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dasbach_m\Downloads\"/>
    </mc:Choice>
  </mc:AlternateContent>
  <xr:revisionPtr revIDLastSave="0" documentId="13_ncr:1_{E9EF080D-7D29-4B91-86C4-DF093A82D7E8}" xr6:coauthVersionLast="36" xr6:coauthVersionMax="36" xr10:uidLastSave="{00000000-0000-0000-0000-000000000000}"/>
  <bookViews>
    <workbookView xWindow="-105" yWindow="-105" windowWidth="18225" windowHeight="11625" xr2:uid="{DC5D35F1-1E9C-42A8-8702-164021E8F6C1}"/>
  </bookViews>
  <sheets>
    <sheet name="Personalbedarfsrechner" sheetId="1" r:id="rId1"/>
    <sheet name="Modelle" sheetId="3" state="hidden" r:id="rId2"/>
    <sheet name="Schätzung" sheetId="5" state="hidden" r:id="rId3"/>
  </sheets>
  <definedNames>
    <definedName name="_xlnm._FilterDatabase" localSheetId="0" hidden="1">Personalbedarfsrechner!#REF!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8" i="1" l="1"/>
  <c r="I69" i="1"/>
  <c r="I67" i="1"/>
  <c r="I87" i="1"/>
  <c r="I88" i="1"/>
  <c r="I86" i="1"/>
  <c r="I81" i="1"/>
  <c r="I82" i="1"/>
  <c r="I80" i="1"/>
  <c r="I74" i="1"/>
  <c r="I75" i="1"/>
  <c r="I73" i="1"/>
  <c r="H67" i="1"/>
  <c r="H63" i="1"/>
  <c r="H62" i="1"/>
  <c r="H61" i="1"/>
  <c r="H60" i="1"/>
  <c r="H64" i="1" l="1"/>
  <c r="H80" i="1" l="1"/>
  <c r="F130" i="1"/>
  <c r="E130" i="1"/>
  <c r="D130" i="1"/>
  <c r="EE18" i="1"/>
  <c r="EB18" i="1"/>
  <c r="DY18" i="1"/>
  <c r="DV18" i="1"/>
  <c r="DS18" i="1"/>
  <c r="DP18" i="1"/>
  <c r="DM18" i="1"/>
  <c r="DJ18" i="1"/>
  <c r="DG18" i="1"/>
  <c r="DD18" i="1"/>
  <c r="DA18" i="1"/>
  <c r="CX18" i="1"/>
  <c r="CU18" i="1"/>
  <c r="CR18" i="1"/>
  <c r="CO18" i="1"/>
  <c r="CL18" i="1"/>
  <c r="H124" i="1"/>
  <c r="H106" i="1"/>
  <c r="H118" i="1"/>
  <c r="H112" i="1"/>
  <c r="E92" i="1"/>
  <c r="E93" i="1"/>
  <c r="E94" i="1"/>
  <c r="E95" i="1"/>
  <c r="E96" i="1"/>
  <c r="E97" i="1"/>
  <c r="E98" i="1"/>
  <c r="E99" i="1"/>
  <c r="E100" i="1"/>
  <c r="E91" i="1"/>
  <c r="CK18" i="1"/>
  <c r="CJ18" i="1"/>
  <c r="CI18" i="1"/>
  <c r="CH18" i="1"/>
  <c r="CG18" i="1"/>
  <c r="CF18" i="1"/>
  <c r="CE18" i="1"/>
  <c r="CD18" i="1"/>
  <c r="CC18" i="1"/>
  <c r="CB18" i="1"/>
  <c r="H54" i="1"/>
  <c r="H55" i="1"/>
  <c r="H56" i="1"/>
  <c r="E46" i="1"/>
  <c r="E45" i="1"/>
  <c r="E44" i="1"/>
  <c r="D32" i="1"/>
  <c r="F36" i="1" s="1"/>
  <c r="L18" i="1"/>
  <c r="N18" i="1"/>
  <c r="H57" i="1" l="1"/>
  <c r="G130" i="1"/>
  <c r="H88" i="1"/>
  <c r="H87" i="1"/>
  <c r="H86" i="1"/>
  <c r="H82" i="1"/>
  <c r="EZ18" i="1" s="1"/>
  <c r="H81" i="1"/>
  <c r="H83" i="1" s="1"/>
  <c r="EX18" i="1"/>
  <c r="H75" i="1"/>
  <c r="H74" i="1"/>
  <c r="FF18" i="1" s="1"/>
  <c r="H73" i="1"/>
  <c r="H69" i="1"/>
  <c r="FI18" i="1" s="1"/>
  <c r="H68" i="1"/>
  <c r="C18" i="1"/>
  <c r="D18" i="1"/>
  <c r="E18" i="1"/>
  <c r="H18" i="1"/>
  <c r="I18" i="1"/>
  <c r="J18" i="1"/>
  <c r="K18" i="1"/>
  <c r="AV18" i="1" s="1"/>
  <c r="M18" i="1"/>
  <c r="O18" i="1"/>
  <c r="P18" i="1"/>
  <c r="R18" i="1"/>
  <c r="S18" i="1"/>
  <c r="T18" i="1"/>
  <c r="U18" i="1"/>
  <c r="V18" i="1"/>
  <c r="X18" i="1"/>
  <c r="Y18" i="1"/>
  <c r="Z18" i="1"/>
  <c r="AA18" i="1"/>
  <c r="AB18" i="1"/>
  <c r="AH18" i="1"/>
  <c r="AI18" i="1"/>
  <c r="AJ18" i="1"/>
  <c r="AN18" i="1"/>
  <c r="AQ18" i="1"/>
  <c r="AR18" i="1"/>
  <c r="AS18" i="1"/>
  <c r="AT18" i="1"/>
  <c r="FL18" i="1"/>
  <c r="FC18" i="1" l="1"/>
  <c r="H89" i="1"/>
  <c r="FE18" i="1"/>
  <c r="H76" i="1"/>
  <c r="FH18" i="1"/>
  <c r="H70" i="1"/>
  <c r="AO18" i="1"/>
  <c r="AP18" i="1"/>
  <c r="AW18" i="1"/>
  <c r="FV18" i="1"/>
  <c r="W18" i="1"/>
  <c r="FS18" i="1"/>
  <c r="EK18" i="1"/>
  <c r="EJ18" i="1"/>
  <c r="AK18" i="1"/>
  <c r="AM18" i="1" s="1"/>
  <c r="F18" i="1"/>
  <c r="FM18" i="1"/>
  <c r="FP18" i="1"/>
  <c r="EI18" i="1"/>
  <c r="Q18" i="1"/>
  <c r="AD18" i="1"/>
  <c r="EH18" i="1"/>
  <c r="G18" i="1"/>
  <c r="AL18" i="1" l="1"/>
  <c r="AE18" i="1"/>
  <c r="FW18" i="1" s="1"/>
  <c r="FB18" i="1"/>
  <c r="FA18" i="1"/>
  <c r="EY18" i="1"/>
  <c r="FD18" i="1"/>
  <c r="FG18" i="1"/>
  <c r="FR368" i="5"/>
  <c r="FQ368" i="5"/>
  <c r="FP368" i="5"/>
  <c r="FO368" i="5"/>
  <c r="FN368" i="5"/>
  <c r="FM368" i="5"/>
  <c r="FL368" i="5"/>
  <c r="FK368" i="5"/>
  <c r="FJ368" i="5"/>
  <c r="FI368" i="5"/>
  <c r="FH368" i="5"/>
  <c r="FG368" i="5"/>
  <c r="FF368" i="5"/>
  <c r="FE368" i="5"/>
  <c r="FD368" i="5"/>
  <c r="FC368" i="5"/>
  <c r="FB368" i="5"/>
  <c r="FA368" i="5"/>
  <c r="EZ368" i="5"/>
  <c r="EY368" i="5"/>
  <c r="EX368" i="5"/>
  <c r="EW368" i="5"/>
  <c r="EV368" i="5"/>
  <c r="EU368" i="5"/>
  <c r="ET368" i="5"/>
  <c r="ES368" i="5"/>
  <c r="ER368" i="5"/>
  <c r="EQ368" i="5"/>
  <c r="EP368" i="5"/>
  <c r="EO368" i="5"/>
  <c r="EN368" i="5"/>
  <c r="EM368" i="5"/>
  <c r="EL368" i="5"/>
  <c r="EG368" i="5"/>
  <c r="EF368" i="5"/>
  <c r="ED368" i="5"/>
  <c r="EC368" i="5"/>
  <c r="EA368" i="5"/>
  <c r="DZ368" i="5"/>
  <c r="DX368" i="5"/>
  <c r="DW368" i="5"/>
  <c r="DU368" i="5"/>
  <c r="DT368" i="5"/>
  <c r="DR368" i="5"/>
  <c r="DQ368" i="5"/>
  <c r="DO368" i="5"/>
  <c r="DN368" i="5"/>
  <c r="DL368" i="5"/>
  <c r="DK368" i="5"/>
  <c r="DI368" i="5"/>
  <c r="DH368" i="5"/>
  <c r="DF368" i="5"/>
  <c r="DE368" i="5"/>
  <c r="DC368" i="5"/>
  <c r="DB368" i="5"/>
  <c r="CZ368" i="5"/>
  <c r="CY368" i="5"/>
  <c r="CW368" i="5"/>
  <c r="CV368" i="5"/>
  <c r="CT368" i="5"/>
  <c r="CS368" i="5"/>
  <c r="CQ368" i="5"/>
  <c r="CP368" i="5"/>
  <c r="CN368" i="5"/>
  <c r="CM368" i="5"/>
  <c r="CA368" i="5"/>
  <c r="BZ368" i="5"/>
  <c r="BY368" i="5"/>
  <c r="BX368" i="5"/>
  <c r="BW368" i="5"/>
  <c r="BV368" i="5"/>
  <c r="BU368" i="5"/>
  <c r="BT368" i="5"/>
  <c r="BS368" i="5"/>
  <c r="BR368" i="5"/>
  <c r="BQ368" i="5"/>
  <c r="BP368" i="5"/>
  <c r="BO368" i="5"/>
  <c r="BN368" i="5"/>
  <c r="BM368" i="5"/>
  <c r="BL368" i="5"/>
  <c r="BK368" i="5"/>
  <c r="BJ368" i="5"/>
  <c r="BI368" i="5"/>
  <c r="BH368" i="5"/>
  <c r="BG368" i="5"/>
  <c r="BF368" i="5"/>
  <c r="BE368" i="5"/>
  <c r="BD368" i="5"/>
  <c r="BC368" i="5"/>
  <c r="BB368" i="5"/>
  <c r="BA368" i="5"/>
  <c r="AZ368" i="5"/>
  <c r="AY368" i="5"/>
  <c r="AX368" i="5"/>
  <c r="AW368" i="5"/>
  <c r="AV368" i="5"/>
  <c r="AU368" i="5"/>
  <c r="AP368" i="5"/>
  <c r="AO368" i="5"/>
  <c r="AN368" i="5"/>
  <c r="AM368" i="5"/>
  <c r="AL368" i="5"/>
  <c r="AK368" i="5"/>
  <c r="G368" i="5"/>
  <c r="FX367" i="5"/>
  <c r="FW367" i="5"/>
  <c r="FV367" i="5"/>
  <c r="FU367" i="5"/>
  <c r="FT367" i="5"/>
  <c r="FS367" i="5"/>
  <c r="FR367" i="5"/>
  <c r="FQ367" i="5"/>
  <c r="FP367" i="5"/>
  <c r="FO367" i="5"/>
  <c r="FN367" i="5"/>
  <c r="FM367" i="5"/>
  <c r="FL367" i="5"/>
  <c r="FK367" i="5"/>
  <c r="FJ367" i="5"/>
  <c r="FI367" i="5"/>
  <c r="FH367" i="5"/>
  <c r="FG367" i="5"/>
  <c r="FF367" i="5"/>
  <c r="FE367" i="5"/>
  <c r="FD367" i="5"/>
  <c r="FC367" i="5"/>
  <c r="FB367" i="5"/>
  <c r="FA367" i="5"/>
  <c r="EZ367" i="5"/>
  <c r="EY367" i="5"/>
  <c r="EX367" i="5"/>
  <c r="EW367" i="5"/>
  <c r="EV367" i="5"/>
  <c r="EU367" i="5"/>
  <c r="ET367" i="5"/>
  <c r="ES367" i="5"/>
  <c r="ER367" i="5"/>
  <c r="EQ367" i="5"/>
  <c r="EP367" i="5"/>
  <c r="EO367" i="5"/>
  <c r="EN367" i="5"/>
  <c r="EM367" i="5"/>
  <c r="EL367" i="5"/>
  <c r="EG367" i="5"/>
  <c r="EF367" i="5"/>
  <c r="ED367" i="5"/>
  <c r="EC367" i="5"/>
  <c r="EA367" i="5"/>
  <c r="DZ367" i="5"/>
  <c r="DX367" i="5"/>
  <c r="DW367" i="5"/>
  <c r="DU367" i="5"/>
  <c r="DT367" i="5"/>
  <c r="DR367" i="5"/>
  <c r="DQ367" i="5"/>
  <c r="DO367" i="5"/>
  <c r="DN367" i="5"/>
  <c r="DL367" i="5"/>
  <c r="DK367" i="5"/>
  <c r="DI367" i="5"/>
  <c r="DH367" i="5"/>
  <c r="DF367" i="5"/>
  <c r="DE367" i="5"/>
  <c r="DC367" i="5"/>
  <c r="DB367" i="5"/>
  <c r="CZ367" i="5"/>
  <c r="CY367" i="5"/>
  <c r="CW367" i="5"/>
  <c r="CV367" i="5"/>
  <c r="CT367" i="5"/>
  <c r="CS367" i="5"/>
  <c r="CQ367" i="5"/>
  <c r="CP367" i="5"/>
  <c r="CN367" i="5"/>
  <c r="CM367" i="5"/>
  <c r="CA367" i="5"/>
  <c r="BZ367" i="5"/>
  <c r="BY367" i="5"/>
  <c r="BX367" i="5"/>
  <c r="BW367" i="5"/>
  <c r="BV367" i="5"/>
  <c r="BU367" i="5"/>
  <c r="BT367" i="5"/>
  <c r="BS367" i="5"/>
  <c r="BR367" i="5"/>
  <c r="BQ367" i="5"/>
  <c r="BP367" i="5"/>
  <c r="BO367" i="5"/>
  <c r="BN367" i="5"/>
  <c r="BM367" i="5"/>
  <c r="BL367" i="5"/>
  <c r="BK367" i="5"/>
  <c r="BJ367" i="5"/>
  <c r="BI367" i="5"/>
  <c r="BH367" i="5"/>
  <c r="BG367" i="5"/>
  <c r="BF367" i="5"/>
  <c r="BE367" i="5"/>
  <c r="BD367" i="5"/>
  <c r="BC367" i="5"/>
  <c r="BB367" i="5"/>
  <c r="BA367" i="5"/>
  <c r="AZ367" i="5"/>
  <c r="AY367" i="5"/>
  <c r="AX367" i="5"/>
  <c r="AW367" i="5"/>
  <c r="AV367" i="5"/>
  <c r="AU367" i="5"/>
  <c r="AP367" i="5"/>
  <c r="AO367" i="5"/>
  <c r="AN367" i="5"/>
  <c r="AM367" i="5"/>
  <c r="AL367" i="5"/>
  <c r="AK367" i="5"/>
  <c r="G367" i="5"/>
  <c r="FX366" i="5"/>
  <c r="FW366" i="5"/>
  <c r="FV366" i="5"/>
  <c r="FU366" i="5"/>
  <c r="FT366" i="5"/>
  <c r="FS366" i="5"/>
  <c r="FR366" i="5"/>
  <c r="FQ366" i="5"/>
  <c r="FP366" i="5"/>
  <c r="FO366" i="5"/>
  <c r="FN366" i="5"/>
  <c r="FM366" i="5"/>
  <c r="FL366" i="5"/>
  <c r="FK366" i="5"/>
  <c r="FJ366" i="5"/>
  <c r="FI366" i="5"/>
  <c r="FH366" i="5"/>
  <c r="FG366" i="5"/>
  <c r="FF366" i="5"/>
  <c r="FE366" i="5"/>
  <c r="FD366" i="5"/>
  <c r="FC366" i="5"/>
  <c r="FB366" i="5"/>
  <c r="FA366" i="5"/>
  <c r="EZ366" i="5"/>
  <c r="EY366" i="5"/>
  <c r="EX366" i="5"/>
  <c r="EW366" i="5"/>
  <c r="EV366" i="5"/>
  <c r="EU366" i="5"/>
  <c r="ET366" i="5"/>
  <c r="ES366" i="5"/>
  <c r="ER366" i="5"/>
  <c r="EQ366" i="5"/>
  <c r="EP366" i="5"/>
  <c r="EO366" i="5"/>
  <c r="EN366" i="5"/>
  <c r="EM366" i="5"/>
  <c r="EL366" i="5"/>
  <c r="EG366" i="5"/>
  <c r="EF366" i="5"/>
  <c r="ED366" i="5"/>
  <c r="EC366" i="5"/>
  <c r="EA366" i="5"/>
  <c r="DZ366" i="5"/>
  <c r="DX366" i="5"/>
  <c r="DW366" i="5"/>
  <c r="DU366" i="5"/>
  <c r="DT366" i="5"/>
  <c r="DR366" i="5"/>
  <c r="DQ366" i="5"/>
  <c r="DO366" i="5"/>
  <c r="DN366" i="5"/>
  <c r="DL366" i="5"/>
  <c r="DK366" i="5"/>
  <c r="DI366" i="5"/>
  <c r="DH366" i="5"/>
  <c r="DF366" i="5"/>
  <c r="DE366" i="5"/>
  <c r="DC366" i="5"/>
  <c r="DB366" i="5"/>
  <c r="CZ366" i="5"/>
  <c r="CY366" i="5"/>
  <c r="CW366" i="5"/>
  <c r="CV366" i="5"/>
  <c r="CT366" i="5"/>
  <c r="CS366" i="5"/>
  <c r="CQ366" i="5"/>
  <c r="CP366" i="5"/>
  <c r="CN366" i="5"/>
  <c r="CM366" i="5"/>
  <c r="CA366" i="5"/>
  <c r="BZ366" i="5"/>
  <c r="BY366" i="5"/>
  <c r="BX366" i="5"/>
  <c r="BW366" i="5"/>
  <c r="BV366" i="5"/>
  <c r="BU366" i="5"/>
  <c r="BT366" i="5"/>
  <c r="BS366" i="5"/>
  <c r="BR366" i="5"/>
  <c r="BQ366" i="5"/>
  <c r="BP366" i="5"/>
  <c r="BO366" i="5"/>
  <c r="BN366" i="5"/>
  <c r="BM366" i="5"/>
  <c r="BL366" i="5"/>
  <c r="BK366" i="5"/>
  <c r="BJ366" i="5"/>
  <c r="BI366" i="5"/>
  <c r="BH366" i="5"/>
  <c r="BG366" i="5"/>
  <c r="BF366" i="5"/>
  <c r="BE366" i="5"/>
  <c r="BD366" i="5"/>
  <c r="BC366" i="5"/>
  <c r="BB366" i="5"/>
  <c r="BA366" i="5"/>
  <c r="AZ366" i="5"/>
  <c r="AY366" i="5"/>
  <c r="AX366" i="5"/>
  <c r="AW366" i="5"/>
  <c r="AV366" i="5"/>
  <c r="AU366" i="5"/>
  <c r="AP366" i="5"/>
  <c r="AO366" i="5"/>
  <c r="AN366" i="5"/>
  <c r="AM366" i="5"/>
  <c r="AL366" i="5"/>
  <c r="AK366" i="5"/>
  <c r="FX365" i="5"/>
  <c r="FW365" i="5"/>
  <c r="FV365" i="5"/>
  <c r="FU365" i="5"/>
  <c r="FT365" i="5"/>
  <c r="FS365" i="5"/>
  <c r="FR365" i="5"/>
  <c r="FQ365" i="5"/>
  <c r="FP365" i="5"/>
  <c r="FO365" i="5"/>
  <c r="FN365" i="5"/>
  <c r="FM365" i="5"/>
  <c r="FL365" i="5"/>
  <c r="FK365" i="5"/>
  <c r="FJ365" i="5"/>
  <c r="FI365" i="5"/>
  <c r="FH365" i="5"/>
  <c r="FG365" i="5"/>
  <c r="FF365" i="5"/>
  <c r="FE365" i="5"/>
  <c r="FD365" i="5"/>
  <c r="FC365" i="5"/>
  <c r="FB365" i="5"/>
  <c r="FA365" i="5"/>
  <c r="EZ365" i="5"/>
  <c r="EY365" i="5"/>
  <c r="EX365" i="5"/>
  <c r="EW365" i="5"/>
  <c r="EV365" i="5"/>
  <c r="EU365" i="5"/>
  <c r="ET365" i="5"/>
  <c r="ES365" i="5"/>
  <c r="ER365" i="5"/>
  <c r="EQ365" i="5"/>
  <c r="EP365" i="5"/>
  <c r="EO365" i="5"/>
  <c r="EN365" i="5"/>
  <c r="EM365" i="5"/>
  <c r="EL365" i="5"/>
  <c r="EG365" i="5"/>
  <c r="EF365" i="5"/>
  <c r="ED365" i="5"/>
  <c r="EC365" i="5"/>
  <c r="EA365" i="5"/>
  <c r="DZ365" i="5"/>
  <c r="DX365" i="5"/>
  <c r="DW365" i="5"/>
  <c r="DU365" i="5"/>
  <c r="DT365" i="5"/>
  <c r="DR365" i="5"/>
  <c r="DQ365" i="5"/>
  <c r="DO365" i="5"/>
  <c r="DN365" i="5"/>
  <c r="DL365" i="5"/>
  <c r="DK365" i="5"/>
  <c r="DI365" i="5"/>
  <c r="DH365" i="5"/>
  <c r="DF365" i="5"/>
  <c r="DE365" i="5"/>
  <c r="DC365" i="5"/>
  <c r="DB365" i="5"/>
  <c r="CZ365" i="5"/>
  <c r="CY365" i="5"/>
  <c r="CW365" i="5"/>
  <c r="CV365" i="5"/>
  <c r="CT365" i="5"/>
  <c r="CS365" i="5"/>
  <c r="CQ365" i="5"/>
  <c r="CP365" i="5"/>
  <c r="CN365" i="5"/>
  <c r="CM365" i="5"/>
  <c r="CA365" i="5"/>
  <c r="BZ365" i="5"/>
  <c r="BY365" i="5"/>
  <c r="BX365" i="5"/>
  <c r="BW365" i="5"/>
  <c r="BV365" i="5"/>
  <c r="BU365" i="5"/>
  <c r="BT365" i="5"/>
  <c r="BS365" i="5"/>
  <c r="BR365" i="5"/>
  <c r="BQ365" i="5"/>
  <c r="BP365" i="5"/>
  <c r="BO365" i="5"/>
  <c r="BN365" i="5"/>
  <c r="BM365" i="5"/>
  <c r="BL365" i="5"/>
  <c r="BK365" i="5"/>
  <c r="BJ365" i="5"/>
  <c r="BI365" i="5"/>
  <c r="BH365" i="5"/>
  <c r="BG365" i="5"/>
  <c r="BF365" i="5"/>
  <c r="BE365" i="5"/>
  <c r="BD365" i="5"/>
  <c r="BC365" i="5"/>
  <c r="BB365" i="5"/>
  <c r="BA365" i="5"/>
  <c r="AZ365" i="5"/>
  <c r="AY365" i="5"/>
  <c r="AX365" i="5"/>
  <c r="AW365" i="5"/>
  <c r="AV365" i="5"/>
  <c r="AU365" i="5"/>
  <c r="AP365" i="5"/>
  <c r="AO365" i="5"/>
  <c r="AN365" i="5"/>
  <c r="AM365" i="5"/>
  <c r="AL365" i="5"/>
  <c r="AK365" i="5"/>
  <c r="F363" i="5"/>
  <c r="E363" i="5"/>
  <c r="D363" i="5"/>
  <c r="C363" i="5"/>
  <c r="FX381" i="1"/>
  <c r="FW381" i="1"/>
  <c r="FV381" i="1"/>
  <c r="FU381" i="1"/>
  <c r="FT381" i="1"/>
  <c r="FS381" i="1"/>
  <c r="FR381" i="1"/>
  <c r="FQ381" i="1"/>
  <c r="FP381" i="1"/>
  <c r="FO381" i="1"/>
  <c r="FN381" i="1"/>
  <c r="FM381" i="1"/>
  <c r="FL381" i="1"/>
  <c r="FK381" i="1"/>
  <c r="FJ381" i="1"/>
  <c r="FI381" i="1"/>
  <c r="FH381" i="1"/>
  <c r="FG381" i="1"/>
  <c r="FF381" i="1"/>
  <c r="FE381" i="1"/>
  <c r="FD381" i="1"/>
  <c r="FC381" i="1"/>
  <c r="FB381" i="1"/>
  <c r="FA381" i="1"/>
  <c r="EZ381" i="1"/>
  <c r="EY381" i="1"/>
  <c r="EX381" i="1"/>
  <c r="EW381" i="1"/>
  <c r="EV381" i="1"/>
  <c r="EU381" i="1"/>
  <c r="ET381" i="1"/>
  <c r="ES381" i="1"/>
  <c r="ER381" i="1"/>
  <c r="EQ381" i="1"/>
  <c r="EP381" i="1"/>
  <c r="EO381" i="1"/>
  <c r="EN381" i="1"/>
  <c r="EM381" i="1"/>
  <c r="EL381" i="1"/>
  <c r="EG381" i="1"/>
  <c r="EF381" i="1"/>
  <c r="ED381" i="1"/>
  <c r="EC381" i="1"/>
  <c r="EA381" i="1"/>
  <c r="DZ381" i="1"/>
  <c r="DX381" i="1"/>
  <c r="DW381" i="1"/>
  <c r="DU381" i="1"/>
  <c r="DT381" i="1"/>
  <c r="DR381" i="1"/>
  <c r="DQ381" i="1"/>
  <c r="DO381" i="1"/>
  <c r="DN381" i="1"/>
  <c r="DL381" i="1"/>
  <c r="DK381" i="1"/>
  <c r="DI381" i="1"/>
  <c r="DH381" i="1"/>
  <c r="DF381" i="1"/>
  <c r="DE381" i="1"/>
  <c r="DC381" i="1"/>
  <c r="DB381" i="1"/>
  <c r="CZ381" i="1"/>
  <c r="CY381" i="1"/>
  <c r="CW381" i="1"/>
  <c r="CV381" i="1"/>
  <c r="CT381" i="1"/>
  <c r="CS381" i="1"/>
  <c r="CQ381" i="1"/>
  <c r="CP381" i="1"/>
  <c r="CN381" i="1"/>
  <c r="CM381" i="1"/>
  <c r="CA381" i="1"/>
  <c r="BZ381" i="1"/>
  <c r="BY381" i="1"/>
  <c r="BX381" i="1"/>
  <c r="BW381" i="1"/>
  <c r="BV381" i="1"/>
  <c r="BU381" i="1"/>
  <c r="BT381" i="1"/>
  <c r="BS381" i="1"/>
  <c r="BR381" i="1"/>
  <c r="BQ381" i="1"/>
  <c r="BP381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P381" i="1"/>
  <c r="AO381" i="1"/>
  <c r="AN381" i="1"/>
  <c r="AM381" i="1"/>
  <c r="AL381" i="1"/>
  <c r="AK381" i="1"/>
  <c r="G381" i="1"/>
  <c r="FX380" i="1"/>
  <c r="FW380" i="1"/>
  <c r="FV380" i="1"/>
  <c r="FU380" i="1"/>
  <c r="FT380" i="1"/>
  <c r="FS380" i="1"/>
  <c r="FR380" i="1"/>
  <c r="FQ380" i="1"/>
  <c r="FP380" i="1"/>
  <c r="FO380" i="1"/>
  <c r="FN380" i="1"/>
  <c r="FM380" i="1"/>
  <c r="FL380" i="1"/>
  <c r="FK380" i="1"/>
  <c r="FJ380" i="1"/>
  <c r="FI380" i="1"/>
  <c r="FH380" i="1"/>
  <c r="FG380" i="1"/>
  <c r="FF380" i="1"/>
  <c r="FE380" i="1"/>
  <c r="FD380" i="1"/>
  <c r="FC380" i="1"/>
  <c r="FB380" i="1"/>
  <c r="FA380" i="1"/>
  <c r="EZ380" i="1"/>
  <c r="EY380" i="1"/>
  <c r="EX380" i="1"/>
  <c r="EW380" i="1"/>
  <c r="EV380" i="1"/>
  <c r="EU380" i="1"/>
  <c r="ET380" i="1"/>
  <c r="ES380" i="1"/>
  <c r="ER380" i="1"/>
  <c r="EQ380" i="1"/>
  <c r="EP380" i="1"/>
  <c r="EO380" i="1"/>
  <c r="EN380" i="1"/>
  <c r="EM380" i="1"/>
  <c r="EL380" i="1"/>
  <c r="EG380" i="1"/>
  <c r="EF380" i="1"/>
  <c r="ED380" i="1"/>
  <c r="EC380" i="1"/>
  <c r="EA380" i="1"/>
  <c r="DZ380" i="1"/>
  <c r="DX380" i="1"/>
  <c r="DW380" i="1"/>
  <c r="DU380" i="1"/>
  <c r="DT380" i="1"/>
  <c r="DR380" i="1"/>
  <c r="DQ380" i="1"/>
  <c r="DO380" i="1"/>
  <c r="DN380" i="1"/>
  <c r="DL380" i="1"/>
  <c r="DK380" i="1"/>
  <c r="DI380" i="1"/>
  <c r="DH380" i="1"/>
  <c r="DF380" i="1"/>
  <c r="DE380" i="1"/>
  <c r="DC380" i="1"/>
  <c r="DB380" i="1"/>
  <c r="CZ380" i="1"/>
  <c r="CY380" i="1"/>
  <c r="CW380" i="1"/>
  <c r="CV380" i="1"/>
  <c r="CT380" i="1"/>
  <c r="CS380" i="1"/>
  <c r="CQ380" i="1"/>
  <c r="CP380" i="1"/>
  <c r="CN380" i="1"/>
  <c r="CM380" i="1"/>
  <c r="CA380" i="1"/>
  <c r="BZ380" i="1"/>
  <c r="BY380" i="1"/>
  <c r="BX380" i="1"/>
  <c r="BW380" i="1"/>
  <c r="BV380" i="1"/>
  <c r="BU380" i="1"/>
  <c r="BT380" i="1"/>
  <c r="BS380" i="1"/>
  <c r="BR380" i="1"/>
  <c r="BQ380" i="1"/>
  <c r="BP380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P380" i="1"/>
  <c r="AO380" i="1"/>
  <c r="AN380" i="1"/>
  <c r="AM380" i="1"/>
  <c r="AL380" i="1"/>
  <c r="AK380" i="1"/>
  <c r="G380" i="1"/>
  <c r="E380" i="1"/>
  <c r="FX379" i="1"/>
  <c r="FW379" i="1"/>
  <c r="FV379" i="1"/>
  <c r="FU379" i="1"/>
  <c r="FT379" i="1"/>
  <c r="FS379" i="1"/>
  <c r="FR379" i="1"/>
  <c r="FQ379" i="1"/>
  <c r="FP379" i="1"/>
  <c r="FO379" i="1"/>
  <c r="FN379" i="1"/>
  <c r="FM379" i="1"/>
  <c r="FL379" i="1"/>
  <c r="FK379" i="1"/>
  <c r="FJ379" i="1"/>
  <c r="FI379" i="1"/>
  <c r="FH379" i="1"/>
  <c r="FG379" i="1"/>
  <c r="FF379" i="1"/>
  <c r="FE379" i="1"/>
  <c r="FD379" i="1"/>
  <c r="FC379" i="1"/>
  <c r="FB379" i="1"/>
  <c r="FA379" i="1"/>
  <c r="EZ379" i="1"/>
  <c r="EY379" i="1"/>
  <c r="EX379" i="1"/>
  <c r="EW379" i="1"/>
  <c r="EV379" i="1"/>
  <c r="EU379" i="1"/>
  <c r="ET379" i="1"/>
  <c r="ES379" i="1"/>
  <c r="ER379" i="1"/>
  <c r="EQ379" i="1"/>
  <c r="EP379" i="1"/>
  <c r="EO379" i="1"/>
  <c r="EN379" i="1"/>
  <c r="EM379" i="1"/>
  <c r="EL379" i="1"/>
  <c r="EG379" i="1"/>
  <c r="EF379" i="1"/>
  <c r="ED379" i="1"/>
  <c r="EC379" i="1"/>
  <c r="EA379" i="1"/>
  <c r="DZ379" i="1"/>
  <c r="DX379" i="1"/>
  <c r="DW379" i="1"/>
  <c r="DU379" i="1"/>
  <c r="DT379" i="1"/>
  <c r="DR379" i="1"/>
  <c r="DQ379" i="1"/>
  <c r="DO379" i="1"/>
  <c r="DN379" i="1"/>
  <c r="DL379" i="1"/>
  <c r="DK379" i="1"/>
  <c r="DI379" i="1"/>
  <c r="DH379" i="1"/>
  <c r="DF379" i="1"/>
  <c r="DE379" i="1"/>
  <c r="DC379" i="1"/>
  <c r="DB379" i="1"/>
  <c r="CZ379" i="1"/>
  <c r="CY379" i="1"/>
  <c r="CW379" i="1"/>
  <c r="CV379" i="1"/>
  <c r="CT379" i="1"/>
  <c r="CS379" i="1"/>
  <c r="CQ379" i="1"/>
  <c r="CP379" i="1"/>
  <c r="CN379" i="1"/>
  <c r="CM379" i="1"/>
  <c r="CA379" i="1"/>
  <c r="BZ379" i="1"/>
  <c r="BY379" i="1"/>
  <c r="BX379" i="1"/>
  <c r="BW379" i="1"/>
  <c r="BV379" i="1"/>
  <c r="BU379" i="1"/>
  <c r="BT379" i="1"/>
  <c r="BS379" i="1"/>
  <c r="BR379" i="1"/>
  <c r="BQ379" i="1"/>
  <c r="BP379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P379" i="1"/>
  <c r="AO379" i="1"/>
  <c r="AN379" i="1"/>
  <c r="AM379" i="1"/>
  <c r="AL379" i="1"/>
  <c r="AK379" i="1"/>
  <c r="G379" i="1"/>
  <c r="E379" i="1"/>
  <c r="FX378" i="1"/>
  <c r="FW378" i="1"/>
  <c r="FV378" i="1"/>
  <c r="FU378" i="1"/>
  <c r="FT378" i="1"/>
  <c r="FS378" i="1"/>
  <c r="FR378" i="1"/>
  <c r="FQ378" i="1"/>
  <c r="FP378" i="1"/>
  <c r="FO378" i="1"/>
  <c r="FN378" i="1"/>
  <c r="FM378" i="1"/>
  <c r="FL378" i="1"/>
  <c r="FK378" i="1"/>
  <c r="FJ378" i="1"/>
  <c r="FI378" i="1"/>
  <c r="FH378" i="1"/>
  <c r="FG378" i="1"/>
  <c r="FF378" i="1"/>
  <c r="FE378" i="1"/>
  <c r="FD378" i="1"/>
  <c r="FC378" i="1"/>
  <c r="FB378" i="1"/>
  <c r="FA378" i="1"/>
  <c r="EZ378" i="1"/>
  <c r="EY378" i="1"/>
  <c r="EX378" i="1"/>
  <c r="EW378" i="1"/>
  <c r="EV378" i="1"/>
  <c r="EU378" i="1"/>
  <c r="ET378" i="1"/>
  <c r="ES378" i="1"/>
  <c r="ER378" i="1"/>
  <c r="EQ378" i="1"/>
  <c r="EP378" i="1"/>
  <c r="EO378" i="1"/>
  <c r="EN378" i="1"/>
  <c r="EM378" i="1"/>
  <c r="EL378" i="1"/>
  <c r="EG378" i="1"/>
  <c r="EF378" i="1"/>
  <c r="ED378" i="1"/>
  <c r="EC378" i="1"/>
  <c r="EA378" i="1"/>
  <c r="DZ378" i="1"/>
  <c r="DX378" i="1"/>
  <c r="DW378" i="1"/>
  <c r="DU378" i="1"/>
  <c r="DT378" i="1"/>
  <c r="DR378" i="1"/>
  <c r="DQ378" i="1"/>
  <c r="DO378" i="1"/>
  <c r="DN378" i="1"/>
  <c r="DL378" i="1"/>
  <c r="DK378" i="1"/>
  <c r="DI378" i="1"/>
  <c r="DH378" i="1"/>
  <c r="DF378" i="1"/>
  <c r="DE378" i="1"/>
  <c r="DC378" i="1"/>
  <c r="DB378" i="1"/>
  <c r="CZ378" i="1"/>
  <c r="CY378" i="1"/>
  <c r="CW378" i="1"/>
  <c r="CV378" i="1"/>
  <c r="CT378" i="1"/>
  <c r="CS378" i="1"/>
  <c r="CQ378" i="1"/>
  <c r="CP378" i="1"/>
  <c r="CN378" i="1"/>
  <c r="CM378" i="1"/>
  <c r="CA378" i="1"/>
  <c r="BZ378" i="1"/>
  <c r="BY378" i="1"/>
  <c r="BX378" i="1"/>
  <c r="BW378" i="1"/>
  <c r="BV378" i="1"/>
  <c r="BU378" i="1"/>
  <c r="BT378" i="1"/>
  <c r="BS378" i="1"/>
  <c r="BR378" i="1"/>
  <c r="BQ378" i="1"/>
  <c r="BP378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P378" i="1"/>
  <c r="AO378" i="1"/>
  <c r="AN378" i="1"/>
  <c r="AM378" i="1"/>
  <c r="AL378" i="1"/>
  <c r="AK378" i="1"/>
  <c r="G378" i="1"/>
  <c r="F376" i="1"/>
  <c r="E376" i="1"/>
  <c r="D376" i="1"/>
  <c r="C376" i="1"/>
  <c r="E386" i="1"/>
  <c r="E385" i="1"/>
  <c r="E384" i="1"/>
  <c r="E383" i="1"/>
  <c r="E373" i="5"/>
  <c r="E372" i="5"/>
  <c r="E371" i="5"/>
  <c r="E370" i="5"/>
  <c r="FX368" i="5"/>
  <c r="FW368" i="5"/>
  <c r="FV368" i="5"/>
  <c r="FU368" i="5"/>
  <c r="FT368" i="5"/>
  <c r="FS368" i="5"/>
  <c r="G366" i="5"/>
  <c r="G365" i="5"/>
  <c r="E367" i="5"/>
  <c r="E366" i="5"/>
  <c r="DN18" i="1" l="1"/>
  <c r="DB18" i="1"/>
  <c r="CM18" i="1"/>
  <c r="FT18" i="1"/>
  <c r="AG18" i="1"/>
  <c r="AZ18" i="1" s="1"/>
  <c r="FQ18" i="1"/>
  <c r="DE18" i="1"/>
  <c r="EU18" i="1"/>
  <c r="EL18" i="1"/>
  <c r="CS18" i="1"/>
  <c r="CY18" i="1"/>
  <c r="BJ18" i="1"/>
  <c r="CV18" i="1"/>
  <c r="BA18" i="1"/>
  <c r="ER18" i="1"/>
  <c r="AX18" i="1"/>
  <c r="DW18" i="1"/>
  <c r="BS18" i="1"/>
  <c r="DZ18" i="1"/>
  <c r="EC18" i="1"/>
  <c r="BY18" i="1"/>
  <c r="EO18" i="1"/>
  <c r="DT18" i="1"/>
  <c r="BD18" i="1"/>
  <c r="AF18" i="1"/>
  <c r="CZ18" i="1" s="1"/>
  <c r="EF18" i="1"/>
  <c r="BP18" i="1"/>
  <c r="CP18" i="1"/>
  <c r="DK18" i="1"/>
  <c r="BG18" i="1"/>
  <c r="BV18" i="1"/>
  <c r="DQ18" i="1"/>
  <c r="BM18" i="1"/>
  <c r="FN18" i="1"/>
  <c r="DH18" i="1"/>
  <c r="B18" i="1"/>
  <c r="BQ18" i="1"/>
  <c r="A18" i="5"/>
  <c r="AC18" i="5"/>
  <c r="FJ18" i="5"/>
  <c r="FK18" i="5"/>
  <c r="FL18" i="5"/>
  <c r="FV360" i="5"/>
  <c r="FS360" i="5"/>
  <c r="FP360" i="5"/>
  <c r="FM360" i="5"/>
  <c r="EK360" i="5"/>
  <c r="EJ360" i="5"/>
  <c r="EI360" i="5"/>
  <c r="EH360" i="5"/>
  <c r="AW360" i="5"/>
  <c r="AV360" i="5"/>
  <c r="AP360" i="5"/>
  <c r="AO360" i="5"/>
  <c r="AM360" i="5"/>
  <c r="AL360" i="5"/>
  <c r="AK360" i="5"/>
  <c r="AD360" i="5"/>
  <c r="W360" i="5"/>
  <c r="Q360" i="5"/>
  <c r="G360" i="5"/>
  <c r="F360" i="5"/>
  <c r="FV359" i="5"/>
  <c r="FS359" i="5"/>
  <c r="FP359" i="5"/>
  <c r="FM359" i="5"/>
  <c r="EO359" i="5"/>
  <c r="EK359" i="5"/>
  <c r="EJ359" i="5"/>
  <c r="EI359" i="5"/>
  <c r="EH359" i="5"/>
  <c r="AW359" i="5"/>
  <c r="AV359" i="5"/>
  <c r="AP359" i="5"/>
  <c r="AO359" i="5"/>
  <c r="AL359" i="5"/>
  <c r="AK359" i="5"/>
  <c r="AM359" i="5" s="1"/>
  <c r="AD359" i="5"/>
  <c r="AE359" i="5" s="1"/>
  <c r="W359" i="5"/>
  <c r="Q359" i="5"/>
  <c r="G359" i="5"/>
  <c r="F359" i="5"/>
  <c r="FV358" i="5"/>
  <c r="FS358" i="5"/>
  <c r="FP358" i="5"/>
  <c r="FM358" i="5"/>
  <c r="EK358" i="5"/>
  <c r="EJ358" i="5"/>
  <c r="EI358" i="5"/>
  <c r="EH358" i="5"/>
  <c r="EF358" i="5"/>
  <c r="DT358" i="5"/>
  <c r="BJ358" i="5"/>
  <c r="BD358" i="5"/>
  <c r="AW358" i="5"/>
  <c r="AV358" i="5"/>
  <c r="AP358" i="5"/>
  <c r="AO358" i="5"/>
  <c r="AK358" i="5"/>
  <c r="AM358" i="5" s="1"/>
  <c r="AG358" i="5"/>
  <c r="AD358" i="5"/>
  <c r="W358" i="5"/>
  <c r="AE358" i="5" s="1"/>
  <c r="FT358" i="5" s="1"/>
  <c r="Q358" i="5"/>
  <c r="G358" i="5"/>
  <c r="F358" i="5"/>
  <c r="FV357" i="5"/>
  <c r="FS357" i="5"/>
  <c r="FP357" i="5"/>
  <c r="FM357" i="5"/>
  <c r="EK357" i="5"/>
  <c r="EJ357" i="5"/>
  <c r="EI357" i="5"/>
  <c r="EH357" i="5"/>
  <c r="AW357" i="5"/>
  <c r="AV357" i="5"/>
  <c r="AP357" i="5"/>
  <c r="AO357" i="5"/>
  <c r="AM357" i="5"/>
  <c r="AL357" i="5"/>
  <c r="AK357" i="5"/>
  <c r="AD357" i="5"/>
  <c r="W357" i="5"/>
  <c r="Q357" i="5"/>
  <c r="G357" i="5"/>
  <c r="F357" i="5"/>
  <c r="FV356" i="5"/>
  <c r="FS356" i="5"/>
  <c r="FP356" i="5"/>
  <c r="FM356" i="5"/>
  <c r="EK356" i="5"/>
  <c r="EJ356" i="5"/>
  <c r="EI356" i="5"/>
  <c r="EH356" i="5"/>
  <c r="DW356" i="5"/>
  <c r="DK356" i="5"/>
  <c r="CY356" i="5"/>
  <c r="BG356" i="5"/>
  <c r="AW356" i="5"/>
  <c r="AV356" i="5"/>
  <c r="AP356" i="5"/>
  <c r="AO356" i="5"/>
  <c r="AM356" i="5"/>
  <c r="AL356" i="5"/>
  <c r="AK356" i="5"/>
  <c r="AD356" i="5"/>
  <c r="AE356" i="5" s="1"/>
  <c r="W356" i="5"/>
  <c r="Q356" i="5"/>
  <c r="G356" i="5"/>
  <c r="F356" i="5"/>
  <c r="FV355" i="5"/>
  <c r="FS355" i="5"/>
  <c r="FP355" i="5"/>
  <c r="FM355" i="5"/>
  <c r="EK355" i="5"/>
  <c r="EJ355" i="5"/>
  <c r="EI355" i="5"/>
  <c r="EH355" i="5"/>
  <c r="EF355" i="5"/>
  <c r="CY355" i="5"/>
  <c r="AW355" i="5"/>
  <c r="AV355" i="5"/>
  <c r="AP355" i="5"/>
  <c r="AO355" i="5"/>
  <c r="AK355" i="5"/>
  <c r="AM355" i="5" s="1"/>
  <c r="AD355" i="5"/>
  <c r="W355" i="5"/>
  <c r="AE355" i="5" s="1"/>
  <c r="Q355" i="5"/>
  <c r="G355" i="5"/>
  <c r="F355" i="5"/>
  <c r="FV354" i="5"/>
  <c r="FS354" i="5"/>
  <c r="FP354" i="5"/>
  <c r="FM354" i="5"/>
  <c r="EK354" i="5"/>
  <c r="EJ354" i="5"/>
  <c r="EI354" i="5"/>
  <c r="EH354" i="5"/>
  <c r="BA354" i="5"/>
  <c r="AW354" i="5"/>
  <c r="AP354" i="5"/>
  <c r="AO354" i="5"/>
  <c r="AL354" i="5"/>
  <c r="AK354" i="5"/>
  <c r="AM354" i="5" s="1"/>
  <c r="AE354" i="5"/>
  <c r="AD354" i="5"/>
  <c r="W354" i="5"/>
  <c r="Q354" i="5"/>
  <c r="G354" i="5"/>
  <c r="F354" i="5"/>
  <c r="FV353" i="5"/>
  <c r="FS353" i="5"/>
  <c r="FP353" i="5"/>
  <c r="FM353" i="5"/>
  <c r="EK353" i="5"/>
  <c r="EJ353" i="5"/>
  <c r="EI353" i="5"/>
  <c r="EH353" i="5"/>
  <c r="AW353" i="5"/>
  <c r="AV353" i="5"/>
  <c r="AP353" i="5"/>
  <c r="AO353" i="5"/>
  <c r="AM353" i="5"/>
  <c r="AK353" i="5"/>
  <c r="AL353" i="5" s="1"/>
  <c r="AD353" i="5"/>
  <c r="W353" i="5"/>
  <c r="Q353" i="5"/>
  <c r="G353" i="5"/>
  <c r="F353" i="5"/>
  <c r="FV352" i="5"/>
  <c r="FS352" i="5"/>
  <c r="FP352" i="5"/>
  <c r="FM352" i="5"/>
  <c r="EK352" i="5"/>
  <c r="EJ352" i="5"/>
  <c r="EI352" i="5"/>
  <c r="EH352" i="5"/>
  <c r="BG352" i="5"/>
  <c r="AW352" i="5"/>
  <c r="AV352" i="5"/>
  <c r="AP352" i="5"/>
  <c r="AO352" i="5"/>
  <c r="AK352" i="5"/>
  <c r="AM352" i="5" s="1"/>
  <c r="AD352" i="5"/>
  <c r="AE352" i="5" s="1"/>
  <c r="W352" i="5"/>
  <c r="Q352" i="5"/>
  <c r="G352" i="5"/>
  <c r="F352" i="5"/>
  <c r="FV351" i="5"/>
  <c r="FT351" i="5"/>
  <c r="FS351" i="5"/>
  <c r="FP351" i="5"/>
  <c r="FM351" i="5"/>
  <c r="EK351" i="5"/>
  <c r="EJ351" i="5"/>
  <c r="ER351" i="5" s="1"/>
  <c r="EI351" i="5"/>
  <c r="EH351" i="5"/>
  <c r="EF351" i="5"/>
  <c r="DT351" i="5"/>
  <c r="DH351" i="5"/>
  <c r="CV351" i="5"/>
  <c r="BJ351" i="5"/>
  <c r="AW351" i="5"/>
  <c r="AV351" i="5"/>
  <c r="AP351" i="5"/>
  <c r="AO351" i="5"/>
  <c r="AK351" i="5"/>
  <c r="AG351" i="5"/>
  <c r="AD351" i="5"/>
  <c r="W351" i="5"/>
  <c r="Q351" i="5"/>
  <c r="AE351" i="5" s="1"/>
  <c r="G351" i="5"/>
  <c r="F351" i="5"/>
  <c r="FV350" i="5"/>
  <c r="FS350" i="5"/>
  <c r="FP350" i="5"/>
  <c r="FM350" i="5"/>
  <c r="EK350" i="5"/>
  <c r="EJ350" i="5"/>
  <c r="EI350" i="5"/>
  <c r="EH350" i="5"/>
  <c r="AW350" i="5"/>
  <c r="AV350" i="5"/>
  <c r="AP350" i="5"/>
  <c r="AO350" i="5"/>
  <c r="AM350" i="5"/>
  <c r="AL350" i="5"/>
  <c r="AK350" i="5"/>
  <c r="AD350" i="5"/>
  <c r="W350" i="5"/>
  <c r="Q350" i="5"/>
  <c r="G350" i="5"/>
  <c r="F350" i="5"/>
  <c r="FV349" i="5"/>
  <c r="FS349" i="5"/>
  <c r="FP349" i="5"/>
  <c r="FM349" i="5"/>
  <c r="EK349" i="5"/>
  <c r="EJ349" i="5"/>
  <c r="EI349" i="5"/>
  <c r="EH349" i="5"/>
  <c r="CM349" i="5"/>
  <c r="BG349" i="5"/>
  <c r="AW349" i="5"/>
  <c r="AV349" i="5"/>
  <c r="AP349" i="5"/>
  <c r="AO349" i="5"/>
  <c r="AL349" i="5"/>
  <c r="AK349" i="5"/>
  <c r="AM349" i="5" s="1"/>
  <c r="AD349" i="5"/>
  <c r="AE349" i="5" s="1"/>
  <c r="W349" i="5"/>
  <c r="Q349" i="5"/>
  <c r="G349" i="5"/>
  <c r="F349" i="5"/>
  <c r="FV348" i="5"/>
  <c r="FS348" i="5"/>
  <c r="FP348" i="5"/>
  <c r="FM348" i="5"/>
  <c r="EK348" i="5"/>
  <c r="EJ348" i="5"/>
  <c r="EI348" i="5"/>
  <c r="EH348" i="5"/>
  <c r="DT348" i="5"/>
  <c r="BS348" i="5"/>
  <c r="AX348" i="5"/>
  <c r="AW348" i="5"/>
  <c r="AV348" i="5"/>
  <c r="AP348" i="5"/>
  <c r="AO348" i="5"/>
  <c r="AK348" i="5"/>
  <c r="AM348" i="5" s="1"/>
  <c r="AE348" i="5"/>
  <c r="AD348" i="5"/>
  <c r="W348" i="5"/>
  <c r="Q348" i="5"/>
  <c r="G348" i="5"/>
  <c r="F348" i="5"/>
  <c r="FV347" i="5"/>
  <c r="FS347" i="5"/>
  <c r="FP347" i="5"/>
  <c r="FM347" i="5"/>
  <c r="EK347" i="5"/>
  <c r="EJ347" i="5"/>
  <c r="EI347" i="5"/>
  <c r="EH347" i="5"/>
  <c r="BP347" i="5"/>
  <c r="AW347" i="5"/>
  <c r="AP347" i="5"/>
  <c r="AO347" i="5"/>
  <c r="AL347" i="5"/>
  <c r="AK347" i="5"/>
  <c r="AM347" i="5" s="1"/>
  <c r="AE347" i="5"/>
  <c r="DT347" i="5" s="1"/>
  <c r="AD347" i="5"/>
  <c r="W347" i="5"/>
  <c r="Q347" i="5"/>
  <c r="G347" i="5"/>
  <c r="F347" i="5"/>
  <c r="FV346" i="5"/>
  <c r="FS346" i="5"/>
  <c r="FP346" i="5"/>
  <c r="FM346" i="5"/>
  <c r="EK346" i="5"/>
  <c r="EJ346" i="5"/>
  <c r="EI346" i="5"/>
  <c r="EH346" i="5"/>
  <c r="AW346" i="5"/>
  <c r="AV346" i="5"/>
  <c r="AP346" i="5"/>
  <c r="AO346" i="5"/>
  <c r="AK346" i="5"/>
  <c r="AD346" i="5"/>
  <c r="W346" i="5"/>
  <c r="Q346" i="5"/>
  <c r="G346" i="5"/>
  <c r="F346" i="5"/>
  <c r="FV345" i="5"/>
  <c r="FS345" i="5"/>
  <c r="FP345" i="5"/>
  <c r="FM345" i="5"/>
  <c r="EK345" i="5"/>
  <c r="EJ345" i="5"/>
  <c r="EI345" i="5"/>
  <c r="EH345" i="5"/>
  <c r="AW345" i="5"/>
  <c r="AV345" i="5"/>
  <c r="AP345" i="5"/>
  <c r="AO345" i="5"/>
  <c r="AK345" i="5"/>
  <c r="AD345" i="5"/>
  <c r="W345" i="5"/>
  <c r="Q345" i="5"/>
  <c r="G345" i="5"/>
  <c r="F345" i="5"/>
  <c r="FV344" i="5"/>
  <c r="FS344" i="5"/>
  <c r="FP344" i="5"/>
  <c r="FM344" i="5"/>
  <c r="EK344" i="5"/>
  <c r="EJ344" i="5"/>
  <c r="EI344" i="5"/>
  <c r="EH344" i="5"/>
  <c r="AW344" i="5"/>
  <c r="AV344" i="5"/>
  <c r="AP344" i="5"/>
  <c r="AO344" i="5"/>
  <c r="AM344" i="5"/>
  <c r="AK344" i="5"/>
  <c r="AL344" i="5" s="1"/>
  <c r="AD344" i="5"/>
  <c r="W344" i="5"/>
  <c r="Q344" i="5"/>
  <c r="G344" i="5"/>
  <c r="F344" i="5"/>
  <c r="FV343" i="5"/>
  <c r="FS343" i="5"/>
  <c r="FP343" i="5"/>
  <c r="FM343" i="5"/>
  <c r="EK343" i="5"/>
  <c r="EJ343" i="5"/>
  <c r="EI343" i="5"/>
  <c r="EH343" i="5"/>
  <c r="AW343" i="5"/>
  <c r="AV343" i="5"/>
  <c r="AP343" i="5"/>
  <c r="AO343" i="5"/>
  <c r="AM343" i="5"/>
  <c r="AL343" i="5"/>
  <c r="AK343" i="5"/>
  <c r="AD343" i="5"/>
  <c r="W343" i="5"/>
  <c r="Q343" i="5"/>
  <c r="AE343" i="5" s="1"/>
  <c r="G343" i="5"/>
  <c r="F343" i="5"/>
  <c r="FV342" i="5"/>
  <c r="FS342" i="5"/>
  <c r="FP342" i="5"/>
  <c r="FM342" i="5"/>
  <c r="EK342" i="5"/>
  <c r="EJ342" i="5"/>
  <c r="EI342" i="5"/>
  <c r="EH342" i="5"/>
  <c r="AW342" i="5"/>
  <c r="AV342" i="5"/>
  <c r="AP342" i="5"/>
  <c r="AO342" i="5"/>
  <c r="AK342" i="5"/>
  <c r="AM342" i="5" s="1"/>
  <c r="AD342" i="5"/>
  <c r="AE342" i="5" s="1"/>
  <c r="W342" i="5"/>
  <c r="Q342" i="5"/>
  <c r="G342" i="5"/>
  <c r="F342" i="5"/>
  <c r="FV341" i="5"/>
  <c r="FT341" i="5"/>
  <c r="FS341" i="5"/>
  <c r="FP341" i="5"/>
  <c r="FM341" i="5"/>
  <c r="EK341" i="5"/>
  <c r="EJ341" i="5"/>
  <c r="ER341" i="5" s="1"/>
  <c r="EI341" i="5"/>
  <c r="EH341" i="5"/>
  <c r="EF341" i="5"/>
  <c r="DT341" i="5"/>
  <c r="DH341" i="5"/>
  <c r="CV341" i="5"/>
  <c r="BS341" i="5"/>
  <c r="BJ341" i="5"/>
  <c r="AW341" i="5"/>
  <c r="AV341" i="5"/>
  <c r="AP341" i="5"/>
  <c r="AO341" i="5"/>
  <c r="AK341" i="5"/>
  <c r="AG341" i="5"/>
  <c r="AD341" i="5"/>
  <c r="W341" i="5"/>
  <c r="AE341" i="5" s="1"/>
  <c r="Q341" i="5"/>
  <c r="G341" i="5"/>
  <c r="F341" i="5"/>
  <c r="FV340" i="5"/>
  <c r="FW340" i="5" s="1"/>
  <c r="FS340" i="5"/>
  <c r="FP340" i="5"/>
  <c r="FO340" i="5"/>
  <c r="FM340" i="5"/>
  <c r="EU340" i="5"/>
  <c r="EM340" i="5"/>
  <c r="EK340" i="5"/>
  <c r="EJ340" i="5"/>
  <c r="EI340" i="5"/>
  <c r="EH340" i="5"/>
  <c r="DZ340" i="5"/>
  <c r="DX340" i="5"/>
  <c r="DN340" i="5"/>
  <c r="DL340" i="5"/>
  <c r="DB340" i="5"/>
  <c r="CZ340" i="5"/>
  <c r="CP340" i="5"/>
  <c r="CN340" i="5"/>
  <c r="BV340" i="5"/>
  <c r="BM340" i="5"/>
  <c r="BE340" i="5"/>
  <c r="AX340" i="5"/>
  <c r="AW340" i="5"/>
  <c r="AV340" i="5"/>
  <c r="AP340" i="5"/>
  <c r="AO340" i="5"/>
  <c r="AM340" i="5"/>
  <c r="AK340" i="5"/>
  <c r="AL340" i="5" s="1"/>
  <c r="AF340" i="5"/>
  <c r="AD340" i="5"/>
  <c r="W340" i="5"/>
  <c r="Q340" i="5"/>
  <c r="AE340" i="5" s="1"/>
  <c r="G340" i="5"/>
  <c r="F340" i="5"/>
  <c r="FV339" i="5"/>
  <c r="FS339" i="5"/>
  <c r="FP339" i="5"/>
  <c r="FM339" i="5"/>
  <c r="EK339" i="5"/>
  <c r="EJ339" i="5"/>
  <c r="EI339" i="5"/>
  <c r="EH339" i="5"/>
  <c r="AW339" i="5"/>
  <c r="AP339" i="5"/>
  <c r="AO339" i="5"/>
  <c r="AM339" i="5"/>
  <c r="AK339" i="5"/>
  <c r="AL339" i="5" s="1"/>
  <c r="AD339" i="5"/>
  <c r="W339" i="5"/>
  <c r="Q339" i="5"/>
  <c r="AE339" i="5" s="1"/>
  <c r="G339" i="5"/>
  <c r="F339" i="5"/>
  <c r="FV338" i="5"/>
  <c r="FW338" i="5" s="1"/>
  <c r="FS338" i="5"/>
  <c r="FP338" i="5"/>
  <c r="FM338" i="5"/>
  <c r="EK338" i="5"/>
  <c r="EJ338" i="5"/>
  <c r="EI338" i="5"/>
  <c r="EH338" i="5"/>
  <c r="EL338" i="5" s="1"/>
  <c r="DZ338" i="5"/>
  <c r="DB338" i="5"/>
  <c r="AW338" i="5"/>
  <c r="AV338" i="5"/>
  <c r="AP338" i="5"/>
  <c r="AO338" i="5"/>
  <c r="AM338" i="5"/>
  <c r="AL338" i="5"/>
  <c r="AK338" i="5"/>
  <c r="AE338" i="5"/>
  <c r="AD338" i="5"/>
  <c r="W338" i="5"/>
  <c r="Q338" i="5"/>
  <c r="G338" i="5"/>
  <c r="F338" i="5"/>
  <c r="FV337" i="5"/>
  <c r="FT337" i="5"/>
  <c r="FS337" i="5"/>
  <c r="FQ337" i="5"/>
  <c r="FP337" i="5"/>
  <c r="FM337" i="5"/>
  <c r="EU337" i="5"/>
  <c r="EK337" i="5"/>
  <c r="EJ337" i="5"/>
  <c r="EI337" i="5"/>
  <c r="EH337" i="5"/>
  <c r="EL337" i="5" s="1"/>
  <c r="DQ337" i="5"/>
  <c r="CS337" i="5"/>
  <c r="CM337" i="5"/>
  <c r="BP337" i="5"/>
  <c r="BG337" i="5"/>
  <c r="AW337" i="5"/>
  <c r="AV337" i="5"/>
  <c r="AP337" i="5"/>
  <c r="AO337" i="5"/>
  <c r="AK337" i="5"/>
  <c r="AD337" i="5"/>
  <c r="AE337" i="5" s="1"/>
  <c r="W337" i="5"/>
  <c r="Q337" i="5"/>
  <c r="G337" i="5"/>
  <c r="F337" i="5"/>
  <c r="FV336" i="5"/>
  <c r="FT336" i="5"/>
  <c r="FS336" i="5"/>
  <c r="FP336" i="5"/>
  <c r="FM336" i="5"/>
  <c r="EK336" i="5"/>
  <c r="EJ336" i="5"/>
  <c r="EI336" i="5"/>
  <c r="EH336" i="5"/>
  <c r="DE336" i="5"/>
  <c r="CP336" i="5"/>
  <c r="BS336" i="5"/>
  <c r="AX336" i="5"/>
  <c r="AW336" i="5"/>
  <c r="AV336" i="5"/>
  <c r="AP336" i="5"/>
  <c r="AO336" i="5"/>
  <c r="AK336" i="5"/>
  <c r="AM336" i="5" s="1"/>
  <c r="AE336" i="5"/>
  <c r="AD336" i="5"/>
  <c r="W336" i="5"/>
  <c r="Q336" i="5"/>
  <c r="G336" i="5"/>
  <c r="F336" i="5"/>
  <c r="FV335" i="5"/>
  <c r="FS335" i="5"/>
  <c r="FP335" i="5"/>
  <c r="FM335" i="5"/>
  <c r="EK335" i="5"/>
  <c r="EJ335" i="5"/>
  <c r="EI335" i="5"/>
  <c r="EH335" i="5"/>
  <c r="DB335" i="5"/>
  <c r="AW335" i="5"/>
  <c r="AV335" i="5"/>
  <c r="AP335" i="5"/>
  <c r="AO335" i="5"/>
  <c r="AK335" i="5"/>
  <c r="AD335" i="5"/>
  <c r="AE335" i="5" s="1"/>
  <c r="W335" i="5"/>
  <c r="Q335" i="5"/>
  <c r="G335" i="5"/>
  <c r="F335" i="5"/>
  <c r="FV334" i="5"/>
  <c r="FS334" i="5"/>
  <c r="FP334" i="5"/>
  <c r="FM334" i="5"/>
  <c r="EK334" i="5"/>
  <c r="EJ334" i="5"/>
  <c r="EI334" i="5"/>
  <c r="EH334" i="5"/>
  <c r="AW334" i="5"/>
  <c r="AV334" i="5"/>
  <c r="AP334" i="5"/>
  <c r="AO334" i="5"/>
  <c r="AK334" i="5"/>
  <c r="AD334" i="5"/>
  <c r="W334" i="5"/>
  <c r="Q334" i="5"/>
  <c r="G334" i="5"/>
  <c r="F334" i="5"/>
  <c r="FV333" i="5"/>
  <c r="FS333" i="5"/>
  <c r="FP333" i="5"/>
  <c r="FM333" i="5"/>
  <c r="EK333" i="5"/>
  <c r="EJ333" i="5"/>
  <c r="EI333" i="5"/>
  <c r="EH333" i="5"/>
  <c r="AW333" i="5"/>
  <c r="AV333" i="5"/>
  <c r="AP333" i="5"/>
  <c r="AO333" i="5"/>
  <c r="AM333" i="5"/>
  <c r="AL333" i="5"/>
  <c r="AK333" i="5"/>
  <c r="AD333" i="5"/>
  <c r="W333" i="5"/>
  <c r="Q333" i="5"/>
  <c r="G333" i="5"/>
  <c r="F333" i="5"/>
  <c r="FV332" i="5"/>
  <c r="FS332" i="5"/>
  <c r="FP332" i="5"/>
  <c r="FM332" i="5"/>
  <c r="EK332" i="5"/>
  <c r="EJ332" i="5"/>
  <c r="EI332" i="5"/>
  <c r="EH332" i="5"/>
  <c r="AW332" i="5"/>
  <c r="AV332" i="5"/>
  <c r="AP332" i="5"/>
  <c r="AO332" i="5"/>
  <c r="AM332" i="5"/>
  <c r="AL332" i="5"/>
  <c r="AK332" i="5"/>
  <c r="AD332" i="5"/>
  <c r="W332" i="5"/>
  <c r="Q332" i="5"/>
  <c r="G332" i="5"/>
  <c r="F332" i="5"/>
  <c r="FV331" i="5"/>
  <c r="FS331" i="5"/>
  <c r="FP331" i="5"/>
  <c r="FM331" i="5"/>
  <c r="EO331" i="5"/>
  <c r="EK331" i="5"/>
  <c r="EJ331" i="5"/>
  <c r="EI331" i="5"/>
  <c r="EH331" i="5"/>
  <c r="AW331" i="5"/>
  <c r="AV331" i="5"/>
  <c r="AP331" i="5"/>
  <c r="AO331" i="5"/>
  <c r="AK331" i="5"/>
  <c r="AM331" i="5" s="1"/>
  <c r="AD331" i="5"/>
  <c r="AE331" i="5" s="1"/>
  <c r="W331" i="5"/>
  <c r="Q331" i="5"/>
  <c r="G331" i="5"/>
  <c r="F331" i="5"/>
  <c r="FV330" i="5"/>
  <c r="FS330" i="5"/>
  <c r="FP330" i="5"/>
  <c r="FM330" i="5"/>
  <c r="EK330" i="5"/>
  <c r="EJ330" i="5"/>
  <c r="EI330" i="5"/>
  <c r="EH330" i="5"/>
  <c r="CV330" i="5"/>
  <c r="BM330" i="5"/>
  <c r="AW330" i="5"/>
  <c r="AP330" i="5"/>
  <c r="AO330" i="5"/>
  <c r="AL330" i="5"/>
  <c r="AK330" i="5"/>
  <c r="AM330" i="5" s="1"/>
  <c r="AD330" i="5"/>
  <c r="AE330" i="5" s="1"/>
  <c r="W330" i="5"/>
  <c r="Q330" i="5"/>
  <c r="G330" i="5"/>
  <c r="F330" i="5"/>
  <c r="FW329" i="5"/>
  <c r="FV329" i="5"/>
  <c r="FS329" i="5"/>
  <c r="FP329" i="5"/>
  <c r="FM329" i="5"/>
  <c r="EK329" i="5"/>
  <c r="EJ329" i="5"/>
  <c r="EI329" i="5"/>
  <c r="EH329" i="5"/>
  <c r="EC329" i="5"/>
  <c r="DN329" i="5"/>
  <c r="BD329" i="5"/>
  <c r="AW329" i="5"/>
  <c r="AV329" i="5"/>
  <c r="AP329" i="5"/>
  <c r="AO329" i="5"/>
  <c r="AM329" i="5"/>
  <c r="AL329" i="5"/>
  <c r="AK329" i="5"/>
  <c r="AE329" i="5"/>
  <c r="AD329" i="5"/>
  <c r="W329" i="5"/>
  <c r="Q329" i="5"/>
  <c r="G329" i="5"/>
  <c r="F329" i="5"/>
  <c r="FV328" i="5"/>
  <c r="FW328" i="5" s="1"/>
  <c r="FS328" i="5"/>
  <c r="FP328" i="5"/>
  <c r="FM328" i="5"/>
  <c r="EK328" i="5"/>
  <c r="EJ328" i="5"/>
  <c r="EI328" i="5"/>
  <c r="EH328" i="5"/>
  <c r="EL328" i="5" s="1"/>
  <c r="DW328" i="5"/>
  <c r="DK328" i="5"/>
  <c r="CY328" i="5"/>
  <c r="CM328" i="5"/>
  <c r="BS328" i="5"/>
  <c r="BD328" i="5"/>
  <c r="AW328" i="5"/>
  <c r="AV328" i="5"/>
  <c r="AP328" i="5"/>
  <c r="AO328" i="5"/>
  <c r="AK328" i="5"/>
  <c r="AE328" i="5"/>
  <c r="EO328" i="5" s="1"/>
  <c r="AD328" i="5"/>
  <c r="W328" i="5"/>
  <c r="Q328" i="5"/>
  <c r="G328" i="5"/>
  <c r="F328" i="5"/>
  <c r="FV327" i="5"/>
  <c r="FS327" i="5"/>
  <c r="FP327" i="5"/>
  <c r="FM327" i="5"/>
  <c r="EK327" i="5"/>
  <c r="EJ327" i="5"/>
  <c r="EI327" i="5"/>
  <c r="EH327" i="5"/>
  <c r="AW327" i="5"/>
  <c r="AV327" i="5"/>
  <c r="AP327" i="5"/>
  <c r="AO327" i="5"/>
  <c r="AK327" i="5"/>
  <c r="AD327" i="5"/>
  <c r="W327" i="5"/>
  <c r="Q327" i="5"/>
  <c r="G327" i="5"/>
  <c r="F327" i="5"/>
  <c r="FV326" i="5"/>
  <c r="FS326" i="5"/>
  <c r="FP326" i="5"/>
  <c r="FM326" i="5"/>
  <c r="EU326" i="5"/>
  <c r="EK326" i="5"/>
  <c r="EJ326" i="5"/>
  <c r="EI326" i="5"/>
  <c r="EH326" i="5"/>
  <c r="EL326" i="5" s="1"/>
  <c r="EC326" i="5"/>
  <c r="DW326" i="5"/>
  <c r="DK326" i="5"/>
  <c r="DE326" i="5"/>
  <c r="CY326" i="5"/>
  <c r="CM326" i="5"/>
  <c r="BD326" i="5"/>
  <c r="AW326" i="5"/>
  <c r="AV326" i="5"/>
  <c r="AP326" i="5"/>
  <c r="AO326" i="5"/>
  <c r="AM326" i="5"/>
  <c r="AL326" i="5"/>
  <c r="AK326" i="5"/>
  <c r="AE326" i="5"/>
  <c r="AD326" i="5"/>
  <c r="W326" i="5"/>
  <c r="Q326" i="5"/>
  <c r="G326" i="5"/>
  <c r="F326" i="5"/>
  <c r="FV325" i="5"/>
  <c r="FS325" i="5"/>
  <c r="FP325" i="5"/>
  <c r="FM325" i="5"/>
  <c r="EK325" i="5"/>
  <c r="EJ325" i="5"/>
  <c r="EI325" i="5"/>
  <c r="EH325" i="5"/>
  <c r="CM325" i="5"/>
  <c r="BD325" i="5"/>
  <c r="AW325" i="5"/>
  <c r="AV325" i="5"/>
  <c r="AP325" i="5"/>
  <c r="AO325" i="5"/>
  <c r="AL325" i="5"/>
  <c r="AK325" i="5"/>
  <c r="AM325" i="5" s="1"/>
  <c r="AE325" i="5"/>
  <c r="EO325" i="5" s="1"/>
  <c r="AD325" i="5"/>
  <c r="W325" i="5"/>
  <c r="Q325" i="5"/>
  <c r="G325" i="5"/>
  <c r="F325" i="5"/>
  <c r="FV324" i="5"/>
  <c r="FS324" i="5"/>
  <c r="FP324" i="5"/>
  <c r="FM324" i="5"/>
  <c r="EK324" i="5"/>
  <c r="EJ324" i="5"/>
  <c r="EI324" i="5"/>
  <c r="EH324" i="5"/>
  <c r="AW324" i="5"/>
  <c r="AV324" i="5"/>
  <c r="AP324" i="5"/>
  <c r="AO324" i="5"/>
  <c r="AK324" i="5"/>
  <c r="AD324" i="5"/>
  <c r="W324" i="5"/>
  <c r="Q324" i="5"/>
  <c r="G324" i="5"/>
  <c r="F324" i="5"/>
  <c r="FV323" i="5"/>
  <c r="FS323" i="5"/>
  <c r="FP323" i="5"/>
  <c r="FM323" i="5"/>
  <c r="EK323" i="5"/>
  <c r="EJ323" i="5"/>
  <c r="EI323" i="5"/>
  <c r="EH323" i="5"/>
  <c r="AW323" i="5"/>
  <c r="AP323" i="5"/>
  <c r="AO323" i="5"/>
  <c r="AK323" i="5"/>
  <c r="AD323" i="5"/>
  <c r="W323" i="5"/>
  <c r="Q323" i="5"/>
  <c r="G323" i="5"/>
  <c r="F323" i="5"/>
  <c r="FV322" i="5"/>
  <c r="FS322" i="5"/>
  <c r="FP322" i="5"/>
  <c r="FM322" i="5"/>
  <c r="EK322" i="5"/>
  <c r="EJ322" i="5"/>
  <c r="EI322" i="5"/>
  <c r="EH322" i="5"/>
  <c r="AW322" i="5"/>
  <c r="AV322" i="5"/>
  <c r="AP322" i="5"/>
  <c r="AO322" i="5"/>
  <c r="AM322" i="5"/>
  <c r="AL322" i="5"/>
  <c r="AK322" i="5"/>
  <c r="AD322" i="5"/>
  <c r="W322" i="5"/>
  <c r="Q322" i="5"/>
  <c r="G322" i="5"/>
  <c r="F322" i="5"/>
  <c r="FV321" i="5"/>
  <c r="FS321" i="5"/>
  <c r="FP321" i="5"/>
  <c r="FM321" i="5"/>
  <c r="EK321" i="5"/>
  <c r="EJ321" i="5"/>
  <c r="EI321" i="5"/>
  <c r="EH321" i="5"/>
  <c r="AW321" i="5"/>
  <c r="AV321" i="5"/>
  <c r="AP321" i="5"/>
  <c r="AO321" i="5"/>
  <c r="AM321" i="5"/>
  <c r="AL321" i="5"/>
  <c r="AK321" i="5"/>
  <c r="AD321" i="5"/>
  <c r="W321" i="5"/>
  <c r="Q321" i="5"/>
  <c r="G321" i="5"/>
  <c r="F321" i="5"/>
  <c r="FV320" i="5"/>
  <c r="FS320" i="5"/>
  <c r="FP320" i="5"/>
  <c r="FM320" i="5"/>
  <c r="EK320" i="5"/>
  <c r="EJ320" i="5"/>
  <c r="EI320" i="5"/>
  <c r="EH320" i="5"/>
  <c r="DQ320" i="5"/>
  <c r="AW320" i="5"/>
  <c r="AV320" i="5"/>
  <c r="AP320" i="5"/>
  <c r="AO320" i="5"/>
  <c r="AK320" i="5"/>
  <c r="AM320" i="5" s="1"/>
  <c r="AE320" i="5"/>
  <c r="BP320" i="5" s="1"/>
  <c r="AD320" i="5"/>
  <c r="W320" i="5"/>
  <c r="Q320" i="5"/>
  <c r="G320" i="5"/>
  <c r="F320" i="5"/>
  <c r="FV319" i="5"/>
  <c r="FS319" i="5"/>
  <c r="FP319" i="5"/>
  <c r="FM319" i="5"/>
  <c r="EK319" i="5"/>
  <c r="EJ319" i="5"/>
  <c r="EI319" i="5"/>
  <c r="EH319" i="5"/>
  <c r="AW319" i="5"/>
  <c r="AV319" i="5"/>
  <c r="AP319" i="5"/>
  <c r="AO319" i="5"/>
  <c r="AK319" i="5"/>
  <c r="AD319" i="5"/>
  <c r="W319" i="5"/>
  <c r="Q319" i="5"/>
  <c r="AE319" i="5" s="1"/>
  <c r="G319" i="5"/>
  <c r="F319" i="5"/>
  <c r="FV318" i="5"/>
  <c r="FS318" i="5"/>
  <c r="FP318" i="5"/>
  <c r="FM318" i="5"/>
  <c r="EK318" i="5"/>
  <c r="EJ318" i="5"/>
  <c r="EI318" i="5"/>
  <c r="EH318" i="5"/>
  <c r="AW318" i="5"/>
  <c r="AV318" i="5"/>
  <c r="AP318" i="5"/>
  <c r="AO318" i="5"/>
  <c r="AM318" i="5"/>
  <c r="AL318" i="5"/>
  <c r="AK318" i="5"/>
  <c r="AD318" i="5"/>
  <c r="W318" i="5"/>
  <c r="Q318" i="5"/>
  <c r="G318" i="5"/>
  <c r="F318" i="5"/>
  <c r="FV317" i="5"/>
  <c r="FS317" i="5"/>
  <c r="FP317" i="5"/>
  <c r="FM317" i="5"/>
  <c r="EK317" i="5"/>
  <c r="EJ317" i="5"/>
  <c r="EI317" i="5"/>
  <c r="EH317" i="5"/>
  <c r="DE317" i="5"/>
  <c r="BS317" i="5"/>
  <c r="AW317" i="5"/>
  <c r="AV317" i="5"/>
  <c r="AP317" i="5"/>
  <c r="AO317" i="5"/>
  <c r="AM317" i="5"/>
  <c r="AK317" i="5"/>
  <c r="AL317" i="5" s="1"/>
  <c r="AE317" i="5"/>
  <c r="AD317" i="5"/>
  <c r="W317" i="5"/>
  <c r="Q317" i="5"/>
  <c r="G317" i="5"/>
  <c r="F317" i="5"/>
  <c r="FV316" i="5"/>
  <c r="FS316" i="5"/>
  <c r="FP316" i="5"/>
  <c r="FM316" i="5"/>
  <c r="EK316" i="5"/>
  <c r="EJ316" i="5"/>
  <c r="EI316" i="5"/>
  <c r="EH316" i="5"/>
  <c r="AW316" i="5"/>
  <c r="AV316" i="5"/>
  <c r="AP316" i="5"/>
  <c r="AO316" i="5"/>
  <c r="AK316" i="5"/>
  <c r="AD316" i="5"/>
  <c r="W316" i="5"/>
  <c r="Q316" i="5"/>
  <c r="G316" i="5"/>
  <c r="F316" i="5"/>
  <c r="FV315" i="5"/>
  <c r="FS315" i="5"/>
  <c r="FP315" i="5"/>
  <c r="FM315" i="5"/>
  <c r="EK315" i="5"/>
  <c r="EJ315" i="5"/>
  <c r="EI315" i="5"/>
  <c r="EH315" i="5"/>
  <c r="AW315" i="5"/>
  <c r="AV315" i="5"/>
  <c r="AP315" i="5"/>
  <c r="AO315" i="5"/>
  <c r="AM315" i="5"/>
  <c r="AL315" i="5"/>
  <c r="AK315" i="5"/>
  <c r="AD315" i="5"/>
  <c r="W315" i="5"/>
  <c r="Q315" i="5"/>
  <c r="G315" i="5"/>
  <c r="F315" i="5"/>
  <c r="FV314" i="5"/>
  <c r="FS314" i="5"/>
  <c r="FP314" i="5"/>
  <c r="FM314" i="5"/>
  <c r="EK314" i="5"/>
  <c r="EJ314" i="5"/>
  <c r="EI314" i="5"/>
  <c r="EH314" i="5"/>
  <c r="DW314" i="5"/>
  <c r="CY314" i="5"/>
  <c r="BD314" i="5"/>
  <c r="AW314" i="5"/>
  <c r="AV314" i="5"/>
  <c r="AP314" i="5"/>
  <c r="AO314" i="5"/>
  <c r="AM314" i="5"/>
  <c r="AL314" i="5"/>
  <c r="AK314" i="5"/>
  <c r="AE314" i="5"/>
  <c r="EL314" i="5" s="1"/>
  <c r="AD314" i="5"/>
  <c r="W314" i="5"/>
  <c r="Q314" i="5"/>
  <c r="G314" i="5"/>
  <c r="F314" i="5"/>
  <c r="FV313" i="5"/>
  <c r="FS313" i="5"/>
  <c r="FP313" i="5"/>
  <c r="FM313" i="5"/>
  <c r="EO313" i="5"/>
  <c r="EK313" i="5"/>
  <c r="EJ313" i="5"/>
  <c r="EI313" i="5"/>
  <c r="EH313" i="5"/>
  <c r="BS313" i="5"/>
  <c r="AW313" i="5"/>
  <c r="AV313" i="5"/>
  <c r="AP313" i="5"/>
  <c r="AO313" i="5"/>
  <c r="AK313" i="5"/>
  <c r="AD313" i="5"/>
  <c r="AE313" i="5" s="1"/>
  <c r="W313" i="5"/>
  <c r="Q313" i="5"/>
  <c r="G313" i="5"/>
  <c r="F313" i="5"/>
  <c r="FV312" i="5"/>
  <c r="FS312" i="5"/>
  <c r="FP312" i="5"/>
  <c r="FM312" i="5"/>
  <c r="EK312" i="5"/>
  <c r="EJ312" i="5"/>
  <c r="ER312" i="5" s="1"/>
  <c r="EI312" i="5"/>
  <c r="EH312" i="5"/>
  <c r="EF312" i="5"/>
  <c r="DZ312" i="5"/>
  <c r="DT312" i="5"/>
  <c r="DE312" i="5"/>
  <c r="CY312" i="5"/>
  <c r="CS312" i="5"/>
  <c r="BP312" i="5"/>
  <c r="BD312" i="5"/>
  <c r="AW312" i="5"/>
  <c r="AP312" i="5"/>
  <c r="AO312" i="5"/>
  <c r="AK312" i="5"/>
  <c r="AD312" i="5"/>
  <c r="AE312" i="5" s="1"/>
  <c r="W312" i="5"/>
  <c r="Q312" i="5"/>
  <c r="G312" i="5"/>
  <c r="F312" i="5"/>
  <c r="FV311" i="5"/>
  <c r="FS311" i="5"/>
  <c r="FP311" i="5"/>
  <c r="FM311" i="5"/>
  <c r="ER311" i="5"/>
  <c r="EK311" i="5"/>
  <c r="EJ311" i="5"/>
  <c r="EI311" i="5"/>
  <c r="EH311" i="5"/>
  <c r="DT311" i="5"/>
  <c r="CV311" i="5"/>
  <c r="AW311" i="5"/>
  <c r="AV311" i="5"/>
  <c r="AP311" i="5"/>
  <c r="AO311" i="5"/>
  <c r="AK311" i="5"/>
  <c r="AM311" i="5" s="1"/>
  <c r="AD311" i="5"/>
  <c r="W311" i="5"/>
  <c r="AE311" i="5" s="1"/>
  <c r="EF311" i="5" s="1"/>
  <c r="Q311" i="5"/>
  <c r="G311" i="5"/>
  <c r="F311" i="5"/>
  <c r="FV310" i="5"/>
  <c r="FW310" i="5" s="1"/>
  <c r="FS310" i="5"/>
  <c r="FP310" i="5"/>
  <c r="FN310" i="5"/>
  <c r="FM310" i="5"/>
  <c r="EM310" i="5"/>
  <c r="EK310" i="5"/>
  <c r="EJ310" i="5"/>
  <c r="EI310" i="5"/>
  <c r="EH310" i="5"/>
  <c r="ED310" i="5"/>
  <c r="DL310" i="5"/>
  <c r="DF310" i="5"/>
  <c r="CN310" i="5"/>
  <c r="BY310" i="5"/>
  <c r="BM310" i="5"/>
  <c r="BA310" i="5"/>
  <c r="AW310" i="5"/>
  <c r="AV310" i="5"/>
  <c r="AP310" i="5"/>
  <c r="AO310" i="5"/>
  <c r="AM310" i="5"/>
  <c r="AL310" i="5"/>
  <c r="AK310" i="5"/>
  <c r="AF310" i="5"/>
  <c r="AD310" i="5"/>
  <c r="W310" i="5"/>
  <c r="Q310" i="5"/>
  <c r="AE310" i="5" s="1"/>
  <c r="G310" i="5"/>
  <c r="F310" i="5"/>
  <c r="FV309" i="5"/>
  <c r="FW309" i="5" s="1"/>
  <c r="FS309" i="5"/>
  <c r="FP309" i="5"/>
  <c r="FM309" i="5"/>
  <c r="EK309" i="5"/>
  <c r="EJ309" i="5"/>
  <c r="EI309" i="5"/>
  <c r="EH309" i="5"/>
  <c r="EL309" i="5" s="1"/>
  <c r="EC309" i="5"/>
  <c r="DK309" i="5"/>
  <c r="DE309" i="5"/>
  <c r="CM309" i="5"/>
  <c r="AW309" i="5"/>
  <c r="AV309" i="5"/>
  <c r="AP309" i="5"/>
  <c r="AO309" i="5"/>
  <c r="AM309" i="5"/>
  <c r="AL309" i="5"/>
  <c r="AK309" i="5"/>
  <c r="AE309" i="5"/>
  <c r="AD309" i="5"/>
  <c r="W309" i="5"/>
  <c r="Q309" i="5"/>
  <c r="G309" i="5"/>
  <c r="F309" i="5"/>
  <c r="FV308" i="5"/>
  <c r="FS308" i="5"/>
  <c r="FP308" i="5"/>
  <c r="FM308" i="5"/>
  <c r="EK308" i="5"/>
  <c r="EJ308" i="5"/>
  <c r="EI308" i="5"/>
  <c r="EH308" i="5"/>
  <c r="AW308" i="5"/>
  <c r="AV308" i="5"/>
  <c r="AP308" i="5"/>
  <c r="AO308" i="5"/>
  <c r="AK308" i="5"/>
  <c r="AM308" i="5" s="1"/>
  <c r="AE308" i="5"/>
  <c r="AD308" i="5"/>
  <c r="W308" i="5"/>
  <c r="Q308" i="5"/>
  <c r="G308" i="5"/>
  <c r="F308" i="5"/>
  <c r="FV307" i="5"/>
  <c r="FT307" i="5"/>
  <c r="FS307" i="5"/>
  <c r="FP307" i="5"/>
  <c r="FM307" i="5"/>
  <c r="EK307" i="5"/>
  <c r="EJ307" i="5"/>
  <c r="ER307" i="5" s="1"/>
  <c r="EI307" i="5"/>
  <c r="EH307" i="5"/>
  <c r="EF307" i="5"/>
  <c r="DT307" i="5"/>
  <c r="DH307" i="5"/>
  <c r="CV307" i="5"/>
  <c r="CA307" i="5"/>
  <c r="BS307" i="5"/>
  <c r="BJ307" i="5"/>
  <c r="BC307" i="5"/>
  <c r="AW307" i="5"/>
  <c r="AV307" i="5"/>
  <c r="AP307" i="5"/>
  <c r="AO307" i="5"/>
  <c r="AK307" i="5"/>
  <c r="AG307" i="5"/>
  <c r="EW307" i="5" s="1"/>
  <c r="AD307" i="5"/>
  <c r="W307" i="5"/>
  <c r="AE307" i="5" s="1"/>
  <c r="Q307" i="5"/>
  <c r="G307" i="5"/>
  <c r="F307" i="5"/>
  <c r="FV306" i="5"/>
  <c r="FS306" i="5"/>
  <c r="FP306" i="5"/>
  <c r="FM306" i="5"/>
  <c r="EK306" i="5"/>
  <c r="EJ306" i="5"/>
  <c r="EI306" i="5"/>
  <c r="EH306" i="5"/>
  <c r="BP306" i="5"/>
  <c r="AW306" i="5"/>
  <c r="AV306" i="5"/>
  <c r="AP306" i="5"/>
  <c r="AO306" i="5"/>
  <c r="AM306" i="5"/>
  <c r="AL306" i="5"/>
  <c r="AK306" i="5"/>
  <c r="AD306" i="5"/>
  <c r="W306" i="5"/>
  <c r="AE306" i="5" s="1"/>
  <c r="EF306" i="5" s="1"/>
  <c r="Q306" i="5"/>
  <c r="G306" i="5"/>
  <c r="F306" i="5"/>
  <c r="FV305" i="5"/>
  <c r="FS305" i="5"/>
  <c r="FP305" i="5"/>
  <c r="FM305" i="5"/>
  <c r="EK305" i="5"/>
  <c r="EJ305" i="5"/>
  <c r="EI305" i="5"/>
  <c r="EH305" i="5"/>
  <c r="DW305" i="5"/>
  <c r="CY305" i="5"/>
  <c r="AW305" i="5"/>
  <c r="AV305" i="5"/>
  <c r="AP305" i="5"/>
  <c r="AO305" i="5"/>
  <c r="AL305" i="5"/>
  <c r="AK305" i="5"/>
  <c r="AM305" i="5" s="1"/>
  <c r="AE305" i="5"/>
  <c r="BD305" i="5" s="1"/>
  <c r="AD305" i="5"/>
  <c r="W305" i="5"/>
  <c r="Q305" i="5"/>
  <c r="G305" i="5"/>
  <c r="F305" i="5"/>
  <c r="FV304" i="5"/>
  <c r="FS304" i="5"/>
  <c r="FP304" i="5"/>
  <c r="FM304" i="5"/>
  <c r="EO304" i="5"/>
  <c r="EK304" i="5"/>
  <c r="EJ304" i="5"/>
  <c r="EI304" i="5"/>
  <c r="EH304" i="5"/>
  <c r="AW304" i="5"/>
  <c r="AV304" i="5"/>
  <c r="AP304" i="5"/>
  <c r="AO304" i="5"/>
  <c r="AK304" i="5"/>
  <c r="AD304" i="5"/>
  <c r="AE304" i="5" s="1"/>
  <c r="BS304" i="5" s="1"/>
  <c r="W304" i="5"/>
  <c r="Q304" i="5"/>
  <c r="G304" i="5"/>
  <c r="F304" i="5"/>
  <c r="FV303" i="5"/>
  <c r="FS303" i="5"/>
  <c r="FP303" i="5"/>
  <c r="FM303" i="5"/>
  <c r="EK303" i="5"/>
  <c r="EJ303" i="5"/>
  <c r="EI303" i="5"/>
  <c r="EH303" i="5"/>
  <c r="AW303" i="5"/>
  <c r="AV303" i="5"/>
  <c r="AP303" i="5"/>
  <c r="AO303" i="5"/>
  <c r="AM303" i="5"/>
  <c r="AK303" i="5"/>
  <c r="AL303" i="5" s="1"/>
  <c r="AD303" i="5"/>
  <c r="W303" i="5"/>
  <c r="Q303" i="5"/>
  <c r="G303" i="5"/>
  <c r="F303" i="5"/>
  <c r="FV302" i="5"/>
  <c r="FW302" i="5" s="1"/>
  <c r="FS302" i="5"/>
  <c r="FP302" i="5"/>
  <c r="FN302" i="5"/>
  <c r="FM302" i="5"/>
  <c r="EK302" i="5"/>
  <c r="EJ302" i="5"/>
  <c r="EI302" i="5"/>
  <c r="EH302" i="5"/>
  <c r="DR302" i="5"/>
  <c r="BY302" i="5"/>
  <c r="BQ302" i="5"/>
  <c r="BM302" i="5"/>
  <c r="BA302" i="5"/>
  <c r="AW302" i="5"/>
  <c r="AV302" i="5"/>
  <c r="AP302" i="5"/>
  <c r="AO302" i="5"/>
  <c r="AM302" i="5"/>
  <c r="AL302" i="5"/>
  <c r="AK302" i="5"/>
  <c r="AF302" i="5"/>
  <c r="AD302" i="5"/>
  <c r="W302" i="5"/>
  <c r="Q302" i="5"/>
  <c r="AE302" i="5" s="1"/>
  <c r="G302" i="5"/>
  <c r="F302" i="5"/>
  <c r="FV301" i="5"/>
  <c r="FW301" i="5" s="1"/>
  <c r="FS301" i="5"/>
  <c r="FQ301" i="5"/>
  <c r="FP301" i="5"/>
  <c r="FM301" i="5"/>
  <c r="EK301" i="5"/>
  <c r="EJ301" i="5"/>
  <c r="EI301" i="5"/>
  <c r="EH301" i="5"/>
  <c r="EL301" i="5" s="1"/>
  <c r="EC301" i="5"/>
  <c r="DQ301" i="5"/>
  <c r="DK301" i="5"/>
  <c r="DE301" i="5"/>
  <c r="CS301" i="5"/>
  <c r="CM301" i="5"/>
  <c r="BP301" i="5"/>
  <c r="AW301" i="5"/>
  <c r="AV301" i="5"/>
  <c r="AP301" i="5"/>
  <c r="AO301" i="5"/>
  <c r="AL301" i="5"/>
  <c r="AK301" i="5"/>
  <c r="AM301" i="5" s="1"/>
  <c r="AE301" i="5"/>
  <c r="AD301" i="5"/>
  <c r="W301" i="5"/>
  <c r="Q301" i="5"/>
  <c r="G301" i="5"/>
  <c r="F301" i="5"/>
  <c r="FV300" i="5"/>
  <c r="FS300" i="5"/>
  <c r="FP300" i="5"/>
  <c r="FM300" i="5"/>
  <c r="EK300" i="5"/>
  <c r="EJ300" i="5"/>
  <c r="EI300" i="5"/>
  <c r="EH300" i="5"/>
  <c r="BS300" i="5"/>
  <c r="AW300" i="5"/>
  <c r="AV300" i="5"/>
  <c r="AP300" i="5"/>
  <c r="AO300" i="5"/>
  <c r="AK300" i="5"/>
  <c r="AD300" i="5"/>
  <c r="AE300" i="5" s="1"/>
  <c r="EO300" i="5" s="1"/>
  <c r="W300" i="5"/>
  <c r="Q300" i="5"/>
  <c r="G300" i="5"/>
  <c r="F300" i="5"/>
  <c r="FW299" i="5"/>
  <c r="FV299" i="5"/>
  <c r="FS299" i="5"/>
  <c r="FP299" i="5"/>
  <c r="FM299" i="5"/>
  <c r="EK299" i="5"/>
  <c r="EJ299" i="5"/>
  <c r="EI299" i="5"/>
  <c r="EH299" i="5"/>
  <c r="DN299" i="5"/>
  <c r="CP299" i="5"/>
  <c r="AX299" i="5"/>
  <c r="AW299" i="5"/>
  <c r="AV299" i="5"/>
  <c r="AP299" i="5"/>
  <c r="AO299" i="5"/>
  <c r="AM299" i="5"/>
  <c r="AK299" i="5"/>
  <c r="AL299" i="5" s="1"/>
  <c r="AD299" i="5"/>
  <c r="W299" i="5"/>
  <c r="Q299" i="5"/>
  <c r="AE299" i="5" s="1"/>
  <c r="ER299" i="5" s="1"/>
  <c r="G299" i="5"/>
  <c r="F299" i="5"/>
  <c r="FV298" i="5"/>
  <c r="FW298" i="5" s="1"/>
  <c r="FS298" i="5"/>
  <c r="FP298" i="5"/>
  <c r="FN298" i="5"/>
  <c r="FM298" i="5"/>
  <c r="EK298" i="5"/>
  <c r="EJ298" i="5"/>
  <c r="EI298" i="5"/>
  <c r="EH298" i="5"/>
  <c r="BM298" i="5"/>
  <c r="AW298" i="5"/>
  <c r="AV298" i="5"/>
  <c r="AP298" i="5"/>
  <c r="AO298" i="5"/>
  <c r="AM298" i="5"/>
  <c r="AL298" i="5"/>
  <c r="AK298" i="5"/>
  <c r="AD298" i="5"/>
  <c r="W298" i="5"/>
  <c r="Q298" i="5"/>
  <c r="AE298" i="5" s="1"/>
  <c r="BA298" i="5" s="1"/>
  <c r="G298" i="5"/>
  <c r="F298" i="5"/>
  <c r="FV297" i="5"/>
  <c r="FW297" i="5" s="1"/>
  <c r="FS297" i="5"/>
  <c r="FP297" i="5"/>
  <c r="FM297" i="5"/>
  <c r="EK297" i="5"/>
  <c r="EJ297" i="5"/>
  <c r="EI297" i="5"/>
  <c r="EH297" i="5"/>
  <c r="EL297" i="5" s="1"/>
  <c r="DK297" i="5"/>
  <c r="CM297" i="5"/>
  <c r="AW297" i="5"/>
  <c r="AV297" i="5"/>
  <c r="AP297" i="5"/>
  <c r="AO297" i="5"/>
  <c r="AL297" i="5"/>
  <c r="AK297" i="5"/>
  <c r="AM297" i="5" s="1"/>
  <c r="AE297" i="5"/>
  <c r="FQ297" i="5" s="1"/>
  <c r="AD297" i="5"/>
  <c r="W297" i="5"/>
  <c r="Q297" i="5"/>
  <c r="G297" i="5"/>
  <c r="F297" i="5"/>
  <c r="FV296" i="5"/>
  <c r="FS296" i="5"/>
  <c r="FP296" i="5"/>
  <c r="FM296" i="5"/>
  <c r="EK296" i="5"/>
  <c r="EJ296" i="5"/>
  <c r="EI296" i="5"/>
  <c r="EH296" i="5"/>
  <c r="AW296" i="5"/>
  <c r="AV296" i="5"/>
  <c r="AP296" i="5"/>
  <c r="AO296" i="5"/>
  <c r="AK296" i="5"/>
  <c r="AD296" i="5"/>
  <c r="AE296" i="5" s="1"/>
  <c r="FT296" i="5" s="1"/>
  <c r="W296" i="5"/>
  <c r="Q296" i="5"/>
  <c r="G296" i="5"/>
  <c r="F296" i="5"/>
  <c r="FV295" i="5"/>
  <c r="FS295" i="5"/>
  <c r="FP295" i="5"/>
  <c r="FM295" i="5"/>
  <c r="EK295" i="5"/>
  <c r="EJ295" i="5"/>
  <c r="EI295" i="5"/>
  <c r="EH295" i="5"/>
  <c r="AW295" i="5"/>
  <c r="AV295" i="5"/>
  <c r="AP295" i="5"/>
  <c r="AO295" i="5"/>
  <c r="AM295" i="5"/>
  <c r="AK295" i="5"/>
  <c r="AL295" i="5" s="1"/>
  <c r="AD295" i="5"/>
  <c r="W295" i="5"/>
  <c r="Q295" i="5"/>
  <c r="G295" i="5"/>
  <c r="F295" i="5"/>
  <c r="FV294" i="5"/>
  <c r="FW294" i="5" s="1"/>
  <c r="FS294" i="5"/>
  <c r="FP294" i="5"/>
  <c r="FN294" i="5"/>
  <c r="FM294" i="5"/>
  <c r="EK294" i="5"/>
  <c r="EJ294" i="5"/>
  <c r="EI294" i="5"/>
  <c r="EH294" i="5"/>
  <c r="ED294" i="5"/>
  <c r="DF294" i="5"/>
  <c r="BY294" i="5"/>
  <c r="BM294" i="5"/>
  <c r="BA294" i="5"/>
  <c r="AW294" i="5"/>
  <c r="AV294" i="5"/>
  <c r="AP294" i="5"/>
  <c r="AO294" i="5"/>
  <c r="AM294" i="5"/>
  <c r="AL294" i="5"/>
  <c r="AK294" i="5"/>
  <c r="AF294" i="5"/>
  <c r="EM294" i="5" s="1"/>
  <c r="AD294" i="5"/>
  <c r="W294" i="5"/>
  <c r="Q294" i="5"/>
  <c r="AE294" i="5" s="1"/>
  <c r="G294" i="5"/>
  <c r="F294" i="5"/>
  <c r="FV293" i="5"/>
  <c r="FW293" i="5" s="1"/>
  <c r="FS293" i="5"/>
  <c r="FQ293" i="5"/>
  <c r="FP293" i="5"/>
  <c r="FM293" i="5"/>
  <c r="EK293" i="5"/>
  <c r="EJ293" i="5"/>
  <c r="EI293" i="5"/>
  <c r="EH293" i="5"/>
  <c r="EL293" i="5" s="1"/>
  <c r="EC293" i="5"/>
  <c r="DQ293" i="5"/>
  <c r="DK293" i="5"/>
  <c r="DE293" i="5"/>
  <c r="CS293" i="5"/>
  <c r="CM293" i="5"/>
  <c r="BP293" i="5"/>
  <c r="AW293" i="5"/>
  <c r="AV293" i="5"/>
  <c r="AP293" i="5"/>
  <c r="AO293" i="5"/>
  <c r="AL293" i="5"/>
  <c r="AK293" i="5"/>
  <c r="AM293" i="5" s="1"/>
  <c r="AE293" i="5"/>
  <c r="AD293" i="5"/>
  <c r="W293" i="5"/>
  <c r="Q293" i="5"/>
  <c r="G293" i="5"/>
  <c r="F293" i="5"/>
  <c r="FV292" i="5"/>
  <c r="FS292" i="5"/>
  <c r="FP292" i="5"/>
  <c r="FM292" i="5"/>
  <c r="EK292" i="5"/>
  <c r="EJ292" i="5"/>
  <c r="EI292" i="5"/>
  <c r="EH292" i="5"/>
  <c r="BS292" i="5"/>
  <c r="AW292" i="5"/>
  <c r="AV292" i="5"/>
  <c r="AP292" i="5"/>
  <c r="AO292" i="5"/>
  <c r="AK292" i="5"/>
  <c r="AD292" i="5"/>
  <c r="AE292" i="5" s="1"/>
  <c r="W292" i="5"/>
  <c r="Q292" i="5"/>
  <c r="G292" i="5"/>
  <c r="F292" i="5"/>
  <c r="FV291" i="5"/>
  <c r="FS291" i="5"/>
  <c r="FP291" i="5"/>
  <c r="FM291" i="5"/>
  <c r="EK291" i="5"/>
  <c r="EJ291" i="5"/>
  <c r="EI291" i="5"/>
  <c r="EH291" i="5"/>
  <c r="AW291" i="5"/>
  <c r="AV291" i="5"/>
  <c r="AP291" i="5"/>
  <c r="AO291" i="5"/>
  <c r="AM291" i="5"/>
  <c r="AK291" i="5"/>
  <c r="AL291" i="5" s="1"/>
  <c r="AD291" i="5"/>
  <c r="W291" i="5"/>
  <c r="Q291" i="5"/>
  <c r="AE291" i="5" s="1"/>
  <c r="G291" i="5"/>
  <c r="F291" i="5"/>
  <c r="FV290" i="5"/>
  <c r="FS290" i="5"/>
  <c r="FP290" i="5"/>
  <c r="FM290" i="5"/>
  <c r="EK290" i="5"/>
  <c r="EJ290" i="5"/>
  <c r="EI290" i="5"/>
  <c r="EH290" i="5"/>
  <c r="AW290" i="5"/>
  <c r="AV290" i="5"/>
  <c r="AP290" i="5"/>
  <c r="AO290" i="5"/>
  <c r="AM290" i="5"/>
  <c r="AL290" i="5"/>
  <c r="AK290" i="5"/>
  <c r="AD290" i="5"/>
  <c r="W290" i="5"/>
  <c r="Q290" i="5"/>
  <c r="G290" i="5"/>
  <c r="F290" i="5"/>
  <c r="FV289" i="5"/>
  <c r="FS289" i="5"/>
  <c r="FP289" i="5"/>
  <c r="FM289" i="5"/>
  <c r="EK289" i="5"/>
  <c r="EJ289" i="5"/>
  <c r="EI289" i="5"/>
  <c r="EH289" i="5"/>
  <c r="DW289" i="5"/>
  <c r="AW289" i="5"/>
  <c r="AV289" i="5"/>
  <c r="AP289" i="5"/>
  <c r="AO289" i="5"/>
  <c r="AL289" i="5"/>
  <c r="AK289" i="5"/>
  <c r="AM289" i="5" s="1"/>
  <c r="AE289" i="5"/>
  <c r="BD289" i="5" s="1"/>
  <c r="AD289" i="5"/>
  <c r="W289" i="5"/>
  <c r="Q289" i="5"/>
  <c r="G289" i="5"/>
  <c r="F289" i="5"/>
  <c r="FV288" i="5"/>
  <c r="FS288" i="5"/>
  <c r="FP288" i="5"/>
  <c r="FM288" i="5"/>
  <c r="EO288" i="5"/>
  <c r="EK288" i="5"/>
  <c r="EJ288" i="5"/>
  <c r="EI288" i="5"/>
  <c r="EH288" i="5"/>
  <c r="BS288" i="5"/>
  <c r="AW288" i="5"/>
  <c r="AV288" i="5"/>
  <c r="AP288" i="5"/>
  <c r="AO288" i="5"/>
  <c r="AK288" i="5"/>
  <c r="AD288" i="5"/>
  <c r="AE288" i="5" s="1"/>
  <c r="W288" i="5"/>
  <c r="Q288" i="5"/>
  <c r="G288" i="5"/>
  <c r="F288" i="5"/>
  <c r="FV287" i="5"/>
  <c r="FS287" i="5"/>
  <c r="FP287" i="5"/>
  <c r="FM287" i="5"/>
  <c r="ER287" i="5"/>
  <c r="EK287" i="5"/>
  <c r="EJ287" i="5"/>
  <c r="EI287" i="5"/>
  <c r="EH287" i="5"/>
  <c r="DT287" i="5"/>
  <c r="CV287" i="5"/>
  <c r="AW287" i="5"/>
  <c r="AV287" i="5"/>
  <c r="AP287" i="5"/>
  <c r="AO287" i="5"/>
  <c r="AM287" i="5"/>
  <c r="AL287" i="5"/>
  <c r="AK287" i="5"/>
  <c r="AD287" i="5"/>
  <c r="W287" i="5"/>
  <c r="AE287" i="5" s="1"/>
  <c r="Q287" i="5"/>
  <c r="G287" i="5"/>
  <c r="F287" i="5"/>
  <c r="FV286" i="5"/>
  <c r="FS286" i="5"/>
  <c r="FP286" i="5"/>
  <c r="FM286" i="5"/>
  <c r="EK286" i="5"/>
  <c r="EJ286" i="5"/>
  <c r="EI286" i="5"/>
  <c r="EH286" i="5"/>
  <c r="AW286" i="5"/>
  <c r="AV286" i="5"/>
  <c r="AP286" i="5"/>
  <c r="AO286" i="5"/>
  <c r="AM286" i="5"/>
  <c r="AL286" i="5"/>
  <c r="AK286" i="5"/>
  <c r="AD286" i="5"/>
  <c r="W286" i="5"/>
  <c r="Q286" i="5"/>
  <c r="G286" i="5"/>
  <c r="F286" i="5"/>
  <c r="FV285" i="5"/>
  <c r="FS285" i="5"/>
  <c r="FP285" i="5"/>
  <c r="FM285" i="5"/>
  <c r="EK285" i="5"/>
  <c r="EJ285" i="5"/>
  <c r="EI285" i="5"/>
  <c r="EH285" i="5"/>
  <c r="DW285" i="5"/>
  <c r="AW285" i="5"/>
  <c r="AV285" i="5"/>
  <c r="AP285" i="5"/>
  <c r="AO285" i="5"/>
  <c r="AL285" i="5"/>
  <c r="AK285" i="5"/>
  <c r="AM285" i="5" s="1"/>
  <c r="AE285" i="5"/>
  <c r="BD285" i="5" s="1"/>
  <c r="AD285" i="5"/>
  <c r="W285" i="5"/>
  <c r="Q285" i="5"/>
  <c r="G285" i="5"/>
  <c r="F285" i="5"/>
  <c r="FV284" i="5"/>
  <c r="FS284" i="5"/>
  <c r="FP284" i="5"/>
  <c r="FM284" i="5"/>
  <c r="EO284" i="5"/>
  <c r="EK284" i="5"/>
  <c r="EJ284" i="5"/>
  <c r="EI284" i="5"/>
  <c r="EH284" i="5"/>
  <c r="BS284" i="5"/>
  <c r="AW284" i="5"/>
  <c r="AV284" i="5"/>
  <c r="AP284" i="5"/>
  <c r="AO284" i="5"/>
  <c r="AK284" i="5"/>
  <c r="AD284" i="5"/>
  <c r="AE284" i="5" s="1"/>
  <c r="W284" i="5"/>
  <c r="Q284" i="5"/>
  <c r="G284" i="5"/>
  <c r="F284" i="5"/>
  <c r="FV283" i="5"/>
  <c r="FS283" i="5"/>
  <c r="FP283" i="5"/>
  <c r="FM283" i="5"/>
  <c r="ER283" i="5"/>
  <c r="EK283" i="5"/>
  <c r="EJ283" i="5"/>
  <c r="EI283" i="5"/>
  <c r="EH283" i="5"/>
  <c r="CV283" i="5"/>
  <c r="AW283" i="5"/>
  <c r="AV283" i="5"/>
  <c r="AP283" i="5"/>
  <c r="AO283" i="5"/>
  <c r="AM283" i="5"/>
  <c r="AL283" i="5"/>
  <c r="AK283" i="5"/>
  <c r="AD283" i="5"/>
  <c r="W283" i="5"/>
  <c r="AE283" i="5" s="1"/>
  <c r="Q283" i="5"/>
  <c r="G283" i="5"/>
  <c r="F283" i="5"/>
  <c r="FV282" i="5"/>
  <c r="FS282" i="5"/>
  <c r="FQ282" i="5"/>
  <c r="FP282" i="5"/>
  <c r="FM282" i="5"/>
  <c r="EK282" i="5"/>
  <c r="EJ282" i="5"/>
  <c r="EI282" i="5"/>
  <c r="EH282" i="5"/>
  <c r="EL282" i="5" s="1"/>
  <c r="EC282" i="5"/>
  <c r="DQ282" i="5"/>
  <c r="DK282" i="5"/>
  <c r="DE282" i="5"/>
  <c r="CS282" i="5"/>
  <c r="CM282" i="5"/>
  <c r="BP282" i="5"/>
  <c r="AW282" i="5"/>
  <c r="AV282" i="5"/>
  <c r="AP282" i="5"/>
  <c r="AO282" i="5"/>
  <c r="AL282" i="5"/>
  <c r="AK282" i="5"/>
  <c r="AM282" i="5" s="1"/>
  <c r="AE282" i="5"/>
  <c r="AD282" i="5"/>
  <c r="W282" i="5"/>
  <c r="Q282" i="5"/>
  <c r="G282" i="5"/>
  <c r="F282" i="5"/>
  <c r="FV281" i="5"/>
  <c r="FS281" i="5"/>
  <c r="FP281" i="5"/>
  <c r="FM281" i="5"/>
  <c r="EK281" i="5"/>
  <c r="EJ281" i="5"/>
  <c r="EI281" i="5"/>
  <c r="EH281" i="5"/>
  <c r="AW281" i="5"/>
  <c r="AV281" i="5"/>
  <c r="AP281" i="5"/>
  <c r="AO281" i="5"/>
  <c r="AK281" i="5"/>
  <c r="AD281" i="5"/>
  <c r="AE281" i="5" s="1"/>
  <c r="BS281" i="5" s="1"/>
  <c r="W281" i="5"/>
  <c r="Q281" i="5"/>
  <c r="G281" i="5"/>
  <c r="F281" i="5"/>
  <c r="FV280" i="5"/>
  <c r="FS280" i="5"/>
  <c r="FP280" i="5"/>
  <c r="FM280" i="5"/>
  <c r="EK280" i="5"/>
  <c r="EJ280" i="5"/>
  <c r="EI280" i="5"/>
  <c r="EH280" i="5"/>
  <c r="AW280" i="5"/>
  <c r="AP280" i="5"/>
  <c r="AO280" i="5"/>
  <c r="AK280" i="5"/>
  <c r="AD280" i="5"/>
  <c r="W280" i="5"/>
  <c r="Q280" i="5"/>
  <c r="G280" i="5"/>
  <c r="F280" i="5"/>
  <c r="FV279" i="5"/>
  <c r="FS279" i="5"/>
  <c r="FP279" i="5"/>
  <c r="FM279" i="5"/>
  <c r="EK279" i="5"/>
  <c r="EJ279" i="5"/>
  <c r="EI279" i="5"/>
  <c r="EH279" i="5"/>
  <c r="EF279" i="5"/>
  <c r="DH279" i="5"/>
  <c r="BJ279" i="5"/>
  <c r="AW279" i="5"/>
  <c r="AV279" i="5"/>
  <c r="AP279" i="5"/>
  <c r="AO279" i="5"/>
  <c r="AM279" i="5"/>
  <c r="AL279" i="5"/>
  <c r="AK279" i="5"/>
  <c r="AD279" i="5"/>
  <c r="W279" i="5"/>
  <c r="Q279" i="5"/>
  <c r="AE279" i="5" s="1"/>
  <c r="FW279" i="5" s="1"/>
  <c r="G279" i="5"/>
  <c r="F279" i="5"/>
  <c r="FV278" i="5"/>
  <c r="FW278" i="5" s="1"/>
  <c r="FS278" i="5"/>
  <c r="FP278" i="5"/>
  <c r="FN278" i="5"/>
  <c r="FM278" i="5"/>
  <c r="EM278" i="5"/>
  <c r="EK278" i="5"/>
  <c r="EJ278" i="5"/>
  <c r="EI278" i="5"/>
  <c r="EH278" i="5"/>
  <c r="DL278" i="5"/>
  <c r="CN278" i="5"/>
  <c r="BM278" i="5"/>
  <c r="BA278" i="5"/>
  <c r="AW278" i="5"/>
  <c r="AV278" i="5"/>
  <c r="AP278" i="5"/>
  <c r="AO278" i="5"/>
  <c r="AM278" i="5"/>
  <c r="AL278" i="5"/>
  <c r="AK278" i="5"/>
  <c r="AF278" i="5"/>
  <c r="AD278" i="5"/>
  <c r="W278" i="5"/>
  <c r="Q278" i="5"/>
  <c r="AE278" i="5" s="1"/>
  <c r="G278" i="5"/>
  <c r="F278" i="5"/>
  <c r="FV277" i="5"/>
  <c r="FS277" i="5"/>
  <c r="FQ277" i="5"/>
  <c r="FP277" i="5"/>
  <c r="FM277" i="5"/>
  <c r="EK277" i="5"/>
  <c r="EJ277" i="5"/>
  <c r="EI277" i="5"/>
  <c r="EH277" i="5"/>
  <c r="EL277" i="5" s="1"/>
  <c r="DQ277" i="5"/>
  <c r="DK277" i="5"/>
  <c r="CS277" i="5"/>
  <c r="CM277" i="5"/>
  <c r="BP277" i="5"/>
  <c r="AW277" i="5"/>
  <c r="AV277" i="5"/>
  <c r="AP277" i="5"/>
  <c r="AO277" i="5"/>
  <c r="AL277" i="5"/>
  <c r="AK277" i="5"/>
  <c r="AM277" i="5" s="1"/>
  <c r="AE277" i="5"/>
  <c r="AD277" i="5"/>
  <c r="W277" i="5"/>
  <c r="Q277" i="5"/>
  <c r="G277" i="5"/>
  <c r="F277" i="5"/>
  <c r="FV276" i="5"/>
  <c r="FS276" i="5"/>
  <c r="FP276" i="5"/>
  <c r="FM276" i="5"/>
  <c r="EK276" i="5"/>
  <c r="EJ276" i="5"/>
  <c r="EI276" i="5"/>
  <c r="EH276" i="5"/>
  <c r="AW276" i="5"/>
  <c r="AV276" i="5"/>
  <c r="AP276" i="5"/>
  <c r="AO276" i="5"/>
  <c r="AK276" i="5"/>
  <c r="AD276" i="5"/>
  <c r="W276" i="5"/>
  <c r="Q276" i="5"/>
  <c r="G276" i="5"/>
  <c r="F276" i="5"/>
  <c r="FW275" i="5"/>
  <c r="FV275" i="5"/>
  <c r="FS275" i="5"/>
  <c r="FP275" i="5"/>
  <c r="FM275" i="5"/>
  <c r="ER275" i="5"/>
  <c r="EK275" i="5"/>
  <c r="EJ275" i="5"/>
  <c r="EI275" i="5"/>
  <c r="EH275" i="5"/>
  <c r="EF275" i="5"/>
  <c r="DT275" i="5"/>
  <c r="DN275" i="5"/>
  <c r="DH275" i="5"/>
  <c r="CV275" i="5"/>
  <c r="CP275" i="5"/>
  <c r="BJ275" i="5"/>
  <c r="AX275" i="5"/>
  <c r="AW275" i="5"/>
  <c r="AV275" i="5"/>
  <c r="AP275" i="5"/>
  <c r="AO275" i="5"/>
  <c r="AM275" i="5"/>
  <c r="AL275" i="5"/>
  <c r="AK275" i="5"/>
  <c r="AG275" i="5"/>
  <c r="AD275" i="5"/>
  <c r="W275" i="5"/>
  <c r="AE275" i="5" s="1"/>
  <c r="Q275" i="5"/>
  <c r="G275" i="5"/>
  <c r="F275" i="5"/>
  <c r="FV274" i="5"/>
  <c r="FW274" i="5" s="1"/>
  <c r="FS274" i="5"/>
  <c r="FP274" i="5"/>
  <c r="FN274" i="5"/>
  <c r="FM274" i="5"/>
  <c r="EM274" i="5"/>
  <c r="EK274" i="5"/>
  <c r="EJ274" i="5"/>
  <c r="EI274" i="5"/>
  <c r="EH274" i="5"/>
  <c r="DL274" i="5"/>
  <c r="CN274" i="5"/>
  <c r="BM274" i="5"/>
  <c r="BA274" i="5"/>
  <c r="AW274" i="5"/>
  <c r="AV274" i="5"/>
  <c r="AP274" i="5"/>
  <c r="AO274" i="5"/>
  <c r="AM274" i="5"/>
  <c r="AL274" i="5"/>
  <c r="AK274" i="5"/>
  <c r="AF274" i="5"/>
  <c r="AD274" i="5"/>
  <c r="W274" i="5"/>
  <c r="Q274" i="5"/>
  <c r="AE274" i="5" s="1"/>
  <c r="G274" i="5"/>
  <c r="F274" i="5"/>
  <c r="FV273" i="5"/>
  <c r="FS273" i="5"/>
  <c r="FQ273" i="5"/>
  <c r="FP273" i="5"/>
  <c r="FM273" i="5"/>
  <c r="EK273" i="5"/>
  <c r="EJ273" i="5"/>
  <c r="EI273" i="5"/>
  <c r="EH273" i="5"/>
  <c r="EL273" i="5" s="1"/>
  <c r="DQ273" i="5"/>
  <c r="DK273" i="5"/>
  <c r="CS273" i="5"/>
  <c r="CM273" i="5"/>
  <c r="BP273" i="5"/>
  <c r="AW273" i="5"/>
  <c r="AV273" i="5"/>
  <c r="AP273" i="5"/>
  <c r="AO273" i="5"/>
  <c r="AL273" i="5"/>
  <c r="AK273" i="5"/>
  <c r="AM273" i="5" s="1"/>
  <c r="AE273" i="5"/>
  <c r="AD273" i="5"/>
  <c r="W273" i="5"/>
  <c r="Q273" i="5"/>
  <c r="G273" i="5"/>
  <c r="F273" i="5"/>
  <c r="FV272" i="5"/>
  <c r="FS272" i="5"/>
  <c r="FP272" i="5"/>
  <c r="FM272" i="5"/>
  <c r="EK272" i="5"/>
  <c r="EJ272" i="5"/>
  <c r="EI272" i="5"/>
  <c r="EH272" i="5"/>
  <c r="AW272" i="5"/>
  <c r="AV272" i="5"/>
  <c r="AP272" i="5"/>
  <c r="AO272" i="5"/>
  <c r="AK272" i="5"/>
  <c r="AD272" i="5"/>
  <c r="W272" i="5"/>
  <c r="Q272" i="5"/>
  <c r="G272" i="5"/>
  <c r="F272" i="5"/>
  <c r="FW271" i="5"/>
  <c r="FV271" i="5"/>
  <c r="FS271" i="5"/>
  <c r="FP271" i="5"/>
  <c r="FM271" i="5"/>
  <c r="ER271" i="5"/>
  <c r="EK271" i="5"/>
  <c r="EJ271" i="5"/>
  <c r="EI271" i="5"/>
  <c r="EH271" i="5"/>
  <c r="EF271" i="5"/>
  <c r="DT271" i="5"/>
  <c r="DN271" i="5"/>
  <c r="DH271" i="5"/>
  <c r="CV271" i="5"/>
  <c r="CP271" i="5"/>
  <c r="BJ271" i="5"/>
  <c r="AX271" i="5"/>
  <c r="AW271" i="5"/>
  <c r="AV271" i="5"/>
  <c r="AP271" i="5"/>
  <c r="AO271" i="5"/>
  <c r="AM271" i="5"/>
  <c r="AL271" i="5"/>
  <c r="AK271" i="5"/>
  <c r="AG271" i="5"/>
  <c r="AD271" i="5"/>
  <c r="W271" i="5"/>
  <c r="AE271" i="5" s="1"/>
  <c r="Q271" i="5"/>
  <c r="G271" i="5"/>
  <c r="F271" i="5"/>
  <c r="FV270" i="5"/>
  <c r="FW270" i="5" s="1"/>
  <c r="FS270" i="5"/>
  <c r="FP270" i="5"/>
  <c r="FN270" i="5"/>
  <c r="FM270" i="5"/>
  <c r="EM270" i="5"/>
  <c r="EK270" i="5"/>
  <c r="EJ270" i="5"/>
  <c r="EI270" i="5"/>
  <c r="EH270" i="5"/>
  <c r="DL270" i="5"/>
  <c r="CN270" i="5"/>
  <c r="BM270" i="5"/>
  <c r="BA270" i="5"/>
  <c r="AW270" i="5"/>
  <c r="AV270" i="5"/>
  <c r="AP270" i="5"/>
  <c r="AO270" i="5"/>
  <c r="AM270" i="5"/>
  <c r="AL270" i="5"/>
  <c r="AK270" i="5"/>
  <c r="AF270" i="5"/>
  <c r="AD270" i="5"/>
  <c r="W270" i="5"/>
  <c r="Q270" i="5"/>
  <c r="AE270" i="5" s="1"/>
  <c r="G270" i="5"/>
  <c r="F270" i="5"/>
  <c r="FV269" i="5"/>
  <c r="FS269" i="5"/>
  <c r="FQ269" i="5"/>
  <c r="FP269" i="5"/>
  <c r="FM269" i="5"/>
  <c r="EK269" i="5"/>
  <c r="EJ269" i="5"/>
  <c r="EI269" i="5"/>
  <c r="EH269" i="5"/>
  <c r="EL269" i="5" s="1"/>
  <c r="DQ269" i="5"/>
  <c r="DK269" i="5"/>
  <c r="CS269" i="5"/>
  <c r="CM269" i="5"/>
  <c r="BP269" i="5"/>
  <c r="AW269" i="5"/>
  <c r="AV269" i="5"/>
  <c r="AP269" i="5"/>
  <c r="AO269" i="5"/>
  <c r="AL269" i="5"/>
  <c r="AK269" i="5"/>
  <c r="AM269" i="5" s="1"/>
  <c r="AE269" i="5"/>
  <c r="AD269" i="5"/>
  <c r="W269" i="5"/>
  <c r="Q269" i="5"/>
  <c r="G269" i="5"/>
  <c r="F269" i="5"/>
  <c r="FV268" i="5"/>
  <c r="FS268" i="5"/>
  <c r="FP268" i="5"/>
  <c r="FM268" i="5"/>
  <c r="EK268" i="5"/>
  <c r="EJ268" i="5"/>
  <c r="EI268" i="5"/>
  <c r="EH268" i="5"/>
  <c r="AW268" i="5"/>
  <c r="AV268" i="5"/>
  <c r="AP268" i="5"/>
  <c r="AO268" i="5"/>
  <c r="AK268" i="5"/>
  <c r="AD268" i="5"/>
  <c r="W268" i="5"/>
  <c r="Q268" i="5"/>
  <c r="G268" i="5"/>
  <c r="F268" i="5"/>
  <c r="FW267" i="5"/>
  <c r="FV267" i="5"/>
  <c r="FS267" i="5"/>
  <c r="FP267" i="5"/>
  <c r="FM267" i="5"/>
  <c r="ER267" i="5"/>
  <c r="EK267" i="5"/>
  <c r="EJ267" i="5"/>
  <c r="EI267" i="5"/>
  <c r="EH267" i="5"/>
  <c r="EF267" i="5"/>
  <c r="DT267" i="5"/>
  <c r="DN267" i="5"/>
  <c r="DH267" i="5"/>
  <c r="CV267" i="5"/>
  <c r="CP267" i="5"/>
  <c r="BJ267" i="5"/>
  <c r="AX267" i="5"/>
  <c r="AW267" i="5"/>
  <c r="AV267" i="5"/>
  <c r="AP267" i="5"/>
  <c r="AO267" i="5"/>
  <c r="AM267" i="5"/>
  <c r="AL267" i="5"/>
  <c r="AK267" i="5"/>
  <c r="AG267" i="5"/>
  <c r="AD267" i="5"/>
  <c r="W267" i="5"/>
  <c r="AE267" i="5" s="1"/>
  <c r="Q267" i="5"/>
  <c r="G267" i="5"/>
  <c r="F267" i="5"/>
  <c r="FV266" i="5"/>
  <c r="FW266" i="5" s="1"/>
  <c r="FS266" i="5"/>
  <c r="FP266" i="5"/>
  <c r="FN266" i="5"/>
  <c r="FM266" i="5"/>
  <c r="EM266" i="5"/>
  <c r="EK266" i="5"/>
  <c r="EJ266" i="5"/>
  <c r="EI266" i="5"/>
  <c r="EH266" i="5"/>
  <c r="DL266" i="5"/>
  <c r="CN266" i="5"/>
  <c r="BM266" i="5"/>
  <c r="BA266" i="5"/>
  <c r="AW266" i="5"/>
  <c r="AV266" i="5"/>
  <c r="AP266" i="5"/>
  <c r="AO266" i="5"/>
  <c r="AM266" i="5"/>
  <c r="AL266" i="5"/>
  <c r="AK266" i="5"/>
  <c r="AF266" i="5"/>
  <c r="AD266" i="5"/>
  <c r="W266" i="5"/>
  <c r="Q266" i="5"/>
  <c r="AE266" i="5" s="1"/>
  <c r="G266" i="5"/>
  <c r="F266" i="5"/>
  <c r="FV265" i="5"/>
  <c r="FS265" i="5"/>
  <c r="FQ265" i="5"/>
  <c r="FP265" i="5"/>
  <c r="FM265" i="5"/>
  <c r="EK265" i="5"/>
  <c r="EJ265" i="5"/>
  <c r="EI265" i="5"/>
  <c r="EH265" i="5"/>
  <c r="EL265" i="5" s="1"/>
  <c r="DQ265" i="5"/>
  <c r="DK265" i="5"/>
  <c r="CS265" i="5"/>
  <c r="CM265" i="5"/>
  <c r="BP265" i="5"/>
  <c r="AW265" i="5"/>
  <c r="AV265" i="5"/>
  <c r="AP265" i="5"/>
  <c r="AO265" i="5"/>
  <c r="AL265" i="5"/>
  <c r="AK265" i="5"/>
  <c r="AM265" i="5" s="1"/>
  <c r="AE265" i="5"/>
  <c r="AD265" i="5"/>
  <c r="W265" i="5"/>
  <c r="Q265" i="5"/>
  <c r="G265" i="5"/>
  <c r="F265" i="5"/>
  <c r="FV264" i="5"/>
  <c r="FS264" i="5"/>
  <c r="FP264" i="5"/>
  <c r="FM264" i="5"/>
  <c r="EK264" i="5"/>
  <c r="EJ264" i="5"/>
  <c r="EI264" i="5"/>
  <c r="EH264" i="5"/>
  <c r="AW264" i="5"/>
  <c r="AV264" i="5"/>
  <c r="AP264" i="5"/>
  <c r="AO264" i="5"/>
  <c r="AK264" i="5"/>
  <c r="AD264" i="5"/>
  <c r="W264" i="5"/>
  <c r="Q264" i="5"/>
  <c r="G264" i="5"/>
  <c r="F264" i="5"/>
  <c r="FW263" i="5"/>
  <c r="FV263" i="5"/>
  <c r="FS263" i="5"/>
  <c r="FP263" i="5"/>
  <c r="FM263" i="5"/>
  <c r="ER263" i="5"/>
  <c r="EK263" i="5"/>
  <c r="EJ263" i="5"/>
  <c r="EI263" i="5"/>
  <c r="EH263" i="5"/>
  <c r="EF263" i="5"/>
  <c r="DT263" i="5"/>
  <c r="DN263" i="5"/>
  <c r="DH263" i="5"/>
  <c r="CV263" i="5"/>
  <c r="CP263" i="5"/>
  <c r="BJ263" i="5"/>
  <c r="AX263" i="5"/>
  <c r="AW263" i="5"/>
  <c r="AV263" i="5"/>
  <c r="AP263" i="5"/>
  <c r="AO263" i="5"/>
  <c r="AM263" i="5"/>
  <c r="AL263" i="5"/>
  <c r="AK263" i="5"/>
  <c r="AG263" i="5"/>
  <c r="AD263" i="5"/>
  <c r="W263" i="5"/>
  <c r="AE263" i="5" s="1"/>
  <c r="Q263" i="5"/>
  <c r="G263" i="5"/>
  <c r="F263" i="5"/>
  <c r="FV262" i="5"/>
  <c r="FS262" i="5"/>
  <c r="FP262" i="5"/>
  <c r="FM262" i="5"/>
  <c r="EK262" i="5"/>
  <c r="EJ262" i="5"/>
  <c r="EI262" i="5"/>
  <c r="EH262" i="5"/>
  <c r="AW262" i="5"/>
  <c r="AV262" i="5"/>
  <c r="AP262" i="5"/>
  <c r="AO262" i="5"/>
  <c r="AM262" i="5"/>
  <c r="AK262" i="5"/>
  <c r="AL262" i="5" s="1"/>
  <c r="AD262" i="5"/>
  <c r="W262" i="5"/>
  <c r="Q262" i="5"/>
  <c r="G262" i="5"/>
  <c r="F262" i="5"/>
  <c r="FV261" i="5"/>
  <c r="FS261" i="5"/>
  <c r="FP261" i="5"/>
  <c r="FM261" i="5"/>
  <c r="EK261" i="5"/>
  <c r="EJ261" i="5"/>
  <c r="EI261" i="5"/>
  <c r="EH261" i="5"/>
  <c r="AW261" i="5"/>
  <c r="AV261" i="5"/>
  <c r="AP261" i="5"/>
  <c r="AO261" i="5"/>
  <c r="AK261" i="5"/>
  <c r="AD261" i="5"/>
  <c r="W261" i="5"/>
  <c r="Q261" i="5"/>
  <c r="G261" i="5"/>
  <c r="F261" i="5"/>
  <c r="FV260" i="5"/>
  <c r="FW260" i="5" s="1"/>
  <c r="FS260" i="5"/>
  <c r="FP260" i="5"/>
  <c r="FM260" i="5"/>
  <c r="EO260" i="5"/>
  <c r="EK260" i="5"/>
  <c r="EJ260" i="5"/>
  <c r="EI260" i="5"/>
  <c r="EH260" i="5"/>
  <c r="BS260" i="5"/>
  <c r="AW260" i="5"/>
  <c r="AV260" i="5"/>
  <c r="AP260" i="5"/>
  <c r="AO260" i="5"/>
  <c r="AK260" i="5"/>
  <c r="AD260" i="5"/>
  <c r="AE260" i="5" s="1"/>
  <c r="W260" i="5"/>
  <c r="Q260" i="5"/>
  <c r="G260" i="5"/>
  <c r="F260" i="5"/>
  <c r="FV259" i="5"/>
  <c r="FS259" i="5"/>
  <c r="FP259" i="5"/>
  <c r="FM259" i="5"/>
  <c r="EK259" i="5"/>
  <c r="EJ259" i="5"/>
  <c r="EI259" i="5"/>
  <c r="EH259" i="5"/>
  <c r="DZ259" i="5"/>
  <c r="DB259" i="5"/>
  <c r="BV259" i="5"/>
  <c r="AW259" i="5"/>
  <c r="AV259" i="5"/>
  <c r="AP259" i="5"/>
  <c r="AO259" i="5"/>
  <c r="AK259" i="5"/>
  <c r="AM259" i="5" s="1"/>
  <c r="AG259" i="5"/>
  <c r="AD259" i="5"/>
  <c r="W259" i="5"/>
  <c r="AE259" i="5" s="1"/>
  <c r="EF259" i="5" s="1"/>
  <c r="Q259" i="5"/>
  <c r="G259" i="5"/>
  <c r="F259" i="5"/>
  <c r="FV258" i="5"/>
  <c r="FS258" i="5"/>
  <c r="FP258" i="5"/>
  <c r="FM258" i="5"/>
  <c r="EK258" i="5"/>
  <c r="EJ258" i="5"/>
  <c r="EI258" i="5"/>
  <c r="EH258" i="5"/>
  <c r="AW258" i="5"/>
  <c r="AV258" i="5"/>
  <c r="AP258" i="5"/>
  <c r="AO258" i="5"/>
  <c r="AM258" i="5"/>
  <c r="AK258" i="5"/>
  <c r="AL258" i="5" s="1"/>
  <c r="AD258" i="5"/>
  <c r="W258" i="5"/>
  <c r="Q258" i="5"/>
  <c r="G258" i="5"/>
  <c r="F258" i="5"/>
  <c r="FV257" i="5"/>
  <c r="FW257" i="5" s="1"/>
  <c r="FS257" i="5"/>
  <c r="FP257" i="5"/>
  <c r="FM257" i="5"/>
  <c r="EK257" i="5"/>
  <c r="EJ257" i="5"/>
  <c r="EI257" i="5"/>
  <c r="EH257" i="5"/>
  <c r="EL257" i="5" s="1"/>
  <c r="EC257" i="5"/>
  <c r="DW257" i="5"/>
  <c r="DK257" i="5"/>
  <c r="DE257" i="5"/>
  <c r="CY257" i="5"/>
  <c r="CM257" i="5"/>
  <c r="BD257" i="5"/>
  <c r="AW257" i="5"/>
  <c r="AV257" i="5"/>
  <c r="AP257" i="5"/>
  <c r="AO257" i="5"/>
  <c r="AM257" i="5"/>
  <c r="AL257" i="5"/>
  <c r="AK257" i="5"/>
  <c r="AE257" i="5"/>
  <c r="AD257" i="5"/>
  <c r="W257" i="5"/>
  <c r="Q257" i="5"/>
  <c r="G257" i="5"/>
  <c r="F257" i="5"/>
  <c r="FV256" i="5"/>
  <c r="FW256" i="5" s="1"/>
  <c r="FS256" i="5"/>
  <c r="FP256" i="5"/>
  <c r="FM256" i="5"/>
  <c r="EK256" i="5"/>
  <c r="EJ256" i="5"/>
  <c r="EI256" i="5"/>
  <c r="EH256" i="5"/>
  <c r="BS256" i="5"/>
  <c r="AW256" i="5"/>
  <c r="AV256" i="5"/>
  <c r="AP256" i="5"/>
  <c r="AO256" i="5"/>
  <c r="AK256" i="5"/>
  <c r="AD256" i="5"/>
  <c r="AE256" i="5" s="1"/>
  <c r="EO256" i="5" s="1"/>
  <c r="W256" i="5"/>
  <c r="Q256" i="5"/>
  <c r="G256" i="5"/>
  <c r="F256" i="5"/>
  <c r="FV255" i="5"/>
  <c r="FS255" i="5"/>
  <c r="FP255" i="5"/>
  <c r="FM255" i="5"/>
  <c r="EK255" i="5"/>
  <c r="EJ255" i="5"/>
  <c r="EI255" i="5"/>
  <c r="EH255" i="5"/>
  <c r="AW255" i="5"/>
  <c r="AV255" i="5"/>
  <c r="AP255" i="5"/>
  <c r="AO255" i="5"/>
  <c r="AK255" i="5"/>
  <c r="AM255" i="5" s="1"/>
  <c r="AD255" i="5"/>
  <c r="W255" i="5"/>
  <c r="Q255" i="5"/>
  <c r="G255" i="5"/>
  <c r="F255" i="5"/>
  <c r="FV254" i="5"/>
  <c r="FS254" i="5"/>
  <c r="FP254" i="5"/>
  <c r="FM254" i="5"/>
  <c r="EK254" i="5"/>
  <c r="EJ254" i="5"/>
  <c r="EI254" i="5"/>
  <c r="EH254" i="5"/>
  <c r="AW254" i="5"/>
  <c r="AV254" i="5"/>
  <c r="AP254" i="5"/>
  <c r="AO254" i="5"/>
  <c r="AM254" i="5"/>
  <c r="AK254" i="5"/>
  <c r="AL254" i="5" s="1"/>
  <c r="AD254" i="5"/>
  <c r="W254" i="5"/>
  <c r="Q254" i="5"/>
  <c r="G254" i="5"/>
  <c r="F254" i="5"/>
  <c r="FV253" i="5"/>
  <c r="FW253" i="5" s="1"/>
  <c r="FS253" i="5"/>
  <c r="FP253" i="5"/>
  <c r="FM253" i="5"/>
  <c r="EK253" i="5"/>
  <c r="EJ253" i="5"/>
  <c r="EI253" i="5"/>
  <c r="EH253" i="5"/>
  <c r="EL253" i="5" s="1"/>
  <c r="DW253" i="5"/>
  <c r="DK253" i="5"/>
  <c r="CY253" i="5"/>
  <c r="CM253" i="5"/>
  <c r="BD253" i="5"/>
  <c r="AW253" i="5"/>
  <c r="AV253" i="5"/>
  <c r="AP253" i="5"/>
  <c r="AO253" i="5"/>
  <c r="AM253" i="5"/>
  <c r="AL253" i="5"/>
  <c r="AK253" i="5"/>
  <c r="AE253" i="5"/>
  <c r="EC253" i="5" s="1"/>
  <c r="AD253" i="5"/>
  <c r="W253" i="5"/>
  <c r="Q253" i="5"/>
  <c r="G253" i="5"/>
  <c r="F253" i="5"/>
  <c r="FV252" i="5"/>
  <c r="FW252" i="5" s="1"/>
  <c r="FS252" i="5"/>
  <c r="FP252" i="5"/>
  <c r="FM252" i="5"/>
  <c r="EO252" i="5"/>
  <c r="EK252" i="5"/>
  <c r="EJ252" i="5"/>
  <c r="EI252" i="5"/>
  <c r="EH252" i="5"/>
  <c r="BS252" i="5"/>
  <c r="AW252" i="5"/>
  <c r="AV252" i="5"/>
  <c r="AP252" i="5"/>
  <c r="AO252" i="5"/>
  <c r="AK252" i="5"/>
  <c r="AD252" i="5"/>
  <c r="AE252" i="5" s="1"/>
  <c r="W252" i="5"/>
  <c r="Q252" i="5"/>
  <c r="G252" i="5"/>
  <c r="F252" i="5"/>
  <c r="FV251" i="5"/>
  <c r="FS251" i="5"/>
  <c r="FP251" i="5"/>
  <c r="FM251" i="5"/>
  <c r="EK251" i="5"/>
  <c r="EJ251" i="5"/>
  <c r="EI251" i="5"/>
  <c r="EH251" i="5"/>
  <c r="DZ251" i="5"/>
  <c r="DB251" i="5"/>
  <c r="BV251" i="5"/>
  <c r="BF251" i="5"/>
  <c r="AW251" i="5"/>
  <c r="AV251" i="5"/>
  <c r="AP251" i="5"/>
  <c r="AO251" i="5"/>
  <c r="AK251" i="5"/>
  <c r="AM251" i="5" s="1"/>
  <c r="AG251" i="5"/>
  <c r="AD251" i="5"/>
  <c r="W251" i="5"/>
  <c r="AE251" i="5" s="1"/>
  <c r="EF251" i="5" s="1"/>
  <c r="Q251" i="5"/>
  <c r="G251" i="5"/>
  <c r="F251" i="5"/>
  <c r="FV250" i="5"/>
  <c r="FS250" i="5"/>
  <c r="FP250" i="5"/>
  <c r="FM250" i="5"/>
  <c r="EK250" i="5"/>
  <c r="EJ250" i="5"/>
  <c r="EI250" i="5"/>
  <c r="EH250" i="5"/>
  <c r="AW250" i="5"/>
  <c r="AV250" i="5"/>
  <c r="AP250" i="5"/>
  <c r="AO250" i="5"/>
  <c r="AM250" i="5"/>
  <c r="AK250" i="5"/>
  <c r="AL250" i="5" s="1"/>
  <c r="AD250" i="5"/>
  <c r="W250" i="5"/>
  <c r="Q250" i="5"/>
  <c r="G250" i="5"/>
  <c r="F250" i="5"/>
  <c r="FV249" i="5"/>
  <c r="FW249" i="5" s="1"/>
  <c r="FS249" i="5"/>
  <c r="FP249" i="5"/>
  <c r="FM249" i="5"/>
  <c r="EK249" i="5"/>
  <c r="EJ249" i="5"/>
  <c r="EI249" i="5"/>
  <c r="EH249" i="5"/>
  <c r="EL249" i="5" s="1"/>
  <c r="EC249" i="5"/>
  <c r="DW249" i="5"/>
  <c r="DK249" i="5"/>
  <c r="DE249" i="5"/>
  <c r="CY249" i="5"/>
  <c r="CM249" i="5"/>
  <c r="BD249" i="5"/>
  <c r="AW249" i="5"/>
  <c r="AV249" i="5"/>
  <c r="AP249" i="5"/>
  <c r="AO249" i="5"/>
  <c r="AM249" i="5"/>
  <c r="AL249" i="5"/>
  <c r="AK249" i="5"/>
  <c r="AE249" i="5"/>
  <c r="AD249" i="5"/>
  <c r="W249" i="5"/>
  <c r="Q249" i="5"/>
  <c r="G249" i="5"/>
  <c r="F249" i="5"/>
  <c r="FV248" i="5"/>
  <c r="FW248" i="5" s="1"/>
  <c r="FS248" i="5"/>
  <c r="FP248" i="5"/>
  <c r="FM248" i="5"/>
  <c r="EK248" i="5"/>
  <c r="EJ248" i="5"/>
  <c r="EI248" i="5"/>
  <c r="EH248" i="5"/>
  <c r="BS248" i="5"/>
  <c r="AW248" i="5"/>
  <c r="AV248" i="5"/>
  <c r="AP248" i="5"/>
  <c r="AO248" i="5"/>
  <c r="AK248" i="5"/>
  <c r="AD248" i="5"/>
  <c r="AE248" i="5" s="1"/>
  <c r="EO248" i="5" s="1"/>
  <c r="W248" i="5"/>
  <c r="Q248" i="5"/>
  <c r="G248" i="5"/>
  <c r="F248" i="5"/>
  <c r="FV247" i="5"/>
  <c r="FS247" i="5"/>
  <c r="FP247" i="5"/>
  <c r="FM247" i="5"/>
  <c r="EK247" i="5"/>
  <c r="EJ247" i="5"/>
  <c r="EI247" i="5"/>
  <c r="EH247" i="5"/>
  <c r="AW247" i="5"/>
  <c r="AV247" i="5"/>
  <c r="AP247" i="5"/>
  <c r="AO247" i="5"/>
  <c r="AK247" i="5"/>
  <c r="AM247" i="5" s="1"/>
  <c r="AD247" i="5"/>
  <c r="W247" i="5"/>
  <c r="Q247" i="5"/>
  <c r="G247" i="5"/>
  <c r="F247" i="5"/>
  <c r="FV246" i="5"/>
  <c r="FS246" i="5"/>
  <c r="FP246" i="5"/>
  <c r="FM246" i="5"/>
  <c r="EK246" i="5"/>
  <c r="EJ246" i="5"/>
  <c r="EI246" i="5"/>
  <c r="EH246" i="5"/>
  <c r="AW246" i="5"/>
  <c r="AV246" i="5"/>
  <c r="AP246" i="5"/>
  <c r="AO246" i="5"/>
  <c r="AM246" i="5"/>
  <c r="AK246" i="5"/>
  <c r="AL246" i="5" s="1"/>
  <c r="AD246" i="5"/>
  <c r="W246" i="5"/>
  <c r="Q246" i="5"/>
  <c r="G246" i="5"/>
  <c r="F246" i="5"/>
  <c r="FV245" i="5"/>
  <c r="FS245" i="5"/>
  <c r="FP245" i="5"/>
  <c r="FN245" i="5"/>
  <c r="FM245" i="5"/>
  <c r="EK245" i="5"/>
  <c r="EJ245" i="5"/>
  <c r="EI245" i="5"/>
  <c r="EH245" i="5"/>
  <c r="BY245" i="5"/>
  <c r="BA245" i="5"/>
  <c r="AW245" i="5"/>
  <c r="AV245" i="5"/>
  <c r="AP245" i="5"/>
  <c r="AO245" i="5"/>
  <c r="AM245" i="5"/>
  <c r="AL245" i="5"/>
  <c r="AK245" i="5"/>
  <c r="AE245" i="5"/>
  <c r="EL245" i="5" s="1"/>
  <c r="AD245" i="5"/>
  <c r="W245" i="5"/>
  <c r="Q245" i="5"/>
  <c r="G245" i="5"/>
  <c r="F245" i="5"/>
  <c r="FV244" i="5"/>
  <c r="FT244" i="5"/>
  <c r="FS244" i="5"/>
  <c r="FP244" i="5"/>
  <c r="FM244" i="5"/>
  <c r="EK244" i="5"/>
  <c r="EJ244" i="5"/>
  <c r="EI244" i="5"/>
  <c r="EH244" i="5"/>
  <c r="EC244" i="5"/>
  <c r="DQ244" i="5"/>
  <c r="CS244" i="5"/>
  <c r="BP244" i="5"/>
  <c r="AW244" i="5"/>
  <c r="AV244" i="5"/>
  <c r="AP244" i="5"/>
  <c r="AO244" i="5"/>
  <c r="AL244" i="5"/>
  <c r="AK244" i="5"/>
  <c r="AM244" i="5" s="1"/>
  <c r="AE244" i="5"/>
  <c r="AD244" i="5"/>
  <c r="W244" i="5"/>
  <c r="Q244" i="5"/>
  <c r="G244" i="5"/>
  <c r="F244" i="5"/>
  <c r="FV243" i="5"/>
  <c r="FS243" i="5"/>
  <c r="FP243" i="5"/>
  <c r="FM243" i="5"/>
  <c r="EK243" i="5"/>
  <c r="EJ243" i="5"/>
  <c r="EI243" i="5"/>
  <c r="EH243" i="5"/>
  <c r="AW243" i="5"/>
  <c r="AV243" i="5"/>
  <c r="AP243" i="5"/>
  <c r="AO243" i="5"/>
  <c r="AK243" i="5"/>
  <c r="AD243" i="5"/>
  <c r="W243" i="5"/>
  <c r="Q243" i="5"/>
  <c r="G243" i="5"/>
  <c r="F243" i="5"/>
  <c r="FV242" i="5"/>
  <c r="FS242" i="5"/>
  <c r="FP242" i="5"/>
  <c r="FM242" i="5"/>
  <c r="EK242" i="5"/>
  <c r="EJ242" i="5"/>
  <c r="EI242" i="5"/>
  <c r="EH242" i="5"/>
  <c r="AW242" i="5"/>
  <c r="AV242" i="5"/>
  <c r="AP242" i="5"/>
  <c r="AO242" i="5"/>
  <c r="AM242" i="5"/>
  <c r="AK242" i="5"/>
  <c r="AL242" i="5" s="1"/>
  <c r="AD242" i="5"/>
  <c r="W242" i="5"/>
  <c r="Q242" i="5"/>
  <c r="G242" i="5"/>
  <c r="F242" i="5"/>
  <c r="FV241" i="5"/>
  <c r="FS241" i="5"/>
  <c r="FQ241" i="5"/>
  <c r="FP241" i="5"/>
  <c r="FM241" i="5"/>
  <c r="EK241" i="5"/>
  <c r="EJ241" i="5"/>
  <c r="EI241" i="5"/>
  <c r="EH241" i="5"/>
  <c r="AW241" i="5"/>
  <c r="AV241" i="5"/>
  <c r="AP241" i="5"/>
  <c r="AO241" i="5"/>
  <c r="AM241" i="5"/>
  <c r="AL241" i="5"/>
  <c r="AK241" i="5"/>
  <c r="AE241" i="5"/>
  <c r="AD241" i="5"/>
  <c r="W241" i="5"/>
  <c r="Q241" i="5"/>
  <c r="G241" i="5"/>
  <c r="F241" i="5"/>
  <c r="FV240" i="5"/>
  <c r="FS240" i="5"/>
  <c r="FP240" i="5"/>
  <c r="FM240" i="5"/>
  <c r="EK240" i="5"/>
  <c r="EJ240" i="5"/>
  <c r="EI240" i="5"/>
  <c r="EH240" i="5"/>
  <c r="AW240" i="5"/>
  <c r="AV240" i="5"/>
  <c r="AP240" i="5"/>
  <c r="AO240" i="5"/>
  <c r="AL240" i="5"/>
  <c r="AK240" i="5"/>
  <c r="AM240" i="5" s="1"/>
  <c r="AD240" i="5"/>
  <c r="W240" i="5"/>
  <c r="Q240" i="5"/>
  <c r="AE240" i="5" s="1"/>
  <c r="G240" i="5"/>
  <c r="F240" i="5"/>
  <c r="FV239" i="5"/>
  <c r="FS239" i="5"/>
  <c r="FP239" i="5"/>
  <c r="FM239" i="5"/>
  <c r="EK239" i="5"/>
  <c r="EJ239" i="5"/>
  <c r="EI239" i="5"/>
  <c r="EH239" i="5"/>
  <c r="EF239" i="5"/>
  <c r="CY239" i="5"/>
  <c r="AW239" i="5"/>
  <c r="AV239" i="5"/>
  <c r="AP239" i="5"/>
  <c r="AO239" i="5"/>
  <c r="AL239" i="5"/>
  <c r="AK239" i="5"/>
  <c r="AM239" i="5" s="1"/>
  <c r="AD239" i="5"/>
  <c r="W239" i="5"/>
  <c r="AE239" i="5" s="1"/>
  <c r="Q239" i="5"/>
  <c r="G239" i="5"/>
  <c r="F239" i="5"/>
  <c r="FV238" i="5"/>
  <c r="FS238" i="5"/>
  <c r="FP238" i="5"/>
  <c r="FM238" i="5"/>
  <c r="EK238" i="5"/>
  <c r="EJ238" i="5"/>
  <c r="EI238" i="5"/>
  <c r="EH238" i="5"/>
  <c r="AW238" i="5"/>
  <c r="AV238" i="5"/>
  <c r="AP238" i="5"/>
  <c r="AO238" i="5"/>
  <c r="AM238" i="5"/>
  <c r="AK238" i="5"/>
  <c r="AL238" i="5" s="1"/>
  <c r="AD238" i="5"/>
  <c r="W238" i="5"/>
  <c r="Q238" i="5"/>
  <c r="G238" i="5"/>
  <c r="F238" i="5"/>
  <c r="FV237" i="5"/>
  <c r="FS237" i="5"/>
  <c r="FP237" i="5"/>
  <c r="FM237" i="5"/>
  <c r="EK237" i="5"/>
  <c r="EJ237" i="5"/>
  <c r="EI237" i="5"/>
  <c r="EH237" i="5"/>
  <c r="AW237" i="5"/>
  <c r="AV237" i="5"/>
  <c r="AP237" i="5"/>
  <c r="AO237" i="5"/>
  <c r="AM237" i="5"/>
  <c r="AL237" i="5"/>
  <c r="AK237" i="5"/>
  <c r="AD237" i="5"/>
  <c r="W237" i="5"/>
  <c r="Q237" i="5"/>
  <c r="G237" i="5"/>
  <c r="F237" i="5"/>
  <c r="FV236" i="5"/>
  <c r="FT236" i="5"/>
  <c r="FS236" i="5"/>
  <c r="FP236" i="5"/>
  <c r="FM236" i="5"/>
  <c r="EU236" i="5"/>
  <c r="EK236" i="5"/>
  <c r="EJ236" i="5"/>
  <c r="EI236" i="5"/>
  <c r="EH236" i="5"/>
  <c r="DQ236" i="5"/>
  <c r="CS236" i="5"/>
  <c r="BP236" i="5"/>
  <c r="AW236" i="5"/>
  <c r="AV236" i="5"/>
  <c r="AP236" i="5"/>
  <c r="AO236" i="5"/>
  <c r="AK236" i="5"/>
  <c r="AE236" i="5"/>
  <c r="FQ236" i="5" s="1"/>
  <c r="AD236" i="5"/>
  <c r="W236" i="5"/>
  <c r="Q236" i="5"/>
  <c r="G236" i="5"/>
  <c r="F236" i="5"/>
  <c r="FV235" i="5"/>
  <c r="FS235" i="5"/>
  <c r="FP235" i="5"/>
  <c r="FM235" i="5"/>
  <c r="EK235" i="5"/>
  <c r="EJ235" i="5"/>
  <c r="EI235" i="5"/>
  <c r="EH235" i="5"/>
  <c r="DE235" i="5"/>
  <c r="BS235" i="5"/>
  <c r="AX235" i="5"/>
  <c r="AW235" i="5"/>
  <c r="AV235" i="5"/>
  <c r="AP235" i="5"/>
  <c r="AO235" i="5"/>
  <c r="AL235" i="5"/>
  <c r="AK235" i="5"/>
  <c r="AM235" i="5" s="1"/>
  <c r="AE235" i="5"/>
  <c r="AD235" i="5"/>
  <c r="W235" i="5"/>
  <c r="Q235" i="5"/>
  <c r="G235" i="5"/>
  <c r="F235" i="5"/>
  <c r="FV234" i="5"/>
  <c r="FS234" i="5"/>
  <c r="FP234" i="5"/>
  <c r="FM234" i="5"/>
  <c r="EK234" i="5"/>
  <c r="EJ234" i="5"/>
  <c r="EI234" i="5"/>
  <c r="EH234" i="5"/>
  <c r="AW234" i="5"/>
  <c r="AV234" i="5"/>
  <c r="AP234" i="5"/>
  <c r="AO234" i="5"/>
  <c r="AK234" i="5"/>
  <c r="AD234" i="5"/>
  <c r="W234" i="5"/>
  <c r="Q234" i="5"/>
  <c r="G234" i="5"/>
  <c r="F234" i="5"/>
  <c r="FV233" i="5"/>
  <c r="FS233" i="5"/>
  <c r="FP233" i="5"/>
  <c r="FM233" i="5"/>
  <c r="EK233" i="5"/>
  <c r="EJ233" i="5"/>
  <c r="EI233" i="5"/>
  <c r="EH233" i="5"/>
  <c r="AW233" i="5"/>
  <c r="AV233" i="5"/>
  <c r="AP233" i="5"/>
  <c r="AO233" i="5"/>
  <c r="AM233" i="5"/>
  <c r="AL233" i="5"/>
  <c r="AK233" i="5"/>
  <c r="AD233" i="5"/>
  <c r="W233" i="5"/>
  <c r="Q233" i="5"/>
  <c r="G233" i="5"/>
  <c r="F233" i="5"/>
  <c r="FV232" i="5"/>
  <c r="FW232" i="5" s="1"/>
  <c r="FS232" i="5"/>
  <c r="FP232" i="5"/>
  <c r="FN232" i="5"/>
  <c r="FM232" i="5"/>
  <c r="EM232" i="5"/>
  <c r="EK232" i="5"/>
  <c r="EJ232" i="5"/>
  <c r="EI232" i="5"/>
  <c r="EH232" i="5"/>
  <c r="DL232" i="5"/>
  <c r="CN232" i="5"/>
  <c r="BM232" i="5"/>
  <c r="BA232" i="5"/>
  <c r="AW232" i="5"/>
  <c r="AV232" i="5"/>
  <c r="AP232" i="5"/>
  <c r="AO232" i="5"/>
  <c r="AM232" i="5"/>
  <c r="AL232" i="5"/>
  <c r="AK232" i="5"/>
  <c r="AF232" i="5"/>
  <c r="AD232" i="5"/>
  <c r="W232" i="5"/>
  <c r="Q232" i="5"/>
  <c r="AE232" i="5" s="1"/>
  <c r="G232" i="5"/>
  <c r="F232" i="5"/>
  <c r="FV231" i="5"/>
  <c r="FS231" i="5"/>
  <c r="FQ231" i="5"/>
  <c r="FP231" i="5"/>
  <c r="FM231" i="5"/>
  <c r="EK231" i="5"/>
  <c r="EJ231" i="5"/>
  <c r="EI231" i="5"/>
  <c r="EH231" i="5"/>
  <c r="EL231" i="5" s="1"/>
  <c r="DQ231" i="5"/>
  <c r="DK231" i="5"/>
  <c r="CS231" i="5"/>
  <c r="CM231" i="5"/>
  <c r="BP231" i="5"/>
  <c r="AW231" i="5"/>
  <c r="AV231" i="5"/>
  <c r="AP231" i="5"/>
  <c r="AO231" i="5"/>
  <c r="AL231" i="5"/>
  <c r="AK231" i="5"/>
  <c r="AM231" i="5" s="1"/>
  <c r="AE231" i="5"/>
  <c r="AD231" i="5"/>
  <c r="W231" i="5"/>
  <c r="Q231" i="5"/>
  <c r="G231" i="5"/>
  <c r="F231" i="5"/>
  <c r="FV230" i="5"/>
  <c r="FS230" i="5"/>
  <c r="FP230" i="5"/>
  <c r="FM230" i="5"/>
  <c r="EK230" i="5"/>
  <c r="EJ230" i="5"/>
  <c r="EI230" i="5"/>
  <c r="EH230" i="5"/>
  <c r="AW230" i="5"/>
  <c r="AV230" i="5"/>
  <c r="AP230" i="5"/>
  <c r="AO230" i="5"/>
  <c r="AK230" i="5"/>
  <c r="AD230" i="5"/>
  <c r="W230" i="5"/>
  <c r="Q230" i="5"/>
  <c r="G230" i="5"/>
  <c r="F230" i="5"/>
  <c r="FV229" i="5"/>
  <c r="FS229" i="5"/>
  <c r="FP229" i="5"/>
  <c r="FM229" i="5"/>
  <c r="EK229" i="5"/>
  <c r="EJ229" i="5"/>
  <c r="EI229" i="5"/>
  <c r="EH229" i="5"/>
  <c r="AW229" i="5"/>
  <c r="AV229" i="5"/>
  <c r="AP229" i="5"/>
  <c r="AO229" i="5"/>
  <c r="AM229" i="5"/>
  <c r="AL229" i="5"/>
  <c r="AK229" i="5"/>
  <c r="AD229" i="5"/>
  <c r="W229" i="5"/>
  <c r="Q229" i="5"/>
  <c r="G229" i="5"/>
  <c r="F229" i="5"/>
  <c r="FV228" i="5"/>
  <c r="FW228" i="5" s="1"/>
  <c r="FS228" i="5"/>
  <c r="FP228" i="5"/>
  <c r="FN228" i="5"/>
  <c r="FM228" i="5"/>
  <c r="EM228" i="5"/>
  <c r="EK228" i="5"/>
  <c r="EJ228" i="5"/>
  <c r="EI228" i="5"/>
  <c r="EH228" i="5"/>
  <c r="DL228" i="5"/>
  <c r="CN228" i="5"/>
  <c r="BM228" i="5"/>
  <c r="BA228" i="5"/>
  <c r="AW228" i="5"/>
  <c r="AV228" i="5"/>
  <c r="AP228" i="5"/>
  <c r="AO228" i="5"/>
  <c r="AM228" i="5"/>
  <c r="AL228" i="5"/>
  <c r="AK228" i="5"/>
  <c r="AF228" i="5"/>
  <c r="AD228" i="5"/>
  <c r="W228" i="5"/>
  <c r="Q228" i="5"/>
  <c r="AE228" i="5" s="1"/>
  <c r="G228" i="5"/>
  <c r="F228" i="5"/>
  <c r="FV227" i="5"/>
  <c r="FS227" i="5"/>
  <c r="FQ227" i="5"/>
  <c r="FP227" i="5"/>
  <c r="FR227" i="5" s="1"/>
  <c r="FM227" i="5"/>
  <c r="EP227" i="5"/>
  <c r="EK227" i="5"/>
  <c r="EJ227" i="5"/>
  <c r="EI227" i="5"/>
  <c r="EH227" i="5"/>
  <c r="EL227" i="5" s="1"/>
  <c r="DW227" i="5"/>
  <c r="DQ227" i="5"/>
  <c r="DH227" i="5"/>
  <c r="CV227" i="5"/>
  <c r="CP227" i="5"/>
  <c r="BZ227" i="5"/>
  <c r="BN227" i="5"/>
  <c r="BJ227" i="5"/>
  <c r="AX227" i="5"/>
  <c r="AW227" i="5"/>
  <c r="AP227" i="5"/>
  <c r="AO227" i="5"/>
  <c r="AM227" i="5"/>
  <c r="AL227" i="5"/>
  <c r="AK227" i="5"/>
  <c r="AF227" i="5"/>
  <c r="AD227" i="5"/>
  <c r="W227" i="5"/>
  <c r="Q227" i="5"/>
  <c r="AE227" i="5" s="1"/>
  <c r="G227" i="5"/>
  <c r="F227" i="5"/>
  <c r="FV226" i="5"/>
  <c r="FS226" i="5"/>
  <c r="FQ226" i="5"/>
  <c r="FP226" i="5"/>
  <c r="FM226" i="5"/>
  <c r="EK226" i="5"/>
  <c r="EJ226" i="5"/>
  <c r="EI226" i="5"/>
  <c r="EH226" i="5"/>
  <c r="EL226" i="5" s="1"/>
  <c r="EC226" i="5"/>
  <c r="DQ226" i="5"/>
  <c r="DK226" i="5"/>
  <c r="DE226" i="5"/>
  <c r="CS226" i="5"/>
  <c r="CM226" i="5"/>
  <c r="BP226" i="5"/>
  <c r="AW226" i="5"/>
  <c r="AV226" i="5"/>
  <c r="AP226" i="5"/>
  <c r="AO226" i="5"/>
  <c r="AL226" i="5"/>
  <c r="AK226" i="5"/>
  <c r="AM226" i="5" s="1"/>
  <c r="AE226" i="5"/>
  <c r="AD226" i="5"/>
  <c r="W226" i="5"/>
  <c r="Q226" i="5"/>
  <c r="G226" i="5"/>
  <c r="F226" i="5"/>
  <c r="FV225" i="5"/>
  <c r="FS225" i="5"/>
  <c r="FP225" i="5"/>
  <c r="FM225" i="5"/>
  <c r="EK225" i="5"/>
  <c r="EJ225" i="5"/>
  <c r="EI225" i="5"/>
  <c r="EH225" i="5"/>
  <c r="AW225" i="5"/>
  <c r="AV225" i="5"/>
  <c r="AP225" i="5"/>
  <c r="AO225" i="5"/>
  <c r="AK225" i="5"/>
  <c r="AD225" i="5"/>
  <c r="W225" i="5"/>
  <c r="Q225" i="5"/>
  <c r="G225" i="5"/>
  <c r="F225" i="5"/>
  <c r="FV224" i="5"/>
  <c r="FS224" i="5"/>
  <c r="FP224" i="5"/>
  <c r="FM224" i="5"/>
  <c r="EK224" i="5"/>
  <c r="EJ224" i="5"/>
  <c r="EI224" i="5"/>
  <c r="EH224" i="5"/>
  <c r="AW224" i="5"/>
  <c r="AP224" i="5"/>
  <c r="AO224" i="5"/>
  <c r="AK224" i="5"/>
  <c r="AD224" i="5"/>
  <c r="W224" i="5"/>
  <c r="Q224" i="5"/>
  <c r="G224" i="5"/>
  <c r="F224" i="5"/>
  <c r="FV223" i="5"/>
  <c r="FS223" i="5"/>
  <c r="FP223" i="5"/>
  <c r="FM223" i="5"/>
  <c r="ER223" i="5"/>
  <c r="EK223" i="5"/>
  <c r="EJ223" i="5"/>
  <c r="EI223" i="5"/>
  <c r="EH223" i="5"/>
  <c r="DT223" i="5"/>
  <c r="CV223" i="5"/>
  <c r="AW223" i="5"/>
  <c r="AV223" i="5"/>
  <c r="AP223" i="5"/>
  <c r="AO223" i="5"/>
  <c r="AM223" i="5"/>
  <c r="AL223" i="5"/>
  <c r="AK223" i="5"/>
  <c r="AD223" i="5"/>
  <c r="W223" i="5"/>
  <c r="AE223" i="5" s="1"/>
  <c r="Q223" i="5"/>
  <c r="G223" i="5"/>
  <c r="F223" i="5"/>
  <c r="FV222" i="5"/>
  <c r="FS222" i="5"/>
  <c r="FP222" i="5"/>
  <c r="FM222" i="5"/>
  <c r="EK222" i="5"/>
  <c r="EJ222" i="5"/>
  <c r="EI222" i="5"/>
  <c r="EH222" i="5"/>
  <c r="AW222" i="5"/>
  <c r="AV222" i="5"/>
  <c r="AP222" i="5"/>
  <c r="AO222" i="5"/>
  <c r="AM222" i="5"/>
  <c r="AL222" i="5"/>
  <c r="AK222" i="5"/>
  <c r="AD222" i="5"/>
  <c r="W222" i="5"/>
  <c r="Q222" i="5"/>
  <c r="G222" i="5"/>
  <c r="F222" i="5"/>
  <c r="FV221" i="5"/>
  <c r="FS221" i="5"/>
  <c r="FP221" i="5"/>
  <c r="FM221" i="5"/>
  <c r="EK221" i="5"/>
  <c r="EJ221" i="5"/>
  <c r="EI221" i="5"/>
  <c r="EH221" i="5"/>
  <c r="AW221" i="5"/>
  <c r="AV221" i="5"/>
  <c r="AP221" i="5"/>
  <c r="AO221" i="5"/>
  <c r="AL221" i="5"/>
  <c r="AK221" i="5"/>
  <c r="AM221" i="5" s="1"/>
  <c r="AE221" i="5"/>
  <c r="AD221" i="5"/>
  <c r="W221" i="5"/>
  <c r="Q221" i="5"/>
  <c r="G221" i="5"/>
  <c r="F221" i="5"/>
  <c r="FV220" i="5"/>
  <c r="FT220" i="5"/>
  <c r="FS220" i="5"/>
  <c r="FP220" i="5"/>
  <c r="FM220" i="5"/>
  <c r="EO220" i="5"/>
  <c r="EK220" i="5"/>
  <c r="EJ220" i="5"/>
  <c r="EI220" i="5"/>
  <c r="EH220" i="5"/>
  <c r="BM220" i="5"/>
  <c r="BA220" i="5"/>
  <c r="AW220" i="5"/>
  <c r="AP220" i="5"/>
  <c r="AO220" i="5"/>
  <c r="AL220" i="5"/>
  <c r="AK220" i="5"/>
  <c r="AM220" i="5" s="1"/>
  <c r="AE220" i="5"/>
  <c r="AD220" i="5"/>
  <c r="W220" i="5"/>
  <c r="Q220" i="5"/>
  <c r="G220" i="5"/>
  <c r="F220" i="5"/>
  <c r="FV219" i="5"/>
  <c r="FT219" i="5"/>
  <c r="FS219" i="5"/>
  <c r="FP219" i="5"/>
  <c r="FM219" i="5"/>
  <c r="EK219" i="5"/>
  <c r="EJ219" i="5"/>
  <c r="EI219" i="5"/>
  <c r="EH219" i="5"/>
  <c r="BA219" i="5"/>
  <c r="AW219" i="5"/>
  <c r="AP219" i="5"/>
  <c r="AO219" i="5"/>
  <c r="AL219" i="5"/>
  <c r="AK219" i="5"/>
  <c r="AM219" i="5" s="1"/>
  <c r="AE219" i="5"/>
  <c r="AD219" i="5"/>
  <c r="W219" i="5"/>
  <c r="Q219" i="5"/>
  <c r="G219" i="5"/>
  <c r="F219" i="5"/>
  <c r="FV218" i="5"/>
  <c r="FS218" i="5"/>
  <c r="FP218" i="5"/>
  <c r="FM218" i="5"/>
  <c r="EK218" i="5"/>
  <c r="EJ218" i="5"/>
  <c r="EI218" i="5"/>
  <c r="EH218" i="5"/>
  <c r="AW218" i="5"/>
  <c r="AV218" i="5"/>
  <c r="AP218" i="5"/>
  <c r="AO218" i="5"/>
  <c r="AK218" i="5"/>
  <c r="AD218" i="5"/>
  <c r="W218" i="5"/>
  <c r="Q218" i="5"/>
  <c r="G218" i="5"/>
  <c r="F218" i="5"/>
  <c r="FW217" i="5"/>
  <c r="FV217" i="5"/>
  <c r="FS217" i="5"/>
  <c r="FP217" i="5"/>
  <c r="FM217" i="5"/>
  <c r="ER217" i="5"/>
  <c r="EK217" i="5"/>
  <c r="EJ217" i="5"/>
  <c r="EI217" i="5"/>
  <c r="EH217" i="5"/>
  <c r="EF217" i="5"/>
  <c r="DT217" i="5"/>
  <c r="DN217" i="5"/>
  <c r="DH217" i="5"/>
  <c r="CV217" i="5"/>
  <c r="CP217" i="5"/>
  <c r="BJ217" i="5"/>
  <c r="AX217" i="5"/>
  <c r="AW217" i="5"/>
  <c r="AV217" i="5"/>
  <c r="AP217" i="5"/>
  <c r="AO217" i="5"/>
  <c r="AM217" i="5"/>
  <c r="AL217" i="5"/>
  <c r="AK217" i="5"/>
  <c r="AG217" i="5"/>
  <c r="AD217" i="5"/>
  <c r="W217" i="5"/>
  <c r="AE217" i="5" s="1"/>
  <c r="Q217" i="5"/>
  <c r="G217" i="5"/>
  <c r="F217" i="5"/>
  <c r="FV216" i="5"/>
  <c r="FW216" i="5" s="1"/>
  <c r="FS216" i="5"/>
  <c r="FP216" i="5"/>
  <c r="FN216" i="5"/>
  <c r="FM216" i="5"/>
  <c r="EM216" i="5"/>
  <c r="EK216" i="5"/>
  <c r="EJ216" i="5"/>
  <c r="EI216" i="5"/>
  <c r="EH216" i="5"/>
  <c r="DL216" i="5"/>
  <c r="CN216" i="5"/>
  <c r="BM216" i="5"/>
  <c r="BA216" i="5"/>
  <c r="AW216" i="5"/>
  <c r="AV216" i="5"/>
  <c r="AP216" i="5"/>
  <c r="AO216" i="5"/>
  <c r="AM216" i="5"/>
  <c r="AL216" i="5"/>
  <c r="AK216" i="5"/>
  <c r="AF216" i="5"/>
  <c r="AD216" i="5"/>
  <c r="W216" i="5"/>
  <c r="Q216" i="5"/>
  <c r="AE216" i="5" s="1"/>
  <c r="G216" i="5"/>
  <c r="F216" i="5"/>
  <c r="FV215" i="5"/>
  <c r="FS215" i="5"/>
  <c r="FQ215" i="5"/>
  <c r="FP215" i="5"/>
  <c r="FM215" i="5"/>
  <c r="EK215" i="5"/>
  <c r="EJ215" i="5"/>
  <c r="EI215" i="5"/>
  <c r="EH215" i="5"/>
  <c r="EL215" i="5" s="1"/>
  <c r="DQ215" i="5"/>
  <c r="DK215" i="5"/>
  <c r="CS215" i="5"/>
  <c r="CM215" i="5"/>
  <c r="BP215" i="5"/>
  <c r="AW215" i="5"/>
  <c r="AV215" i="5"/>
  <c r="AP215" i="5"/>
  <c r="AO215" i="5"/>
  <c r="AL215" i="5"/>
  <c r="AK215" i="5"/>
  <c r="AM215" i="5" s="1"/>
  <c r="AE215" i="5"/>
  <c r="AD215" i="5"/>
  <c r="W215" i="5"/>
  <c r="Q215" i="5"/>
  <c r="G215" i="5"/>
  <c r="F215" i="5"/>
  <c r="FV214" i="5"/>
  <c r="FS214" i="5"/>
  <c r="FP214" i="5"/>
  <c r="FM214" i="5"/>
  <c r="EK214" i="5"/>
  <c r="EJ214" i="5"/>
  <c r="EI214" i="5"/>
  <c r="EH214" i="5"/>
  <c r="AW214" i="5"/>
  <c r="AV214" i="5"/>
  <c r="AP214" i="5"/>
  <c r="AO214" i="5"/>
  <c r="AK214" i="5"/>
  <c r="AD214" i="5"/>
  <c r="W214" i="5"/>
  <c r="Q214" i="5"/>
  <c r="G214" i="5"/>
  <c r="F214" i="5"/>
  <c r="FV213" i="5"/>
  <c r="FS213" i="5"/>
  <c r="FP213" i="5"/>
  <c r="FM213" i="5"/>
  <c r="EK213" i="5"/>
  <c r="EJ213" i="5"/>
  <c r="EI213" i="5"/>
  <c r="EH213" i="5"/>
  <c r="AW213" i="5"/>
  <c r="AP213" i="5"/>
  <c r="AO213" i="5"/>
  <c r="AK213" i="5"/>
  <c r="AD213" i="5"/>
  <c r="W213" i="5"/>
  <c r="Q213" i="5"/>
  <c r="G213" i="5"/>
  <c r="F213" i="5"/>
  <c r="FV212" i="5"/>
  <c r="FS212" i="5"/>
  <c r="FP212" i="5"/>
  <c r="FM212" i="5"/>
  <c r="EK212" i="5"/>
  <c r="EJ212" i="5"/>
  <c r="EI212" i="5"/>
  <c r="EH212" i="5"/>
  <c r="AW212" i="5"/>
  <c r="AV212" i="5"/>
  <c r="AP212" i="5"/>
  <c r="AO212" i="5"/>
  <c r="AM212" i="5"/>
  <c r="AL212" i="5"/>
  <c r="AK212" i="5"/>
  <c r="AD212" i="5"/>
  <c r="W212" i="5"/>
  <c r="Q212" i="5"/>
  <c r="G212" i="5"/>
  <c r="F212" i="5"/>
  <c r="FV211" i="5"/>
  <c r="FW211" i="5" s="1"/>
  <c r="FS211" i="5"/>
  <c r="FP211" i="5"/>
  <c r="FN211" i="5"/>
  <c r="FM211" i="5"/>
  <c r="EM211" i="5"/>
  <c r="EK211" i="5"/>
  <c r="EJ211" i="5"/>
  <c r="EI211" i="5"/>
  <c r="EH211" i="5"/>
  <c r="ED211" i="5"/>
  <c r="DL211" i="5"/>
  <c r="DF211" i="5"/>
  <c r="CN211" i="5"/>
  <c r="BY211" i="5"/>
  <c r="BM211" i="5"/>
  <c r="BA211" i="5"/>
  <c r="AW211" i="5"/>
  <c r="AV211" i="5"/>
  <c r="AP211" i="5"/>
  <c r="AO211" i="5"/>
  <c r="AM211" i="5"/>
  <c r="AL211" i="5"/>
  <c r="AK211" i="5"/>
  <c r="AF211" i="5"/>
  <c r="AD211" i="5"/>
  <c r="W211" i="5"/>
  <c r="Q211" i="5"/>
  <c r="AE211" i="5" s="1"/>
  <c r="G211" i="5"/>
  <c r="F211" i="5"/>
  <c r="FV210" i="5"/>
  <c r="FS210" i="5"/>
  <c r="FQ210" i="5"/>
  <c r="FP210" i="5"/>
  <c r="FM210" i="5"/>
  <c r="EK210" i="5"/>
  <c r="EJ210" i="5"/>
  <c r="EI210" i="5"/>
  <c r="EH210" i="5"/>
  <c r="EL210" i="5" s="1"/>
  <c r="EC210" i="5"/>
  <c r="DQ210" i="5"/>
  <c r="DK210" i="5"/>
  <c r="DE210" i="5"/>
  <c r="CS210" i="5"/>
  <c r="CM210" i="5"/>
  <c r="BP210" i="5"/>
  <c r="AW210" i="5"/>
  <c r="AV210" i="5"/>
  <c r="AP210" i="5"/>
  <c r="AO210" i="5"/>
  <c r="AL210" i="5"/>
  <c r="AK210" i="5"/>
  <c r="AM210" i="5" s="1"/>
  <c r="AE210" i="5"/>
  <c r="AD210" i="5"/>
  <c r="W210" i="5"/>
  <c r="Q210" i="5"/>
  <c r="G210" i="5"/>
  <c r="F210" i="5"/>
  <c r="FV209" i="5"/>
  <c r="FS209" i="5"/>
  <c r="FP209" i="5"/>
  <c r="FM209" i="5"/>
  <c r="EK209" i="5"/>
  <c r="EJ209" i="5"/>
  <c r="EI209" i="5"/>
  <c r="EH209" i="5"/>
  <c r="AW209" i="5"/>
  <c r="AV209" i="5"/>
  <c r="AP209" i="5"/>
  <c r="AO209" i="5"/>
  <c r="AK209" i="5"/>
  <c r="AD209" i="5"/>
  <c r="W209" i="5"/>
  <c r="Q209" i="5"/>
  <c r="G209" i="5"/>
  <c r="F209" i="5"/>
  <c r="FV208" i="5"/>
  <c r="FS208" i="5"/>
  <c r="FP208" i="5"/>
  <c r="FM208" i="5"/>
  <c r="EK208" i="5"/>
  <c r="EJ208" i="5"/>
  <c r="EI208" i="5"/>
  <c r="EH208" i="5"/>
  <c r="AW208" i="5"/>
  <c r="AV208" i="5"/>
  <c r="AP208" i="5"/>
  <c r="AO208" i="5"/>
  <c r="AM208" i="5"/>
  <c r="AL208" i="5"/>
  <c r="AK208" i="5"/>
  <c r="AD208" i="5"/>
  <c r="W208" i="5"/>
  <c r="Q208" i="5"/>
  <c r="G208" i="5"/>
  <c r="F208" i="5"/>
  <c r="FV207" i="5"/>
  <c r="FS207" i="5"/>
  <c r="FP207" i="5"/>
  <c r="FM207" i="5"/>
  <c r="EK207" i="5"/>
  <c r="EJ207" i="5"/>
  <c r="EI207" i="5"/>
  <c r="EH207" i="5"/>
  <c r="AW207" i="5"/>
  <c r="AP207" i="5"/>
  <c r="AO207" i="5"/>
  <c r="AM207" i="5"/>
  <c r="AL207" i="5"/>
  <c r="AK207" i="5"/>
  <c r="AD207" i="5"/>
  <c r="W207" i="5"/>
  <c r="Q207" i="5"/>
  <c r="G207" i="5"/>
  <c r="F207" i="5"/>
  <c r="FV206" i="5"/>
  <c r="FS206" i="5"/>
  <c r="FP206" i="5"/>
  <c r="FM206" i="5"/>
  <c r="EK206" i="5"/>
  <c r="EJ206" i="5"/>
  <c r="EI206" i="5"/>
  <c r="EH206" i="5"/>
  <c r="AW206" i="5"/>
  <c r="AP206" i="5"/>
  <c r="AO206" i="5"/>
  <c r="AM206" i="5"/>
  <c r="AL206" i="5"/>
  <c r="AK206" i="5"/>
  <c r="AD206" i="5"/>
  <c r="W206" i="5"/>
  <c r="Q206" i="5"/>
  <c r="G206" i="5"/>
  <c r="F206" i="5"/>
  <c r="FV205" i="5"/>
  <c r="FS205" i="5"/>
  <c r="FP205" i="5"/>
  <c r="FM205" i="5"/>
  <c r="EK205" i="5"/>
  <c r="EJ205" i="5"/>
  <c r="EI205" i="5"/>
  <c r="EH205" i="5"/>
  <c r="AW205" i="5"/>
  <c r="AV205" i="5"/>
  <c r="AP205" i="5"/>
  <c r="AO205" i="5"/>
  <c r="AM205" i="5"/>
  <c r="AL205" i="5"/>
  <c r="AK205" i="5"/>
  <c r="AD205" i="5"/>
  <c r="W205" i="5"/>
  <c r="Q205" i="5"/>
  <c r="G205" i="5"/>
  <c r="F205" i="5"/>
  <c r="FV204" i="5"/>
  <c r="FS204" i="5"/>
  <c r="FP204" i="5"/>
  <c r="FM204" i="5"/>
  <c r="EO204" i="5"/>
  <c r="EK204" i="5"/>
  <c r="EJ204" i="5"/>
  <c r="EI204" i="5"/>
  <c r="EH204" i="5"/>
  <c r="AW204" i="5"/>
  <c r="AV204" i="5"/>
  <c r="AP204" i="5"/>
  <c r="AO204" i="5"/>
  <c r="AK204" i="5"/>
  <c r="AM204" i="5" s="1"/>
  <c r="AD204" i="5"/>
  <c r="AE204" i="5" s="1"/>
  <c r="W204" i="5"/>
  <c r="Q204" i="5"/>
  <c r="G204" i="5"/>
  <c r="F204" i="5"/>
  <c r="FV203" i="5"/>
  <c r="FT203" i="5"/>
  <c r="FS203" i="5"/>
  <c r="FP203" i="5"/>
  <c r="FM203" i="5"/>
  <c r="ER203" i="5"/>
  <c r="EK203" i="5"/>
  <c r="EJ203" i="5"/>
  <c r="EI203" i="5"/>
  <c r="EH203" i="5"/>
  <c r="EF203" i="5"/>
  <c r="DE203" i="5"/>
  <c r="CS203" i="5"/>
  <c r="AW203" i="5"/>
  <c r="AP203" i="5"/>
  <c r="AO203" i="5"/>
  <c r="AL203" i="5"/>
  <c r="AK203" i="5"/>
  <c r="AM203" i="5" s="1"/>
  <c r="AD203" i="5"/>
  <c r="AE203" i="5" s="1"/>
  <c r="W203" i="5"/>
  <c r="Q203" i="5"/>
  <c r="G203" i="5"/>
  <c r="F203" i="5"/>
  <c r="FV202" i="5"/>
  <c r="FS202" i="5"/>
  <c r="FP202" i="5"/>
  <c r="FM202" i="5"/>
  <c r="EK202" i="5"/>
  <c r="EJ202" i="5"/>
  <c r="EI202" i="5"/>
  <c r="EH202" i="5"/>
  <c r="AW202" i="5"/>
  <c r="AV202" i="5"/>
  <c r="AP202" i="5"/>
  <c r="AO202" i="5"/>
  <c r="AK202" i="5"/>
  <c r="AD202" i="5"/>
  <c r="W202" i="5"/>
  <c r="Q202" i="5"/>
  <c r="G202" i="5"/>
  <c r="F202" i="5"/>
  <c r="FV201" i="5"/>
  <c r="FW201" i="5" s="1"/>
  <c r="FS201" i="5"/>
  <c r="FP201" i="5"/>
  <c r="FN201" i="5"/>
  <c r="FM201" i="5"/>
  <c r="EU201" i="5"/>
  <c r="ER201" i="5"/>
  <c r="EK201" i="5"/>
  <c r="EJ201" i="5"/>
  <c r="EI201" i="5"/>
  <c r="EH201" i="5"/>
  <c r="EF201" i="5"/>
  <c r="DT201" i="5"/>
  <c r="DH201" i="5"/>
  <c r="CV201" i="5"/>
  <c r="BZ201" i="5"/>
  <c r="BM201" i="5"/>
  <c r="BJ201" i="5"/>
  <c r="BB201" i="5"/>
  <c r="AW201" i="5"/>
  <c r="AV201" i="5"/>
  <c r="AP201" i="5"/>
  <c r="AO201" i="5"/>
  <c r="AM201" i="5"/>
  <c r="AL201" i="5"/>
  <c r="AK201" i="5"/>
  <c r="AF201" i="5"/>
  <c r="AD201" i="5"/>
  <c r="W201" i="5"/>
  <c r="Q201" i="5"/>
  <c r="AE201" i="5" s="1"/>
  <c r="G201" i="5"/>
  <c r="F201" i="5"/>
  <c r="FV200" i="5"/>
  <c r="FS200" i="5"/>
  <c r="FP200" i="5"/>
  <c r="FM200" i="5"/>
  <c r="EK200" i="5"/>
  <c r="EJ200" i="5"/>
  <c r="EI200" i="5"/>
  <c r="EH200" i="5"/>
  <c r="EL200" i="5" s="1"/>
  <c r="DW200" i="5"/>
  <c r="DK200" i="5"/>
  <c r="CY200" i="5"/>
  <c r="CM200" i="5"/>
  <c r="BD200" i="5"/>
  <c r="AW200" i="5"/>
  <c r="AV200" i="5"/>
  <c r="AP200" i="5"/>
  <c r="AO200" i="5"/>
  <c r="AM200" i="5"/>
  <c r="AL200" i="5"/>
  <c r="AK200" i="5"/>
  <c r="AE200" i="5"/>
  <c r="AD200" i="5"/>
  <c r="W200" i="5"/>
  <c r="Q200" i="5"/>
  <c r="G200" i="5"/>
  <c r="F200" i="5"/>
  <c r="FV199" i="5"/>
  <c r="FS199" i="5"/>
  <c r="FP199" i="5"/>
  <c r="FM199" i="5"/>
  <c r="EK199" i="5"/>
  <c r="EJ199" i="5"/>
  <c r="EI199" i="5"/>
  <c r="EH199" i="5"/>
  <c r="AW199" i="5"/>
  <c r="AP199" i="5"/>
  <c r="AO199" i="5"/>
  <c r="AM199" i="5"/>
  <c r="AL199" i="5"/>
  <c r="AK199" i="5"/>
  <c r="AD199" i="5"/>
  <c r="W199" i="5"/>
  <c r="Q199" i="5"/>
  <c r="G199" i="5"/>
  <c r="F199" i="5"/>
  <c r="FV198" i="5"/>
  <c r="FS198" i="5"/>
  <c r="FP198" i="5"/>
  <c r="FM198" i="5"/>
  <c r="EK198" i="5"/>
  <c r="EJ198" i="5"/>
  <c r="EI198" i="5"/>
  <c r="EH198" i="5"/>
  <c r="AW198" i="5"/>
  <c r="AV198" i="5"/>
  <c r="AP198" i="5"/>
  <c r="AO198" i="5"/>
  <c r="AK198" i="5"/>
  <c r="AM198" i="5" s="1"/>
  <c r="AD198" i="5"/>
  <c r="AE198" i="5" s="1"/>
  <c r="W198" i="5"/>
  <c r="Q198" i="5"/>
  <c r="G198" i="5"/>
  <c r="F198" i="5"/>
  <c r="FV197" i="5"/>
  <c r="FT197" i="5"/>
  <c r="FS197" i="5"/>
  <c r="FP197" i="5"/>
  <c r="FM197" i="5"/>
  <c r="EK197" i="5"/>
  <c r="EJ197" i="5"/>
  <c r="ER197" i="5" s="1"/>
  <c r="EI197" i="5"/>
  <c r="EH197" i="5"/>
  <c r="EF197" i="5"/>
  <c r="DT197" i="5"/>
  <c r="DH197" i="5"/>
  <c r="CV197" i="5"/>
  <c r="BJ197" i="5"/>
  <c r="AW197" i="5"/>
  <c r="AV197" i="5"/>
  <c r="AP197" i="5"/>
  <c r="AO197" i="5"/>
  <c r="AK197" i="5"/>
  <c r="AG197" i="5"/>
  <c r="AD197" i="5"/>
  <c r="W197" i="5"/>
  <c r="Q197" i="5"/>
  <c r="AE197" i="5" s="1"/>
  <c r="G197" i="5"/>
  <c r="F197" i="5"/>
  <c r="FV196" i="5"/>
  <c r="FS196" i="5"/>
  <c r="FP196" i="5"/>
  <c r="FM196" i="5"/>
  <c r="EK196" i="5"/>
  <c r="EJ196" i="5"/>
  <c r="EI196" i="5"/>
  <c r="EH196" i="5"/>
  <c r="CP196" i="5"/>
  <c r="AX196" i="5"/>
  <c r="AW196" i="5"/>
  <c r="AV196" i="5"/>
  <c r="AP196" i="5"/>
  <c r="AO196" i="5"/>
  <c r="AM196" i="5"/>
  <c r="AL196" i="5"/>
  <c r="AK196" i="5"/>
  <c r="AG196" i="5"/>
  <c r="AD196" i="5"/>
  <c r="W196" i="5"/>
  <c r="AE196" i="5" s="1"/>
  <c r="Q196" i="5"/>
  <c r="G196" i="5"/>
  <c r="F196" i="5"/>
  <c r="FV195" i="5"/>
  <c r="FS195" i="5"/>
  <c r="FP195" i="5"/>
  <c r="FM195" i="5"/>
  <c r="EK195" i="5"/>
  <c r="EJ195" i="5"/>
  <c r="EI195" i="5"/>
  <c r="EH195" i="5"/>
  <c r="AW195" i="5"/>
  <c r="AV195" i="5"/>
  <c r="AP195" i="5"/>
  <c r="AO195" i="5"/>
  <c r="AK195" i="5"/>
  <c r="AM195" i="5" s="1"/>
  <c r="AD195" i="5"/>
  <c r="W195" i="5"/>
  <c r="Q195" i="5"/>
  <c r="G195" i="5"/>
  <c r="F195" i="5"/>
  <c r="FV194" i="5"/>
  <c r="FS194" i="5"/>
  <c r="FP194" i="5"/>
  <c r="FM194" i="5"/>
  <c r="EK194" i="5"/>
  <c r="EJ194" i="5"/>
  <c r="EI194" i="5"/>
  <c r="EH194" i="5"/>
  <c r="DT194" i="5"/>
  <c r="BG194" i="5"/>
  <c r="AW194" i="5"/>
  <c r="AV194" i="5"/>
  <c r="AP194" i="5"/>
  <c r="AO194" i="5"/>
  <c r="AL194" i="5"/>
  <c r="AK194" i="5"/>
  <c r="AM194" i="5" s="1"/>
  <c r="AD194" i="5"/>
  <c r="AE194" i="5" s="1"/>
  <c r="W194" i="5"/>
  <c r="Q194" i="5"/>
  <c r="G194" i="5"/>
  <c r="F194" i="5"/>
  <c r="FV193" i="5"/>
  <c r="FS193" i="5"/>
  <c r="FP193" i="5"/>
  <c r="FM193" i="5"/>
  <c r="EK193" i="5"/>
  <c r="EJ193" i="5"/>
  <c r="EI193" i="5"/>
  <c r="EH193" i="5"/>
  <c r="AW193" i="5"/>
  <c r="AV193" i="5"/>
  <c r="AP193" i="5"/>
  <c r="AO193" i="5"/>
  <c r="AK193" i="5"/>
  <c r="AL193" i="5" s="1"/>
  <c r="AD193" i="5"/>
  <c r="W193" i="5"/>
  <c r="Q193" i="5"/>
  <c r="G193" i="5"/>
  <c r="F193" i="5"/>
  <c r="FV192" i="5"/>
  <c r="FS192" i="5"/>
  <c r="FP192" i="5"/>
  <c r="FM192" i="5"/>
  <c r="EK192" i="5"/>
  <c r="EJ192" i="5"/>
  <c r="EI192" i="5"/>
  <c r="EH192" i="5"/>
  <c r="AW192" i="5"/>
  <c r="AV192" i="5"/>
  <c r="AP192" i="5"/>
  <c r="AO192" i="5"/>
  <c r="AM192" i="5"/>
  <c r="AL192" i="5"/>
  <c r="AK192" i="5"/>
  <c r="AD192" i="5"/>
  <c r="W192" i="5"/>
  <c r="Q192" i="5"/>
  <c r="G192" i="5"/>
  <c r="F192" i="5"/>
  <c r="FV191" i="5"/>
  <c r="FW191" i="5" s="1"/>
  <c r="FS191" i="5"/>
  <c r="FP191" i="5"/>
  <c r="FM191" i="5"/>
  <c r="EK191" i="5"/>
  <c r="EJ191" i="5"/>
  <c r="EI191" i="5"/>
  <c r="EH191" i="5"/>
  <c r="DE191" i="5"/>
  <c r="AW191" i="5"/>
  <c r="AV191" i="5"/>
  <c r="AP191" i="5"/>
  <c r="AO191" i="5"/>
  <c r="AM191" i="5"/>
  <c r="AK191" i="5"/>
  <c r="AL191" i="5" s="1"/>
  <c r="AE191" i="5"/>
  <c r="AD191" i="5"/>
  <c r="W191" i="5"/>
  <c r="Q191" i="5"/>
  <c r="G191" i="5"/>
  <c r="F191" i="5"/>
  <c r="FV190" i="5"/>
  <c r="FS190" i="5"/>
  <c r="FP190" i="5"/>
  <c r="FM190" i="5"/>
  <c r="EK190" i="5"/>
  <c r="EJ190" i="5"/>
  <c r="EI190" i="5"/>
  <c r="EH190" i="5"/>
  <c r="AW190" i="5"/>
  <c r="AV190" i="5"/>
  <c r="AP190" i="5"/>
  <c r="AO190" i="5"/>
  <c r="AM190" i="5"/>
  <c r="AK190" i="5"/>
  <c r="AL190" i="5" s="1"/>
  <c r="AD190" i="5"/>
  <c r="W190" i="5"/>
  <c r="Q190" i="5"/>
  <c r="G190" i="5"/>
  <c r="F190" i="5"/>
  <c r="FV189" i="5"/>
  <c r="FS189" i="5"/>
  <c r="FP189" i="5"/>
  <c r="FM189" i="5"/>
  <c r="EK189" i="5"/>
  <c r="EJ189" i="5"/>
  <c r="EI189" i="5"/>
  <c r="EH189" i="5"/>
  <c r="CS189" i="5"/>
  <c r="AW189" i="5"/>
  <c r="AV189" i="5"/>
  <c r="AP189" i="5"/>
  <c r="AO189" i="5"/>
  <c r="AM189" i="5"/>
  <c r="AL189" i="5"/>
  <c r="AK189" i="5"/>
  <c r="AE189" i="5"/>
  <c r="AD189" i="5"/>
  <c r="W189" i="5"/>
  <c r="Q189" i="5"/>
  <c r="G189" i="5"/>
  <c r="F189" i="5"/>
  <c r="FV188" i="5"/>
  <c r="FS188" i="5"/>
  <c r="FP188" i="5"/>
  <c r="FM188" i="5"/>
  <c r="EK188" i="5"/>
  <c r="EJ188" i="5"/>
  <c r="EI188" i="5"/>
  <c r="EH188" i="5"/>
  <c r="AW188" i="5"/>
  <c r="AV188" i="5"/>
  <c r="AP188" i="5"/>
  <c r="AO188" i="5"/>
  <c r="AK188" i="5"/>
  <c r="AD188" i="5"/>
  <c r="AE188" i="5" s="1"/>
  <c r="W188" i="5"/>
  <c r="Q188" i="5"/>
  <c r="G188" i="5"/>
  <c r="F188" i="5"/>
  <c r="FV187" i="5"/>
  <c r="FS187" i="5"/>
  <c r="FP187" i="5"/>
  <c r="FM187" i="5"/>
  <c r="ER187" i="5"/>
  <c r="EK187" i="5"/>
  <c r="EJ187" i="5"/>
  <c r="EI187" i="5"/>
  <c r="EH187" i="5"/>
  <c r="EF187" i="5"/>
  <c r="DT187" i="5"/>
  <c r="DH187" i="5"/>
  <c r="CV187" i="5"/>
  <c r="BJ187" i="5"/>
  <c r="AW187" i="5"/>
  <c r="AV187" i="5"/>
  <c r="AP187" i="5"/>
  <c r="AO187" i="5"/>
  <c r="AK187" i="5"/>
  <c r="AM187" i="5" s="1"/>
  <c r="AD187" i="5"/>
  <c r="W187" i="5"/>
  <c r="AE187" i="5" s="1"/>
  <c r="DZ187" i="5" s="1"/>
  <c r="Q187" i="5"/>
  <c r="G187" i="5"/>
  <c r="F187" i="5"/>
  <c r="FV186" i="5"/>
  <c r="FS186" i="5"/>
  <c r="FP186" i="5"/>
  <c r="FM186" i="5"/>
  <c r="EK186" i="5"/>
  <c r="EJ186" i="5"/>
  <c r="EI186" i="5"/>
  <c r="EH186" i="5"/>
  <c r="AW186" i="5"/>
  <c r="AV186" i="5"/>
  <c r="AP186" i="5"/>
  <c r="AO186" i="5"/>
  <c r="AM186" i="5"/>
  <c r="AK186" i="5"/>
  <c r="AL186" i="5" s="1"/>
  <c r="AD186" i="5"/>
  <c r="W186" i="5"/>
  <c r="Q186" i="5"/>
  <c r="G186" i="5"/>
  <c r="F186" i="5"/>
  <c r="FV185" i="5"/>
  <c r="FS185" i="5"/>
  <c r="FP185" i="5"/>
  <c r="FM185" i="5"/>
  <c r="EK185" i="5"/>
  <c r="EJ185" i="5"/>
  <c r="EI185" i="5"/>
  <c r="EH185" i="5"/>
  <c r="DQ185" i="5"/>
  <c r="DE185" i="5"/>
  <c r="BP185" i="5"/>
  <c r="AW185" i="5"/>
  <c r="AV185" i="5"/>
  <c r="AP185" i="5"/>
  <c r="AO185" i="5"/>
  <c r="AM185" i="5"/>
  <c r="AL185" i="5"/>
  <c r="AK185" i="5"/>
  <c r="AE185" i="5"/>
  <c r="FQ185" i="5" s="1"/>
  <c r="AD185" i="5"/>
  <c r="W185" i="5"/>
  <c r="Q185" i="5"/>
  <c r="G185" i="5"/>
  <c r="F185" i="5"/>
  <c r="FV184" i="5"/>
  <c r="FS184" i="5"/>
  <c r="FP184" i="5"/>
  <c r="FM184" i="5"/>
  <c r="EO184" i="5"/>
  <c r="EK184" i="5"/>
  <c r="EJ184" i="5"/>
  <c r="EI184" i="5"/>
  <c r="EH184" i="5"/>
  <c r="BS184" i="5"/>
  <c r="AW184" i="5"/>
  <c r="AV184" i="5"/>
  <c r="AP184" i="5"/>
  <c r="AO184" i="5"/>
  <c r="AK184" i="5"/>
  <c r="AD184" i="5"/>
  <c r="AE184" i="5" s="1"/>
  <c r="FT184" i="5" s="1"/>
  <c r="W184" i="5"/>
  <c r="Q184" i="5"/>
  <c r="G184" i="5"/>
  <c r="F184" i="5"/>
  <c r="FV183" i="5"/>
  <c r="FS183" i="5"/>
  <c r="FP183" i="5"/>
  <c r="FM183" i="5"/>
  <c r="EK183" i="5"/>
  <c r="EJ183" i="5"/>
  <c r="ER183" i="5" s="1"/>
  <c r="EI183" i="5"/>
  <c r="EH183" i="5"/>
  <c r="EF183" i="5"/>
  <c r="DZ183" i="5"/>
  <c r="DT183" i="5"/>
  <c r="DE183" i="5"/>
  <c r="CY183" i="5"/>
  <c r="CS183" i="5"/>
  <c r="BP183" i="5"/>
  <c r="BD183" i="5"/>
  <c r="AW183" i="5"/>
  <c r="AP183" i="5"/>
  <c r="AO183" i="5"/>
  <c r="AK183" i="5"/>
  <c r="AD183" i="5"/>
  <c r="AE183" i="5" s="1"/>
  <c r="W183" i="5"/>
  <c r="Q183" i="5"/>
  <c r="G183" i="5"/>
  <c r="F183" i="5"/>
  <c r="FV182" i="5"/>
  <c r="FS182" i="5"/>
  <c r="FP182" i="5"/>
  <c r="FM182" i="5"/>
  <c r="ER182" i="5"/>
  <c r="EK182" i="5"/>
  <c r="EJ182" i="5"/>
  <c r="EI182" i="5"/>
  <c r="EH182" i="5"/>
  <c r="DT182" i="5"/>
  <c r="CM182" i="5"/>
  <c r="BD182" i="5"/>
  <c r="AW182" i="5"/>
  <c r="AP182" i="5"/>
  <c r="AO182" i="5"/>
  <c r="AK182" i="5"/>
  <c r="AD182" i="5"/>
  <c r="AE182" i="5" s="1"/>
  <c r="DZ182" i="5" s="1"/>
  <c r="W182" i="5"/>
  <c r="Q182" i="5"/>
  <c r="G182" i="5"/>
  <c r="F182" i="5"/>
  <c r="FW181" i="5"/>
  <c r="FV181" i="5"/>
  <c r="FS181" i="5"/>
  <c r="FP181" i="5"/>
  <c r="FM181" i="5"/>
  <c r="EK181" i="5"/>
  <c r="EJ181" i="5"/>
  <c r="EI181" i="5"/>
  <c r="EH181" i="5"/>
  <c r="EF181" i="5"/>
  <c r="DT181" i="5"/>
  <c r="CV181" i="5"/>
  <c r="CP181" i="5"/>
  <c r="BJ181" i="5"/>
  <c r="AW181" i="5"/>
  <c r="AV181" i="5"/>
  <c r="AP181" i="5"/>
  <c r="AO181" i="5"/>
  <c r="AK181" i="5"/>
  <c r="AM181" i="5" s="1"/>
  <c r="AD181" i="5"/>
  <c r="W181" i="5"/>
  <c r="AE181" i="5" s="1"/>
  <c r="DH181" i="5" s="1"/>
  <c r="Q181" i="5"/>
  <c r="G181" i="5"/>
  <c r="F181" i="5"/>
  <c r="FV180" i="5"/>
  <c r="FS180" i="5"/>
  <c r="FP180" i="5"/>
  <c r="FM180" i="5"/>
  <c r="EK180" i="5"/>
  <c r="EJ180" i="5"/>
  <c r="EI180" i="5"/>
  <c r="EH180" i="5"/>
  <c r="AW180" i="5"/>
  <c r="AP180" i="5"/>
  <c r="AO180" i="5"/>
  <c r="AK180" i="5"/>
  <c r="AM180" i="5" s="1"/>
  <c r="AD180" i="5"/>
  <c r="W180" i="5"/>
  <c r="Q180" i="5"/>
  <c r="G180" i="5"/>
  <c r="F180" i="5"/>
  <c r="FV179" i="5"/>
  <c r="FS179" i="5"/>
  <c r="FP179" i="5"/>
  <c r="FM179" i="5"/>
  <c r="EK179" i="5"/>
  <c r="EJ179" i="5"/>
  <c r="EI179" i="5"/>
  <c r="EH179" i="5"/>
  <c r="AW179" i="5"/>
  <c r="AP179" i="5"/>
  <c r="AO179" i="5"/>
  <c r="AK179" i="5"/>
  <c r="AM179" i="5" s="1"/>
  <c r="AD179" i="5"/>
  <c r="W179" i="5"/>
  <c r="Q179" i="5"/>
  <c r="G179" i="5"/>
  <c r="F179" i="5"/>
  <c r="FV178" i="5"/>
  <c r="FS178" i="5"/>
  <c r="FP178" i="5"/>
  <c r="FM178" i="5"/>
  <c r="EK178" i="5"/>
  <c r="EJ178" i="5"/>
  <c r="EI178" i="5"/>
  <c r="EH178" i="5"/>
  <c r="AW178" i="5"/>
  <c r="AV178" i="5"/>
  <c r="AP178" i="5"/>
  <c r="AO178" i="5"/>
  <c r="AM178" i="5"/>
  <c r="AL178" i="5"/>
  <c r="AK178" i="5"/>
  <c r="AD178" i="5"/>
  <c r="W178" i="5"/>
  <c r="Q178" i="5"/>
  <c r="G178" i="5"/>
  <c r="F178" i="5"/>
  <c r="FV177" i="5"/>
  <c r="FW177" i="5" s="1"/>
  <c r="FS177" i="5"/>
  <c r="FP177" i="5"/>
  <c r="FM177" i="5"/>
  <c r="EK177" i="5"/>
  <c r="EJ177" i="5"/>
  <c r="EI177" i="5"/>
  <c r="EH177" i="5"/>
  <c r="EL177" i="5" s="1"/>
  <c r="EC177" i="5"/>
  <c r="DK177" i="5"/>
  <c r="DE177" i="5"/>
  <c r="CM177" i="5"/>
  <c r="AW177" i="5"/>
  <c r="AV177" i="5"/>
  <c r="AP177" i="5"/>
  <c r="AO177" i="5"/>
  <c r="AM177" i="5"/>
  <c r="AL177" i="5"/>
  <c r="AK177" i="5"/>
  <c r="AE177" i="5"/>
  <c r="AD177" i="5"/>
  <c r="W177" i="5"/>
  <c r="Q177" i="5"/>
  <c r="G177" i="5"/>
  <c r="F177" i="5"/>
  <c r="FV176" i="5"/>
  <c r="FS176" i="5"/>
  <c r="FP176" i="5"/>
  <c r="FM176" i="5"/>
  <c r="EK176" i="5"/>
  <c r="EJ176" i="5"/>
  <c r="EI176" i="5"/>
  <c r="EH176" i="5"/>
  <c r="AW176" i="5"/>
  <c r="AV176" i="5"/>
  <c r="AP176" i="5"/>
  <c r="AO176" i="5"/>
  <c r="AK176" i="5"/>
  <c r="AD176" i="5"/>
  <c r="AE176" i="5" s="1"/>
  <c r="W176" i="5"/>
  <c r="Q176" i="5"/>
  <c r="G176" i="5"/>
  <c r="F176" i="5"/>
  <c r="FV175" i="5"/>
  <c r="FS175" i="5"/>
  <c r="FP175" i="5"/>
  <c r="FM175" i="5"/>
  <c r="EK175" i="5"/>
  <c r="EJ175" i="5"/>
  <c r="EI175" i="5"/>
  <c r="EH175" i="5"/>
  <c r="EF175" i="5"/>
  <c r="DH175" i="5"/>
  <c r="BJ175" i="5"/>
  <c r="AW175" i="5"/>
  <c r="AV175" i="5"/>
  <c r="AP175" i="5"/>
  <c r="AO175" i="5"/>
  <c r="AK175" i="5"/>
  <c r="AM175" i="5" s="1"/>
  <c r="AD175" i="5"/>
  <c r="W175" i="5"/>
  <c r="AE175" i="5" s="1"/>
  <c r="Q175" i="5"/>
  <c r="G175" i="5"/>
  <c r="F175" i="5"/>
  <c r="FV174" i="5"/>
  <c r="FS174" i="5"/>
  <c r="FP174" i="5"/>
  <c r="FM174" i="5"/>
  <c r="EK174" i="5"/>
  <c r="EJ174" i="5"/>
  <c r="EI174" i="5"/>
  <c r="EH174" i="5"/>
  <c r="AW174" i="5"/>
  <c r="AV174" i="5"/>
  <c r="AP174" i="5"/>
  <c r="AO174" i="5"/>
  <c r="AM174" i="5"/>
  <c r="AL174" i="5"/>
  <c r="AK174" i="5"/>
  <c r="AD174" i="5"/>
  <c r="W174" i="5"/>
  <c r="Q174" i="5"/>
  <c r="G174" i="5"/>
  <c r="F174" i="5"/>
  <c r="FV173" i="5"/>
  <c r="FS173" i="5"/>
  <c r="FP173" i="5"/>
  <c r="FM173" i="5"/>
  <c r="EK173" i="5"/>
  <c r="EJ173" i="5"/>
  <c r="EI173" i="5"/>
  <c r="EH173" i="5"/>
  <c r="AW173" i="5"/>
  <c r="AP173" i="5"/>
  <c r="AO173" i="5"/>
  <c r="AM173" i="5"/>
  <c r="AK173" i="5"/>
  <c r="AL173" i="5" s="1"/>
  <c r="AD173" i="5"/>
  <c r="W173" i="5"/>
  <c r="Q173" i="5"/>
  <c r="G173" i="5"/>
  <c r="F173" i="5"/>
  <c r="FV172" i="5"/>
  <c r="FW172" i="5" s="1"/>
  <c r="FS172" i="5"/>
  <c r="FP172" i="5"/>
  <c r="FM172" i="5"/>
  <c r="EK172" i="5"/>
  <c r="EJ172" i="5"/>
  <c r="EI172" i="5"/>
  <c r="EH172" i="5"/>
  <c r="EL172" i="5" s="1"/>
  <c r="DK172" i="5"/>
  <c r="CM172" i="5"/>
  <c r="AW172" i="5"/>
  <c r="AV172" i="5"/>
  <c r="AP172" i="5"/>
  <c r="AO172" i="5"/>
  <c r="AM172" i="5"/>
  <c r="AL172" i="5"/>
  <c r="AK172" i="5"/>
  <c r="AE172" i="5"/>
  <c r="AD172" i="5"/>
  <c r="W172" i="5"/>
  <c r="Q172" i="5"/>
  <c r="G172" i="5"/>
  <c r="F172" i="5"/>
  <c r="FV171" i="5"/>
  <c r="FW171" i="5" s="1"/>
  <c r="FS171" i="5"/>
  <c r="FP171" i="5"/>
  <c r="FM171" i="5"/>
  <c r="EO171" i="5"/>
  <c r="EK171" i="5"/>
  <c r="EJ171" i="5"/>
  <c r="EI171" i="5"/>
  <c r="EH171" i="5"/>
  <c r="AW171" i="5"/>
  <c r="AV171" i="5"/>
  <c r="AP171" i="5"/>
  <c r="AO171" i="5"/>
  <c r="AK171" i="5"/>
  <c r="AD171" i="5"/>
  <c r="AE171" i="5" s="1"/>
  <c r="BS171" i="5" s="1"/>
  <c r="W171" i="5"/>
  <c r="Q171" i="5"/>
  <c r="G171" i="5"/>
  <c r="F171" i="5"/>
  <c r="FV170" i="5"/>
  <c r="FS170" i="5"/>
  <c r="FP170" i="5"/>
  <c r="FM170" i="5"/>
  <c r="EK170" i="5"/>
  <c r="EJ170" i="5"/>
  <c r="EI170" i="5"/>
  <c r="EH170" i="5"/>
  <c r="AW170" i="5"/>
  <c r="AP170" i="5"/>
  <c r="AO170" i="5"/>
  <c r="AK170" i="5"/>
  <c r="AD170" i="5"/>
  <c r="W170" i="5"/>
  <c r="Q170" i="5"/>
  <c r="G170" i="5"/>
  <c r="F170" i="5"/>
  <c r="FV169" i="5"/>
  <c r="FS169" i="5"/>
  <c r="FP169" i="5"/>
  <c r="FM169" i="5"/>
  <c r="EK169" i="5"/>
  <c r="EJ169" i="5"/>
  <c r="EI169" i="5"/>
  <c r="EH169" i="5"/>
  <c r="EF169" i="5"/>
  <c r="DH169" i="5"/>
  <c r="BJ169" i="5"/>
  <c r="AW169" i="5"/>
  <c r="AV169" i="5"/>
  <c r="AP169" i="5"/>
  <c r="AO169" i="5"/>
  <c r="AK169" i="5"/>
  <c r="AM169" i="5" s="1"/>
  <c r="AD169" i="5"/>
  <c r="W169" i="5"/>
  <c r="AE169" i="5" s="1"/>
  <c r="Q169" i="5"/>
  <c r="G169" i="5"/>
  <c r="F169" i="5"/>
  <c r="FV168" i="5"/>
  <c r="FS168" i="5"/>
  <c r="FP168" i="5"/>
  <c r="FM168" i="5"/>
  <c r="EK168" i="5"/>
  <c r="EJ168" i="5"/>
  <c r="EI168" i="5"/>
  <c r="EH168" i="5"/>
  <c r="AW168" i="5"/>
  <c r="AV168" i="5"/>
  <c r="AP168" i="5"/>
  <c r="AO168" i="5"/>
  <c r="AM168" i="5"/>
  <c r="AK168" i="5"/>
  <c r="AL168" i="5" s="1"/>
  <c r="AD168" i="5"/>
  <c r="W168" i="5"/>
  <c r="Q168" i="5"/>
  <c r="G168" i="5"/>
  <c r="F168" i="5"/>
  <c r="FV167" i="5"/>
  <c r="FS167" i="5"/>
  <c r="FP167" i="5"/>
  <c r="FM167" i="5"/>
  <c r="EK167" i="5"/>
  <c r="EJ167" i="5"/>
  <c r="EI167" i="5"/>
  <c r="EH167" i="5"/>
  <c r="AW167" i="5"/>
  <c r="AV167" i="5"/>
  <c r="AP167" i="5"/>
  <c r="AO167" i="5"/>
  <c r="AM167" i="5"/>
  <c r="AL167" i="5"/>
  <c r="AK167" i="5"/>
  <c r="AE167" i="5"/>
  <c r="FQ167" i="5" s="1"/>
  <c r="AD167" i="5"/>
  <c r="W167" i="5"/>
  <c r="Q167" i="5"/>
  <c r="G167" i="5"/>
  <c r="F167" i="5"/>
  <c r="FV166" i="5"/>
  <c r="FS166" i="5"/>
  <c r="FP166" i="5"/>
  <c r="FM166" i="5"/>
  <c r="EO166" i="5"/>
  <c r="EK166" i="5"/>
  <c r="EJ166" i="5"/>
  <c r="EI166" i="5"/>
  <c r="EH166" i="5"/>
  <c r="BS166" i="5"/>
  <c r="AW166" i="5"/>
  <c r="AV166" i="5"/>
  <c r="AP166" i="5"/>
  <c r="AO166" i="5"/>
  <c r="AK166" i="5"/>
  <c r="AD166" i="5"/>
  <c r="AE166" i="5" s="1"/>
  <c r="W166" i="5"/>
  <c r="Q166" i="5"/>
  <c r="G166" i="5"/>
  <c r="F166" i="5"/>
  <c r="FV165" i="5"/>
  <c r="FS165" i="5"/>
  <c r="FP165" i="5"/>
  <c r="FM165" i="5"/>
  <c r="ER165" i="5"/>
  <c r="EK165" i="5"/>
  <c r="EJ165" i="5"/>
  <c r="EI165" i="5"/>
  <c r="EH165" i="5"/>
  <c r="DZ165" i="5"/>
  <c r="DT165" i="5"/>
  <c r="DB165" i="5"/>
  <c r="CV165" i="5"/>
  <c r="BV165" i="5"/>
  <c r="BR165" i="5"/>
  <c r="AW165" i="5"/>
  <c r="AV165" i="5"/>
  <c r="AP165" i="5"/>
  <c r="AO165" i="5"/>
  <c r="AK165" i="5"/>
  <c r="AM165" i="5" s="1"/>
  <c r="AG165" i="5"/>
  <c r="AD165" i="5"/>
  <c r="W165" i="5"/>
  <c r="AE165" i="5" s="1"/>
  <c r="EF165" i="5" s="1"/>
  <c r="Q165" i="5"/>
  <c r="G165" i="5"/>
  <c r="F165" i="5"/>
  <c r="FV164" i="5"/>
  <c r="FS164" i="5"/>
  <c r="FP164" i="5"/>
  <c r="FM164" i="5"/>
  <c r="EK164" i="5"/>
  <c r="EJ164" i="5"/>
  <c r="EI164" i="5"/>
  <c r="EH164" i="5"/>
  <c r="AW164" i="5"/>
  <c r="AV164" i="5"/>
  <c r="AP164" i="5"/>
  <c r="AO164" i="5"/>
  <c r="AM164" i="5"/>
  <c r="AK164" i="5"/>
  <c r="AL164" i="5" s="1"/>
  <c r="AD164" i="5"/>
  <c r="W164" i="5"/>
  <c r="Q164" i="5"/>
  <c r="G164" i="5"/>
  <c r="F164" i="5"/>
  <c r="FV163" i="5"/>
  <c r="FS163" i="5"/>
  <c r="FP163" i="5"/>
  <c r="FM163" i="5"/>
  <c r="EK163" i="5"/>
  <c r="EJ163" i="5"/>
  <c r="EI163" i="5"/>
  <c r="EH163" i="5"/>
  <c r="EL163" i="5" s="1"/>
  <c r="DW163" i="5"/>
  <c r="DK163" i="5"/>
  <c r="CY163" i="5"/>
  <c r="CM163" i="5"/>
  <c r="BD163" i="5"/>
  <c r="AW163" i="5"/>
  <c r="AV163" i="5"/>
  <c r="AP163" i="5"/>
  <c r="AO163" i="5"/>
  <c r="AM163" i="5"/>
  <c r="AL163" i="5"/>
  <c r="AK163" i="5"/>
  <c r="AE163" i="5"/>
  <c r="AD163" i="5"/>
  <c r="W163" i="5"/>
  <c r="Q163" i="5"/>
  <c r="G163" i="5"/>
  <c r="F163" i="5"/>
  <c r="FV162" i="5"/>
  <c r="FS162" i="5"/>
  <c r="FP162" i="5"/>
  <c r="FM162" i="5"/>
  <c r="EK162" i="5"/>
  <c r="EJ162" i="5"/>
  <c r="EI162" i="5"/>
  <c r="EH162" i="5"/>
  <c r="AW162" i="5"/>
  <c r="AV162" i="5"/>
  <c r="AP162" i="5"/>
  <c r="AO162" i="5"/>
  <c r="AK162" i="5"/>
  <c r="AD162" i="5"/>
  <c r="AE162" i="5" s="1"/>
  <c r="W162" i="5"/>
  <c r="Q162" i="5"/>
  <c r="G162" i="5"/>
  <c r="F162" i="5"/>
  <c r="FV161" i="5"/>
  <c r="FS161" i="5"/>
  <c r="FP161" i="5"/>
  <c r="FM161" i="5"/>
  <c r="EK161" i="5"/>
  <c r="EJ161" i="5"/>
  <c r="EI161" i="5"/>
  <c r="EH161" i="5"/>
  <c r="AW161" i="5"/>
  <c r="AV161" i="5"/>
  <c r="AP161" i="5"/>
  <c r="AO161" i="5"/>
  <c r="AK161" i="5"/>
  <c r="AD161" i="5"/>
  <c r="W161" i="5"/>
  <c r="Q161" i="5"/>
  <c r="G161" i="5"/>
  <c r="F161" i="5"/>
  <c r="FV160" i="5"/>
  <c r="FW160" i="5" s="1"/>
  <c r="FS160" i="5"/>
  <c r="FP160" i="5"/>
  <c r="FM160" i="5"/>
  <c r="EK160" i="5"/>
  <c r="EJ160" i="5"/>
  <c r="EI160" i="5"/>
  <c r="EH160" i="5"/>
  <c r="BG160" i="5"/>
  <c r="AW160" i="5"/>
  <c r="AP160" i="5"/>
  <c r="AO160" i="5"/>
  <c r="AK160" i="5"/>
  <c r="AD160" i="5"/>
  <c r="W160" i="5"/>
  <c r="AE160" i="5" s="1"/>
  <c r="Q160" i="5"/>
  <c r="G160" i="5"/>
  <c r="F160" i="5"/>
  <c r="FV159" i="5"/>
  <c r="FS159" i="5"/>
  <c r="FP159" i="5"/>
  <c r="FM159" i="5"/>
  <c r="EK159" i="5"/>
  <c r="EJ159" i="5"/>
  <c r="EI159" i="5"/>
  <c r="EH159" i="5"/>
  <c r="AW159" i="5"/>
  <c r="AV159" i="5"/>
  <c r="AP159" i="5"/>
  <c r="AO159" i="5"/>
  <c r="AM159" i="5"/>
  <c r="AL159" i="5"/>
  <c r="AK159" i="5"/>
  <c r="AD159" i="5"/>
  <c r="W159" i="5"/>
  <c r="Q159" i="5"/>
  <c r="G159" i="5"/>
  <c r="F159" i="5"/>
  <c r="FV158" i="5"/>
  <c r="FS158" i="5"/>
  <c r="FP158" i="5"/>
  <c r="FM158" i="5"/>
  <c r="EK158" i="5"/>
  <c r="EJ158" i="5"/>
  <c r="EI158" i="5"/>
  <c r="EH158" i="5"/>
  <c r="AW158" i="5"/>
  <c r="AV158" i="5"/>
  <c r="AP158" i="5"/>
  <c r="AO158" i="5"/>
  <c r="AM158" i="5"/>
  <c r="AL158" i="5"/>
  <c r="AK158" i="5"/>
  <c r="AD158" i="5"/>
  <c r="W158" i="5"/>
  <c r="Q158" i="5"/>
  <c r="G158" i="5"/>
  <c r="F158" i="5"/>
  <c r="FV157" i="5"/>
  <c r="FS157" i="5"/>
  <c r="FP157" i="5"/>
  <c r="FM157" i="5"/>
  <c r="EO157" i="5"/>
  <c r="EK157" i="5"/>
  <c r="EJ157" i="5"/>
  <c r="EI157" i="5"/>
  <c r="EH157" i="5"/>
  <c r="BG157" i="5"/>
  <c r="AW157" i="5"/>
  <c r="AV157" i="5"/>
  <c r="AP157" i="5"/>
  <c r="AO157" i="5"/>
  <c r="AK157" i="5"/>
  <c r="AM157" i="5" s="1"/>
  <c r="AD157" i="5"/>
  <c r="AE157" i="5" s="1"/>
  <c r="W157" i="5"/>
  <c r="Q157" i="5"/>
  <c r="G157" i="5"/>
  <c r="F157" i="5"/>
  <c r="FV156" i="5"/>
  <c r="FT156" i="5"/>
  <c r="FS156" i="5"/>
  <c r="FP156" i="5"/>
  <c r="FM156" i="5"/>
  <c r="EK156" i="5"/>
  <c r="EJ156" i="5"/>
  <c r="ER156" i="5" s="1"/>
  <c r="EI156" i="5"/>
  <c r="EH156" i="5"/>
  <c r="EF156" i="5"/>
  <c r="DT156" i="5"/>
  <c r="DH156" i="5"/>
  <c r="CV156" i="5"/>
  <c r="BS156" i="5"/>
  <c r="BJ156" i="5"/>
  <c r="AW156" i="5"/>
  <c r="AV156" i="5"/>
  <c r="AP156" i="5"/>
  <c r="AO156" i="5"/>
  <c r="AK156" i="5"/>
  <c r="AG156" i="5"/>
  <c r="AD156" i="5"/>
  <c r="W156" i="5"/>
  <c r="AE156" i="5" s="1"/>
  <c r="Q156" i="5"/>
  <c r="G156" i="5"/>
  <c r="F156" i="5"/>
  <c r="FV155" i="5"/>
  <c r="FW155" i="5" s="1"/>
  <c r="FS155" i="5"/>
  <c r="FP155" i="5"/>
  <c r="FM155" i="5"/>
  <c r="EU155" i="5"/>
  <c r="EK155" i="5"/>
  <c r="EJ155" i="5"/>
  <c r="EI155" i="5"/>
  <c r="EH155" i="5"/>
  <c r="DL155" i="5"/>
  <c r="BM155" i="5"/>
  <c r="AW155" i="5"/>
  <c r="AV155" i="5"/>
  <c r="AP155" i="5"/>
  <c r="AO155" i="5"/>
  <c r="AM155" i="5"/>
  <c r="AL155" i="5"/>
  <c r="AK155" i="5"/>
  <c r="AF155" i="5"/>
  <c r="EM155" i="5" s="1"/>
  <c r="AD155" i="5"/>
  <c r="W155" i="5"/>
  <c r="Q155" i="5"/>
  <c r="AE155" i="5" s="1"/>
  <c r="G155" i="5"/>
  <c r="F155" i="5"/>
  <c r="FV154" i="5"/>
  <c r="FW154" i="5" s="1"/>
  <c r="FS154" i="5"/>
  <c r="FP154" i="5"/>
  <c r="FM154" i="5"/>
  <c r="EK154" i="5"/>
  <c r="EJ154" i="5"/>
  <c r="EI154" i="5"/>
  <c r="EH154" i="5"/>
  <c r="CV154" i="5"/>
  <c r="AW154" i="5"/>
  <c r="AV154" i="5"/>
  <c r="AP154" i="5"/>
  <c r="AO154" i="5"/>
  <c r="AK154" i="5"/>
  <c r="AM154" i="5" s="1"/>
  <c r="AD154" i="5"/>
  <c r="W154" i="5"/>
  <c r="AE154" i="5" s="1"/>
  <c r="FQ154" i="5" s="1"/>
  <c r="Q154" i="5"/>
  <c r="G154" i="5"/>
  <c r="F154" i="5"/>
  <c r="FV153" i="5"/>
  <c r="FS153" i="5"/>
  <c r="FP153" i="5"/>
  <c r="FM153" i="5"/>
  <c r="EK153" i="5"/>
  <c r="EJ153" i="5"/>
  <c r="EI153" i="5"/>
  <c r="EH153" i="5"/>
  <c r="AW153" i="5"/>
  <c r="AV153" i="5"/>
  <c r="AP153" i="5"/>
  <c r="AO153" i="5"/>
  <c r="AM153" i="5"/>
  <c r="AK153" i="5"/>
  <c r="AL153" i="5" s="1"/>
  <c r="AD153" i="5"/>
  <c r="W153" i="5"/>
  <c r="Q153" i="5"/>
  <c r="G153" i="5"/>
  <c r="F153" i="5"/>
  <c r="FV152" i="5"/>
  <c r="FS152" i="5"/>
  <c r="FP152" i="5"/>
  <c r="FM152" i="5"/>
  <c r="EK152" i="5"/>
  <c r="EJ152" i="5"/>
  <c r="EI152" i="5"/>
  <c r="EH152" i="5"/>
  <c r="AW152" i="5"/>
  <c r="AP152" i="5"/>
  <c r="AO152" i="5"/>
  <c r="AM152" i="5"/>
  <c r="AK152" i="5"/>
  <c r="AL152" i="5" s="1"/>
  <c r="AD152" i="5"/>
  <c r="W152" i="5"/>
  <c r="Q152" i="5"/>
  <c r="G152" i="5"/>
  <c r="F152" i="5"/>
  <c r="FV151" i="5"/>
  <c r="FS151" i="5"/>
  <c r="FP151" i="5"/>
  <c r="FM151" i="5"/>
  <c r="EK151" i="5"/>
  <c r="EJ151" i="5"/>
  <c r="EI151" i="5"/>
  <c r="EH151" i="5"/>
  <c r="AW151" i="5"/>
  <c r="AV151" i="5"/>
  <c r="AP151" i="5"/>
  <c r="AO151" i="5"/>
  <c r="AM151" i="5"/>
  <c r="AL151" i="5"/>
  <c r="AK151" i="5"/>
  <c r="AE151" i="5"/>
  <c r="EL151" i="5" s="1"/>
  <c r="AD151" i="5"/>
  <c r="W151" i="5"/>
  <c r="Q151" i="5"/>
  <c r="G151" i="5"/>
  <c r="F151" i="5"/>
  <c r="FV150" i="5"/>
  <c r="FW150" i="5" s="1"/>
  <c r="FS150" i="5"/>
  <c r="FP150" i="5"/>
  <c r="FM150" i="5"/>
  <c r="EO150" i="5"/>
  <c r="EK150" i="5"/>
  <c r="EJ150" i="5"/>
  <c r="EI150" i="5"/>
  <c r="EH150" i="5"/>
  <c r="BS150" i="5"/>
  <c r="AW150" i="5"/>
  <c r="AV150" i="5"/>
  <c r="AP150" i="5"/>
  <c r="AO150" i="5"/>
  <c r="AK150" i="5"/>
  <c r="AD150" i="5"/>
  <c r="AE150" i="5" s="1"/>
  <c r="W150" i="5"/>
  <c r="Q150" i="5"/>
  <c r="G150" i="5"/>
  <c r="F150" i="5"/>
  <c r="FV149" i="5"/>
  <c r="FS149" i="5"/>
  <c r="FP149" i="5"/>
  <c r="FM149" i="5"/>
  <c r="ER149" i="5"/>
  <c r="EK149" i="5"/>
  <c r="EJ149" i="5"/>
  <c r="EI149" i="5"/>
  <c r="EH149" i="5"/>
  <c r="DT149" i="5"/>
  <c r="CV149" i="5"/>
  <c r="AW149" i="5"/>
  <c r="AV149" i="5"/>
  <c r="AP149" i="5"/>
  <c r="AO149" i="5"/>
  <c r="AK149" i="5"/>
  <c r="AM149" i="5" s="1"/>
  <c r="AD149" i="5"/>
  <c r="W149" i="5"/>
  <c r="AE149" i="5" s="1"/>
  <c r="EF149" i="5" s="1"/>
  <c r="Q149" i="5"/>
  <c r="G149" i="5"/>
  <c r="F149" i="5"/>
  <c r="FV148" i="5"/>
  <c r="FS148" i="5"/>
  <c r="FP148" i="5"/>
  <c r="FM148" i="5"/>
  <c r="EK148" i="5"/>
  <c r="EJ148" i="5"/>
  <c r="EI148" i="5"/>
  <c r="EH148" i="5"/>
  <c r="AW148" i="5"/>
  <c r="AP148" i="5"/>
  <c r="AO148" i="5"/>
  <c r="AK148" i="5"/>
  <c r="AM148" i="5" s="1"/>
  <c r="AD148" i="5"/>
  <c r="W148" i="5"/>
  <c r="Q148" i="5"/>
  <c r="G148" i="5"/>
  <c r="F148" i="5"/>
  <c r="FV147" i="5"/>
  <c r="FS147" i="5"/>
  <c r="FP147" i="5"/>
  <c r="FM147" i="5"/>
  <c r="EK147" i="5"/>
  <c r="EJ147" i="5"/>
  <c r="EI147" i="5"/>
  <c r="EH147" i="5"/>
  <c r="AW147" i="5"/>
  <c r="AV147" i="5"/>
  <c r="AP147" i="5"/>
  <c r="AO147" i="5"/>
  <c r="AM147" i="5"/>
  <c r="AK147" i="5"/>
  <c r="AL147" i="5" s="1"/>
  <c r="AD147" i="5"/>
  <c r="W147" i="5"/>
  <c r="Q147" i="5"/>
  <c r="G147" i="5"/>
  <c r="F147" i="5"/>
  <c r="FV146" i="5"/>
  <c r="FW146" i="5" s="1"/>
  <c r="FS146" i="5"/>
  <c r="FP146" i="5"/>
  <c r="FM146" i="5"/>
  <c r="EK146" i="5"/>
  <c r="EJ146" i="5"/>
  <c r="EI146" i="5"/>
  <c r="EH146" i="5"/>
  <c r="EL146" i="5" s="1"/>
  <c r="DK146" i="5"/>
  <c r="CM146" i="5"/>
  <c r="AW146" i="5"/>
  <c r="AV146" i="5"/>
  <c r="AP146" i="5"/>
  <c r="AO146" i="5"/>
  <c r="AM146" i="5"/>
  <c r="AL146" i="5"/>
  <c r="AK146" i="5"/>
  <c r="AE146" i="5"/>
  <c r="EC146" i="5" s="1"/>
  <c r="AD146" i="5"/>
  <c r="W146" i="5"/>
  <c r="Q146" i="5"/>
  <c r="G146" i="5"/>
  <c r="F146" i="5"/>
  <c r="FV145" i="5"/>
  <c r="FW145" i="5" s="1"/>
  <c r="FS145" i="5"/>
  <c r="FP145" i="5"/>
  <c r="FM145" i="5"/>
  <c r="EO145" i="5"/>
  <c r="EK145" i="5"/>
  <c r="EJ145" i="5"/>
  <c r="EI145" i="5"/>
  <c r="EH145" i="5"/>
  <c r="AW145" i="5"/>
  <c r="AV145" i="5"/>
  <c r="AP145" i="5"/>
  <c r="AO145" i="5"/>
  <c r="AK145" i="5"/>
  <c r="AD145" i="5"/>
  <c r="AE145" i="5" s="1"/>
  <c r="BS145" i="5" s="1"/>
  <c r="W145" i="5"/>
  <c r="Q145" i="5"/>
  <c r="G145" i="5"/>
  <c r="F145" i="5"/>
  <c r="FV144" i="5"/>
  <c r="FS144" i="5"/>
  <c r="FP144" i="5"/>
  <c r="FM144" i="5"/>
  <c r="EK144" i="5"/>
  <c r="EJ144" i="5"/>
  <c r="EI144" i="5"/>
  <c r="EH144" i="5"/>
  <c r="AW144" i="5"/>
  <c r="AV144" i="5"/>
  <c r="AP144" i="5"/>
  <c r="AO144" i="5"/>
  <c r="AK144" i="5"/>
  <c r="AM144" i="5" s="1"/>
  <c r="AD144" i="5"/>
  <c r="W144" i="5"/>
  <c r="AE144" i="5" s="1"/>
  <c r="EF144" i="5" s="1"/>
  <c r="Q144" i="5"/>
  <c r="G144" i="5"/>
  <c r="F144" i="5"/>
  <c r="FV143" i="5"/>
  <c r="FS143" i="5"/>
  <c r="FP143" i="5"/>
  <c r="FM143" i="5"/>
  <c r="EK143" i="5"/>
  <c r="EJ143" i="5"/>
  <c r="EI143" i="5"/>
  <c r="EH143" i="5"/>
  <c r="AW143" i="5"/>
  <c r="AV143" i="5"/>
  <c r="AP143" i="5"/>
  <c r="AO143" i="5"/>
  <c r="AM143" i="5"/>
  <c r="AK143" i="5"/>
  <c r="AL143" i="5" s="1"/>
  <c r="AD143" i="5"/>
  <c r="W143" i="5"/>
  <c r="Q143" i="5"/>
  <c r="G143" i="5"/>
  <c r="F143" i="5"/>
  <c r="FV142" i="5"/>
  <c r="FS142" i="5"/>
  <c r="FP142" i="5"/>
  <c r="FM142" i="5"/>
  <c r="EK142" i="5"/>
  <c r="EJ142" i="5"/>
  <c r="EI142" i="5"/>
  <c r="EH142" i="5"/>
  <c r="EC142" i="5"/>
  <c r="DW142" i="5"/>
  <c r="DE142" i="5"/>
  <c r="CY142" i="5"/>
  <c r="BD142" i="5"/>
  <c r="AW142" i="5"/>
  <c r="AV142" i="5"/>
  <c r="AP142" i="5"/>
  <c r="AO142" i="5"/>
  <c r="AM142" i="5"/>
  <c r="AL142" i="5"/>
  <c r="AK142" i="5"/>
  <c r="AE142" i="5"/>
  <c r="EL142" i="5" s="1"/>
  <c r="AD142" i="5"/>
  <c r="W142" i="5"/>
  <c r="Q142" i="5"/>
  <c r="G142" i="5"/>
  <c r="F142" i="5"/>
  <c r="FV141" i="5"/>
  <c r="FS141" i="5"/>
  <c r="FP141" i="5"/>
  <c r="FM141" i="5"/>
  <c r="EK141" i="5"/>
  <c r="EJ141" i="5"/>
  <c r="EI141" i="5"/>
  <c r="EH141" i="5"/>
  <c r="BS141" i="5"/>
  <c r="AW141" i="5"/>
  <c r="AV141" i="5"/>
  <c r="AP141" i="5"/>
  <c r="AO141" i="5"/>
  <c r="AK141" i="5"/>
  <c r="AD141" i="5"/>
  <c r="AE141" i="5" s="1"/>
  <c r="EO141" i="5" s="1"/>
  <c r="W141" i="5"/>
  <c r="Q141" i="5"/>
  <c r="G141" i="5"/>
  <c r="F141" i="5"/>
  <c r="FV140" i="5"/>
  <c r="FS140" i="5"/>
  <c r="FP140" i="5"/>
  <c r="FM140" i="5"/>
  <c r="EK140" i="5"/>
  <c r="EJ140" i="5"/>
  <c r="ER140" i="5" s="1"/>
  <c r="EI140" i="5"/>
  <c r="EH140" i="5"/>
  <c r="EF140" i="5"/>
  <c r="DZ140" i="5"/>
  <c r="DT140" i="5"/>
  <c r="DH140" i="5"/>
  <c r="DB140" i="5"/>
  <c r="CV140" i="5"/>
  <c r="BV140" i="5"/>
  <c r="BJ140" i="5"/>
  <c r="AW140" i="5"/>
  <c r="AV140" i="5"/>
  <c r="AP140" i="5"/>
  <c r="AO140" i="5"/>
  <c r="AK140" i="5"/>
  <c r="AM140" i="5" s="1"/>
  <c r="AG140" i="5"/>
  <c r="BR140" i="5" s="1"/>
  <c r="AD140" i="5"/>
  <c r="W140" i="5"/>
  <c r="AE140" i="5" s="1"/>
  <c r="Q140" i="5"/>
  <c r="G140" i="5"/>
  <c r="F140" i="5"/>
  <c r="FV139" i="5"/>
  <c r="FS139" i="5"/>
  <c r="FP139" i="5"/>
  <c r="FM139" i="5"/>
  <c r="EK139" i="5"/>
  <c r="EJ139" i="5"/>
  <c r="EI139" i="5"/>
  <c r="EH139" i="5"/>
  <c r="AW139" i="5"/>
  <c r="AV139" i="5"/>
  <c r="AP139" i="5"/>
  <c r="AO139" i="5"/>
  <c r="AM139" i="5"/>
  <c r="AK139" i="5"/>
  <c r="AL139" i="5" s="1"/>
  <c r="AD139" i="5"/>
  <c r="W139" i="5"/>
  <c r="Q139" i="5"/>
  <c r="G139" i="5"/>
  <c r="F139" i="5"/>
  <c r="FV138" i="5"/>
  <c r="FW138" i="5" s="1"/>
  <c r="FS138" i="5"/>
  <c r="FP138" i="5"/>
  <c r="FM138" i="5"/>
  <c r="EK138" i="5"/>
  <c r="EJ138" i="5"/>
  <c r="EI138" i="5"/>
  <c r="EH138" i="5"/>
  <c r="EL138" i="5" s="1"/>
  <c r="DK138" i="5"/>
  <c r="CM138" i="5"/>
  <c r="AW138" i="5"/>
  <c r="AV138" i="5"/>
  <c r="AP138" i="5"/>
  <c r="AO138" i="5"/>
  <c r="AM138" i="5"/>
  <c r="AL138" i="5"/>
  <c r="AK138" i="5"/>
  <c r="AE138" i="5"/>
  <c r="EC138" i="5" s="1"/>
  <c r="AD138" i="5"/>
  <c r="W138" i="5"/>
  <c r="Q138" i="5"/>
  <c r="G138" i="5"/>
  <c r="F138" i="5"/>
  <c r="FV137" i="5"/>
  <c r="FW137" i="5" s="1"/>
  <c r="FS137" i="5"/>
  <c r="FP137" i="5"/>
  <c r="FM137" i="5"/>
  <c r="EO137" i="5"/>
  <c r="EK137" i="5"/>
  <c r="EJ137" i="5"/>
  <c r="EI137" i="5"/>
  <c r="EH137" i="5"/>
  <c r="AW137" i="5"/>
  <c r="AV137" i="5"/>
  <c r="AP137" i="5"/>
  <c r="AO137" i="5"/>
  <c r="AK137" i="5"/>
  <c r="AD137" i="5"/>
  <c r="AE137" i="5" s="1"/>
  <c r="BS137" i="5" s="1"/>
  <c r="W137" i="5"/>
  <c r="Q137" i="5"/>
  <c r="G137" i="5"/>
  <c r="F137" i="5"/>
  <c r="FV136" i="5"/>
  <c r="FS136" i="5"/>
  <c r="FP136" i="5"/>
  <c r="FM136" i="5"/>
  <c r="EK136" i="5"/>
  <c r="EJ136" i="5"/>
  <c r="EI136" i="5"/>
  <c r="EH136" i="5"/>
  <c r="AW136" i="5"/>
  <c r="AV136" i="5"/>
  <c r="AP136" i="5"/>
  <c r="AO136" i="5"/>
  <c r="AK136" i="5"/>
  <c r="AM136" i="5" s="1"/>
  <c r="AD136" i="5"/>
  <c r="W136" i="5"/>
  <c r="AE136" i="5" s="1"/>
  <c r="EF136" i="5" s="1"/>
  <c r="Q136" i="5"/>
  <c r="G136" i="5"/>
  <c r="F136" i="5"/>
  <c r="FV135" i="5"/>
  <c r="FS135" i="5"/>
  <c r="FP135" i="5"/>
  <c r="FM135" i="5"/>
  <c r="EK135" i="5"/>
  <c r="EJ135" i="5"/>
  <c r="EI135" i="5"/>
  <c r="EH135" i="5"/>
  <c r="AW135" i="5"/>
  <c r="AV135" i="5"/>
  <c r="AP135" i="5"/>
  <c r="AO135" i="5"/>
  <c r="AM135" i="5"/>
  <c r="AK135" i="5"/>
  <c r="AL135" i="5" s="1"/>
  <c r="AD135" i="5"/>
  <c r="W135" i="5"/>
  <c r="Q135" i="5"/>
  <c r="G135" i="5"/>
  <c r="F135" i="5"/>
  <c r="FV134" i="5"/>
  <c r="FS134" i="5"/>
  <c r="FP134" i="5"/>
  <c r="FM134" i="5"/>
  <c r="EK134" i="5"/>
  <c r="EJ134" i="5"/>
  <c r="EI134" i="5"/>
  <c r="EH134" i="5"/>
  <c r="EC134" i="5"/>
  <c r="DW134" i="5"/>
  <c r="DE134" i="5"/>
  <c r="CY134" i="5"/>
  <c r="BD134" i="5"/>
  <c r="AW134" i="5"/>
  <c r="AV134" i="5"/>
  <c r="AP134" i="5"/>
  <c r="AO134" i="5"/>
  <c r="AM134" i="5"/>
  <c r="AL134" i="5"/>
  <c r="AK134" i="5"/>
  <c r="AE134" i="5"/>
  <c r="EL134" i="5" s="1"/>
  <c r="AD134" i="5"/>
  <c r="W134" i="5"/>
  <c r="Q134" i="5"/>
  <c r="G134" i="5"/>
  <c r="F134" i="5"/>
  <c r="FV133" i="5"/>
  <c r="FS133" i="5"/>
  <c r="FP133" i="5"/>
  <c r="FM133" i="5"/>
  <c r="EK133" i="5"/>
  <c r="EJ133" i="5"/>
  <c r="EI133" i="5"/>
  <c r="EH133" i="5"/>
  <c r="BS133" i="5"/>
  <c r="AW133" i="5"/>
  <c r="AV133" i="5"/>
  <c r="AP133" i="5"/>
  <c r="AO133" i="5"/>
  <c r="AK133" i="5"/>
  <c r="AD133" i="5"/>
  <c r="AE133" i="5" s="1"/>
  <c r="EO133" i="5" s="1"/>
  <c r="W133" i="5"/>
  <c r="Q133" i="5"/>
  <c r="G133" i="5"/>
  <c r="F133" i="5"/>
  <c r="FV132" i="5"/>
  <c r="FS132" i="5"/>
  <c r="FP132" i="5"/>
  <c r="FM132" i="5"/>
  <c r="EK132" i="5"/>
  <c r="EJ132" i="5"/>
  <c r="ER132" i="5" s="1"/>
  <c r="EI132" i="5"/>
  <c r="EH132" i="5"/>
  <c r="EF132" i="5"/>
  <c r="DZ132" i="5"/>
  <c r="DT132" i="5"/>
  <c r="DH132" i="5"/>
  <c r="DB132" i="5"/>
  <c r="CV132" i="5"/>
  <c r="BV132" i="5"/>
  <c r="BJ132" i="5"/>
  <c r="AW132" i="5"/>
  <c r="AV132" i="5"/>
  <c r="AP132" i="5"/>
  <c r="AO132" i="5"/>
  <c r="AK132" i="5"/>
  <c r="AM132" i="5" s="1"/>
  <c r="AG132" i="5"/>
  <c r="BR132" i="5" s="1"/>
  <c r="AD132" i="5"/>
  <c r="W132" i="5"/>
  <c r="AE132" i="5" s="1"/>
  <c r="Q132" i="5"/>
  <c r="G132" i="5"/>
  <c r="F132" i="5"/>
  <c r="FV131" i="5"/>
  <c r="FS131" i="5"/>
  <c r="FP131" i="5"/>
  <c r="FM131" i="5"/>
  <c r="EK131" i="5"/>
  <c r="EJ131" i="5"/>
  <c r="EI131" i="5"/>
  <c r="EH131" i="5"/>
  <c r="AW131" i="5"/>
  <c r="AV131" i="5"/>
  <c r="AP131" i="5"/>
  <c r="AO131" i="5"/>
  <c r="AM131" i="5"/>
  <c r="AK131" i="5"/>
  <c r="AL131" i="5" s="1"/>
  <c r="AD131" i="5"/>
  <c r="W131" i="5"/>
  <c r="Q131" i="5"/>
  <c r="G131" i="5"/>
  <c r="F131" i="5"/>
  <c r="FV130" i="5"/>
  <c r="FS130" i="5"/>
  <c r="FQ130" i="5"/>
  <c r="FP130" i="5"/>
  <c r="FM130" i="5"/>
  <c r="EK130" i="5"/>
  <c r="EJ130" i="5"/>
  <c r="EI130" i="5"/>
  <c r="EH130" i="5"/>
  <c r="DQ130" i="5"/>
  <c r="CS130" i="5"/>
  <c r="BP130" i="5"/>
  <c r="AW130" i="5"/>
  <c r="AV130" i="5"/>
  <c r="AP130" i="5"/>
  <c r="AO130" i="5"/>
  <c r="AM130" i="5"/>
  <c r="AL130" i="5"/>
  <c r="AK130" i="5"/>
  <c r="AE130" i="5"/>
  <c r="AD130" i="5"/>
  <c r="W130" i="5"/>
  <c r="Q130" i="5"/>
  <c r="G130" i="5"/>
  <c r="F130" i="5"/>
  <c r="FV129" i="5"/>
  <c r="FS129" i="5"/>
  <c r="FP129" i="5"/>
  <c r="FM129" i="5"/>
  <c r="EK129" i="5"/>
  <c r="EJ129" i="5"/>
  <c r="EI129" i="5"/>
  <c r="EH129" i="5"/>
  <c r="AW129" i="5"/>
  <c r="AV129" i="5"/>
  <c r="AP129" i="5"/>
  <c r="AO129" i="5"/>
  <c r="AL129" i="5"/>
  <c r="AK129" i="5"/>
  <c r="AM129" i="5" s="1"/>
  <c r="AD129" i="5"/>
  <c r="AE129" i="5" s="1"/>
  <c r="W129" i="5"/>
  <c r="Q129" i="5"/>
  <c r="G129" i="5"/>
  <c r="F129" i="5"/>
  <c r="FV128" i="5"/>
  <c r="FS128" i="5"/>
  <c r="FP128" i="5"/>
  <c r="FM128" i="5"/>
  <c r="EK128" i="5"/>
  <c r="EJ128" i="5"/>
  <c r="EI128" i="5"/>
  <c r="EH128" i="5"/>
  <c r="AW128" i="5"/>
  <c r="AV128" i="5"/>
  <c r="AP128" i="5"/>
  <c r="AO128" i="5"/>
  <c r="AK128" i="5"/>
  <c r="AD128" i="5"/>
  <c r="W128" i="5"/>
  <c r="Q128" i="5"/>
  <c r="G128" i="5"/>
  <c r="F128" i="5"/>
  <c r="FV127" i="5"/>
  <c r="FS127" i="5"/>
  <c r="FP127" i="5"/>
  <c r="FM127" i="5"/>
  <c r="EK127" i="5"/>
  <c r="EJ127" i="5"/>
  <c r="EI127" i="5"/>
  <c r="EH127" i="5"/>
  <c r="AW127" i="5"/>
  <c r="AV127" i="5"/>
  <c r="AP127" i="5"/>
  <c r="AO127" i="5"/>
  <c r="AM127" i="5"/>
  <c r="AK127" i="5"/>
  <c r="AL127" i="5" s="1"/>
  <c r="AD127" i="5"/>
  <c r="W127" i="5"/>
  <c r="Q127" i="5"/>
  <c r="G127" i="5"/>
  <c r="F127" i="5"/>
  <c r="FV126" i="5"/>
  <c r="FS126" i="5"/>
  <c r="FP126" i="5"/>
  <c r="FM126" i="5"/>
  <c r="EK126" i="5"/>
  <c r="EJ126" i="5"/>
  <c r="EI126" i="5"/>
  <c r="EH126" i="5"/>
  <c r="AW126" i="5"/>
  <c r="AV126" i="5"/>
  <c r="AP126" i="5"/>
  <c r="AO126" i="5"/>
  <c r="AM126" i="5"/>
  <c r="AL126" i="5"/>
  <c r="AK126" i="5"/>
  <c r="AD126" i="5"/>
  <c r="W126" i="5"/>
  <c r="Q126" i="5"/>
  <c r="G126" i="5"/>
  <c r="F126" i="5"/>
  <c r="FV125" i="5"/>
  <c r="FT125" i="5"/>
  <c r="FS125" i="5"/>
  <c r="FP125" i="5"/>
  <c r="FM125" i="5"/>
  <c r="EK125" i="5"/>
  <c r="EJ125" i="5"/>
  <c r="EI125" i="5"/>
  <c r="EH125" i="5"/>
  <c r="DQ125" i="5"/>
  <c r="CS125" i="5"/>
  <c r="BS125" i="5"/>
  <c r="BP125" i="5"/>
  <c r="AW125" i="5"/>
  <c r="AV125" i="5"/>
  <c r="AP125" i="5"/>
  <c r="AO125" i="5"/>
  <c r="AK125" i="5"/>
  <c r="AE125" i="5"/>
  <c r="AD125" i="5"/>
  <c r="W125" i="5"/>
  <c r="Q125" i="5"/>
  <c r="G125" i="5"/>
  <c r="F125" i="5"/>
  <c r="FV124" i="5"/>
  <c r="FS124" i="5"/>
  <c r="FP124" i="5"/>
  <c r="FM124" i="5"/>
  <c r="EK124" i="5"/>
  <c r="EJ124" i="5"/>
  <c r="EI124" i="5"/>
  <c r="EH124" i="5"/>
  <c r="AW124" i="5"/>
  <c r="AV124" i="5"/>
  <c r="AP124" i="5"/>
  <c r="AO124" i="5"/>
  <c r="AL124" i="5"/>
  <c r="AK124" i="5"/>
  <c r="AM124" i="5" s="1"/>
  <c r="AD124" i="5"/>
  <c r="W124" i="5"/>
  <c r="AE124" i="5" s="1"/>
  <c r="Q124" i="5"/>
  <c r="G124" i="5"/>
  <c r="F124" i="5"/>
  <c r="FV123" i="5"/>
  <c r="FS123" i="5"/>
  <c r="FP123" i="5"/>
  <c r="FM123" i="5"/>
  <c r="EK123" i="5"/>
  <c r="EJ123" i="5"/>
  <c r="EI123" i="5"/>
  <c r="EH123" i="5"/>
  <c r="AW123" i="5"/>
  <c r="AV123" i="5"/>
  <c r="AP123" i="5"/>
  <c r="AO123" i="5"/>
  <c r="AK123" i="5"/>
  <c r="AD123" i="5"/>
  <c r="W123" i="5"/>
  <c r="Q123" i="5"/>
  <c r="G123" i="5"/>
  <c r="F123" i="5"/>
  <c r="FV122" i="5"/>
  <c r="FS122" i="5"/>
  <c r="FP122" i="5"/>
  <c r="FM122" i="5"/>
  <c r="EK122" i="5"/>
  <c r="EJ122" i="5"/>
  <c r="EI122" i="5"/>
  <c r="EH122" i="5"/>
  <c r="AW122" i="5"/>
  <c r="AV122" i="5"/>
  <c r="AP122" i="5"/>
  <c r="AO122" i="5"/>
  <c r="AM122" i="5"/>
  <c r="AL122" i="5"/>
  <c r="AK122" i="5"/>
  <c r="AD122" i="5"/>
  <c r="W122" i="5"/>
  <c r="Q122" i="5"/>
  <c r="AE122" i="5" s="1"/>
  <c r="G122" i="5"/>
  <c r="F122" i="5"/>
  <c r="FV121" i="5"/>
  <c r="FS121" i="5"/>
  <c r="FP121" i="5"/>
  <c r="FM121" i="5"/>
  <c r="EK121" i="5"/>
  <c r="EJ121" i="5"/>
  <c r="EI121" i="5"/>
  <c r="EH121" i="5"/>
  <c r="AW121" i="5"/>
  <c r="AV121" i="5"/>
  <c r="AP121" i="5"/>
  <c r="AO121" i="5"/>
  <c r="AM121" i="5"/>
  <c r="AK121" i="5"/>
  <c r="AL121" i="5" s="1"/>
  <c r="AE121" i="5"/>
  <c r="FQ121" i="5" s="1"/>
  <c r="AD121" i="5"/>
  <c r="W121" i="5"/>
  <c r="Q121" i="5"/>
  <c r="G121" i="5"/>
  <c r="F121" i="5"/>
  <c r="FV120" i="5"/>
  <c r="FS120" i="5"/>
  <c r="FP120" i="5"/>
  <c r="FM120" i="5"/>
  <c r="EK120" i="5"/>
  <c r="EJ120" i="5"/>
  <c r="EI120" i="5"/>
  <c r="EH120" i="5"/>
  <c r="AW120" i="5"/>
  <c r="AV120" i="5"/>
  <c r="AP120" i="5"/>
  <c r="AO120" i="5"/>
  <c r="AK120" i="5"/>
  <c r="AM120" i="5" s="1"/>
  <c r="AD120" i="5"/>
  <c r="W120" i="5"/>
  <c r="Q120" i="5"/>
  <c r="G120" i="5"/>
  <c r="F120" i="5"/>
  <c r="FV119" i="5"/>
  <c r="FS119" i="5"/>
  <c r="FP119" i="5"/>
  <c r="FM119" i="5"/>
  <c r="EK119" i="5"/>
  <c r="EJ119" i="5"/>
  <c r="EI119" i="5"/>
  <c r="EH119" i="5"/>
  <c r="AW119" i="5"/>
  <c r="AV119" i="5"/>
  <c r="AP119" i="5"/>
  <c r="AO119" i="5"/>
  <c r="AM119" i="5"/>
  <c r="AK119" i="5"/>
  <c r="AL119" i="5" s="1"/>
  <c r="AD119" i="5"/>
  <c r="W119" i="5"/>
  <c r="Q119" i="5"/>
  <c r="G119" i="5"/>
  <c r="F119" i="5"/>
  <c r="FV118" i="5"/>
  <c r="FS118" i="5"/>
  <c r="FP118" i="5"/>
  <c r="FM118" i="5"/>
  <c r="EK118" i="5"/>
  <c r="EJ118" i="5"/>
  <c r="EI118" i="5"/>
  <c r="EH118" i="5"/>
  <c r="AW118" i="5"/>
  <c r="AP118" i="5"/>
  <c r="AO118" i="5"/>
  <c r="AM118" i="5"/>
  <c r="AK118" i="5"/>
  <c r="AL118" i="5" s="1"/>
  <c r="AD118" i="5"/>
  <c r="W118" i="5"/>
  <c r="Q118" i="5"/>
  <c r="G118" i="5"/>
  <c r="F118" i="5"/>
  <c r="FV117" i="5"/>
  <c r="FW117" i="5" s="1"/>
  <c r="FS117" i="5"/>
  <c r="FP117" i="5"/>
  <c r="FM117" i="5"/>
  <c r="EK117" i="5"/>
  <c r="EJ117" i="5"/>
  <c r="EI117" i="5"/>
  <c r="EH117" i="5"/>
  <c r="AW117" i="5"/>
  <c r="AV117" i="5"/>
  <c r="AP117" i="5"/>
  <c r="AO117" i="5"/>
  <c r="AM117" i="5"/>
  <c r="AL117" i="5"/>
  <c r="AK117" i="5"/>
  <c r="AE117" i="5"/>
  <c r="EU117" i="5" s="1"/>
  <c r="AD117" i="5"/>
  <c r="W117" i="5"/>
  <c r="Q117" i="5"/>
  <c r="G117" i="5"/>
  <c r="F117" i="5"/>
  <c r="FV116" i="5"/>
  <c r="FS116" i="5"/>
  <c r="FP116" i="5"/>
  <c r="FM116" i="5"/>
  <c r="EK116" i="5"/>
  <c r="EJ116" i="5"/>
  <c r="EI116" i="5"/>
  <c r="EH116" i="5"/>
  <c r="AW116" i="5"/>
  <c r="AV116" i="5"/>
  <c r="AP116" i="5"/>
  <c r="AO116" i="5"/>
  <c r="AL116" i="5"/>
  <c r="AK116" i="5"/>
  <c r="AM116" i="5" s="1"/>
  <c r="AD116" i="5"/>
  <c r="W116" i="5"/>
  <c r="Q116" i="5"/>
  <c r="AE116" i="5" s="1"/>
  <c r="G116" i="5"/>
  <c r="F116" i="5"/>
  <c r="FV115" i="5"/>
  <c r="FS115" i="5"/>
  <c r="FP115" i="5"/>
  <c r="FM115" i="5"/>
  <c r="EK115" i="5"/>
  <c r="EJ115" i="5"/>
  <c r="EI115" i="5"/>
  <c r="EH115" i="5"/>
  <c r="AW115" i="5"/>
  <c r="AV115" i="5"/>
  <c r="AP115" i="5"/>
  <c r="AO115" i="5"/>
  <c r="AL115" i="5"/>
  <c r="AK115" i="5"/>
  <c r="AM115" i="5" s="1"/>
  <c r="AD115" i="5"/>
  <c r="W115" i="5"/>
  <c r="AE115" i="5" s="1"/>
  <c r="Q115" i="5"/>
  <c r="G115" i="5"/>
  <c r="F115" i="5"/>
  <c r="FV114" i="5"/>
  <c r="FS114" i="5"/>
  <c r="FP114" i="5"/>
  <c r="FM114" i="5"/>
  <c r="EK114" i="5"/>
  <c r="EJ114" i="5"/>
  <c r="EI114" i="5"/>
  <c r="EH114" i="5"/>
  <c r="AW114" i="5"/>
  <c r="AV114" i="5"/>
  <c r="AP114" i="5"/>
  <c r="AO114" i="5"/>
  <c r="AM114" i="5"/>
  <c r="AK114" i="5"/>
  <c r="AL114" i="5" s="1"/>
  <c r="AD114" i="5"/>
  <c r="W114" i="5"/>
  <c r="Q114" i="5"/>
  <c r="G114" i="5"/>
  <c r="F114" i="5"/>
  <c r="FV113" i="5"/>
  <c r="FS113" i="5"/>
  <c r="FP113" i="5"/>
  <c r="FM113" i="5"/>
  <c r="EK113" i="5"/>
  <c r="EJ113" i="5"/>
  <c r="EI113" i="5"/>
  <c r="EH113" i="5"/>
  <c r="AW113" i="5"/>
  <c r="AP113" i="5"/>
  <c r="AO113" i="5"/>
  <c r="AM113" i="5"/>
  <c r="AK113" i="5"/>
  <c r="AL113" i="5" s="1"/>
  <c r="AD113" i="5"/>
  <c r="W113" i="5"/>
  <c r="Q113" i="5"/>
  <c r="G113" i="5"/>
  <c r="F113" i="5"/>
  <c r="FV112" i="5"/>
  <c r="FS112" i="5"/>
  <c r="FP112" i="5"/>
  <c r="FM112" i="5"/>
  <c r="EK112" i="5"/>
  <c r="EJ112" i="5"/>
  <c r="EI112" i="5"/>
  <c r="EH112" i="5"/>
  <c r="AW112" i="5"/>
  <c r="AV112" i="5"/>
  <c r="AP112" i="5"/>
  <c r="AO112" i="5"/>
  <c r="AM112" i="5"/>
  <c r="AL112" i="5"/>
  <c r="AK112" i="5"/>
  <c r="AD112" i="5"/>
  <c r="W112" i="5"/>
  <c r="Q112" i="5"/>
  <c r="AE112" i="5" s="1"/>
  <c r="G112" i="5"/>
  <c r="F112" i="5"/>
  <c r="FV111" i="5"/>
  <c r="FS111" i="5"/>
  <c r="FP111" i="5"/>
  <c r="FM111" i="5"/>
  <c r="EK111" i="5"/>
  <c r="EJ111" i="5"/>
  <c r="EI111" i="5"/>
  <c r="EH111" i="5"/>
  <c r="AW111" i="5"/>
  <c r="AV111" i="5"/>
  <c r="AP111" i="5"/>
  <c r="AO111" i="5"/>
  <c r="AM111" i="5"/>
  <c r="AL111" i="5"/>
  <c r="AK111" i="5"/>
  <c r="AD111" i="5"/>
  <c r="W111" i="5"/>
  <c r="Q111" i="5"/>
  <c r="G111" i="5"/>
  <c r="F111" i="5"/>
  <c r="FV110" i="5"/>
  <c r="FW110" i="5" s="1"/>
  <c r="FS110" i="5"/>
  <c r="FP110" i="5"/>
  <c r="FM110" i="5"/>
  <c r="EK110" i="5"/>
  <c r="EJ110" i="5"/>
  <c r="EI110" i="5"/>
  <c r="EH110" i="5"/>
  <c r="AW110" i="5"/>
  <c r="AV110" i="5"/>
  <c r="AP110" i="5"/>
  <c r="AO110" i="5"/>
  <c r="AM110" i="5"/>
  <c r="AL110" i="5"/>
  <c r="AK110" i="5"/>
  <c r="AE110" i="5"/>
  <c r="FQ110" i="5" s="1"/>
  <c r="AD110" i="5"/>
  <c r="W110" i="5"/>
  <c r="Q110" i="5"/>
  <c r="G110" i="5"/>
  <c r="F110" i="5"/>
  <c r="FV109" i="5"/>
  <c r="FS109" i="5"/>
  <c r="FP109" i="5"/>
  <c r="FM109" i="5"/>
  <c r="EK109" i="5"/>
  <c r="EJ109" i="5"/>
  <c r="EI109" i="5"/>
  <c r="EH109" i="5"/>
  <c r="AW109" i="5"/>
  <c r="AV109" i="5"/>
  <c r="AP109" i="5"/>
  <c r="AO109" i="5"/>
  <c r="AK109" i="5"/>
  <c r="AM109" i="5" s="1"/>
  <c r="AD109" i="5"/>
  <c r="AE109" i="5" s="1"/>
  <c r="W109" i="5"/>
  <c r="Q109" i="5"/>
  <c r="G109" i="5"/>
  <c r="F109" i="5"/>
  <c r="FV108" i="5"/>
  <c r="FS108" i="5"/>
  <c r="FP108" i="5"/>
  <c r="FM108" i="5"/>
  <c r="EK108" i="5"/>
  <c r="EJ108" i="5"/>
  <c r="EI108" i="5"/>
  <c r="EH108" i="5"/>
  <c r="AW108" i="5"/>
  <c r="AV108" i="5"/>
  <c r="AP108" i="5"/>
  <c r="AO108" i="5"/>
  <c r="AL108" i="5"/>
  <c r="AK108" i="5"/>
  <c r="AM108" i="5" s="1"/>
  <c r="AD108" i="5"/>
  <c r="W108" i="5"/>
  <c r="Q108" i="5"/>
  <c r="G108" i="5"/>
  <c r="F108" i="5"/>
  <c r="FV107" i="5"/>
  <c r="FS107" i="5"/>
  <c r="FP107" i="5"/>
  <c r="FM107" i="5"/>
  <c r="EK107" i="5"/>
  <c r="EJ107" i="5"/>
  <c r="EI107" i="5"/>
  <c r="EH107" i="5"/>
  <c r="AW107" i="5"/>
  <c r="AV107" i="5"/>
  <c r="AP107" i="5"/>
  <c r="AO107" i="5"/>
  <c r="AM107" i="5"/>
  <c r="AL107" i="5"/>
  <c r="AK107" i="5"/>
  <c r="AD107" i="5"/>
  <c r="W107" i="5"/>
  <c r="Q107" i="5"/>
  <c r="G107" i="5"/>
  <c r="F107" i="5"/>
  <c r="FV106" i="5"/>
  <c r="FW106" i="5" s="1"/>
  <c r="FS106" i="5"/>
  <c r="FP106" i="5"/>
  <c r="FM106" i="5"/>
  <c r="EK106" i="5"/>
  <c r="EJ106" i="5"/>
  <c r="EI106" i="5"/>
  <c r="EH106" i="5"/>
  <c r="AW106" i="5"/>
  <c r="AV106" i="5"/>
  <c r="AP106" i="5"/>
  <c r="AO106" i="5"/>
  <c r="AM106" i="5"/>
  <c r="AL106" i="5"/>
  <c r="AK106" i="5"/>
  <c r="AE106" i="5"/>
  <c r="FQ106" i="5" s="1"/>
  <c r="AD106" i="5"/>
  <c r="W106" i="5"/>
  <c r="Q106" i="5"/>
  <c r="G106" i="5"/>
  <c r="F106" i="5"/>
  <c r="FV105" i="5"/>
  <c r="FS105" i="5"/>
  <c r="FP105" i="5"/>
  <c r="FM105" i="5"/>
  <c r="EK105" i="5"/>
  <c r="EJ105" i="5"/>
  <c r="EI105" i="5"/>
  <c r="EH105" i="5"/>
  <c r="AW105" i="5"/>
  <c r="AV105" i="5"/>
  <c r="AP105" i="5"/>
  <c r="AO105" i="5"/>
  <c r="AK105" i="5"/>
  <c r="AM105" i="5" s="1"/>
  <c r="AD105" i="5"/>
  <c r="AE105" i="5" s="1"/>
  <c r="W105" i="5"/>
  <c r="Q105" i="5"/>
  <c r="G105" i="5"/>
  <c r="F105" i="5"/>
  <c r="FV104" i="5"/>
  <c r="FS104" i="5"/>
  <c r="FP104" i="5"/>
  <c r="FM104" i="5"/>
  <c r="EK104" i="5"/>
  <c r="EJ104" i="5"/>
  <c r="EI104" i="5"/>
  <c r="EH104" i="5"/>
  <c r="AW104" i="5"/>
  <c r="AV104" i="5"/>
  <c r="AP104" i="5"/>
  <c r="AO104" i="5"/>
  <c r="AK104" i="5"/>
  <c r="AM104" i="5" s="1"/>
  <c r="AD104" i="5"/>
  <c r="W104" i="5"/>
  <c r="Q104" i="5"/>
  <c r="G104" i="5"/>
  <c r="F104" i="5"/>
  <c r="FV103" i="5"/>
  <c r="FS103" i="5"/>
  <c r="FP103" i="5"/>
  <c r="FM103" i="5"/>
  <c r="EK103" i="5"/>
  <c r="EJ103" i="5"/>
  <c r="EI103" i="5"/>
  <c r="EH103" i="5"/>
  <c r="AW103" i="5"/>
  <c r="AV103" i="5"/>
  <c r="AP103" i="5"/>
  <c r="AO103" i="5"/>
  <c r="AM103" i="5"/>
  <c r="AL103" i="5"/>
  <c r="AK103" i="5"/>
  <c r="AD103" i="5"/>
  <c r="W103" i="5"/>
  <c r="Q103" i="5"/>
  <c r="G103" i="5"/>
  <c r="F103" i="5"/>
  <c r="FV102" i="5"/>
  <c r="FS102" i="5"/>
  <c r="FP102" i="5"/>
  <c r="FM102" i="5"/>
  <c r="EK102" i="5"/>
  <c r="EJ102" i="5"/>
  <c r="EI102" i="5"/>
  <c r="EH102" i="5"/>
  <c r="AW102" i="5"/>
  <c r="AV102" i="5"/>
  <c r="AP102" i="5"/>
  <c r="AO102" i="5"/>
  <c r="AM102" i="5"/>
  <c r="AL102" i="5"/>
  <c r="AK102" i="5"/>
  <c r="AE102" i="5"/>
  <c r="AD102" i="5"/>
  <c r="W102" i="5"/>
  <c r="Q102" i="5"/>
  <c r="G102" i="5"/>
  <c r="F102" i="5"/>
  <c r="FV101" i="5"/>
  <c r="FS101" i="5"/>
  <c r="FP101" i="5"/>
  <c r="FM101" i="5"/>
  <c r="EO101" i="5"/>
  <c r="EK101" i="5"/>
  <c r="EJ101" i="5"/>
  <c r="EI101" i="5"/>
  <c r="EH101" i="5"/>
  <c r="BS101" i="5"/>
  <c r="AW101" i="5"/>
  <c r="AV101" i="5"/>
  <c r="AP101" i="5"/>
  <c r="AO101" i="5"/>
  <c r="AK101" i="5"/>
  <c r="AD101" i="5"/>
  <c r="AE101" i="5" s="1"/>
  <c r="W101" i="5"/>
  <c r="Q101" i="5"/>
  <c r="G101" i="5"/>
  <c r="F101" i="5"/>
  <c r="FV100" i="5"/>
  <c r="FS100" i="5"/>
  <c r="FP100" i="5"/>
  <c r="FM100" i="5"/>
  <c r="ER100" i="5"/>
  <c r="EK100" i="5"/>
  <c r="EJ100" i="5"/>
  <c r="EI100" i="5"/>
  <c r="EH100" i="5"/>
  <c r="EF100" i="5"/>
  <c r="DZ100" i="5"/>
  <c r="DT100" i="5"/>
  <c r="DH100" i="5"/>
  <c r="DB100" i="5"/>
  <c r="CV100" i="5"/>
  <c r="BV100" i="5"/>
  <c r="BR100" i="5"/>
  <c r="BJ100" i="5"/>
  <c r="AW100" i="5"/>
  <c r="AV100" i="5"/>
  <c r="AP100" i="5"/>
  <c r="AO100" i="5"/>
  <c r="AK100" i="5"/>
  <c r="AM100" i="5" s="1"/>
  <c r="AG100" i="5"/>
  <c r="AD100" i="5"/>
  <c r="W100" i="5"/>
  <c r="AE100" i="5" s="1"/>
  <c r="Q100" i="5"/>
  <c r="G100" i="5"/>
  <c r="F100" i="5"/>
  <c r="FV99" i="5"/>
  <c r="FS99" i="5"/>
  <c r="FP99" i="5"/>
  <c r="FM99" i="5"/>
  <c r="EK99" i="5"/>
  <c r="EJ99" i="5"/>
  <c r="EI99" i="5"/>
  <c r="EH99" i="5"/>
  <c r="AW99" i="5"/>
  <c r="AV99" i="5"/>
  <c r="AP99" i="5"/>
  <c r="AO99" i="5"/>
  <c r="AM99" i="5"/>
  <c r="AL99" i="5"/>
  <c r="AK99" i="5"/>
  <c r="AD99" i="5"/>
  <c r="W99" i="5"/>
  <c r="Q99" i="5"/>
  <c r="G99" i="5"/>
  <c r="F99" i="5"/>
  <c r="FV98" i="5"/>
  <c r="FW98" i="5" s="1"/>
  <c r="FS98" i="5"/>
  <c r="FP98" i="5"/>
  <c r="FM98" i="5"/>
  <c r="EK98" i="5"/>
  <c r="EJ98" i="5"/>
  <c r="EI98" i="5"/>
  <c r="EH98" i="5"/>
  <c r="EL98" i="5" s="1"/>
  <c r="DK98" i="5"/>
  <c r="CM98" i="5"/>
  <c r="AW98" i="5"/>
  <c r="AV98" i="5"/>
  <c r="AP98" i="5"/>
  <c r="AO98" i="5"/>
  <c r="AM98" i="5"/>
  <c r="AL98" i="5"/>
  <c r="AK98" i="5"/>
  <c r="AE98" i="5"/>
  <c r="AD98" i="5"/>
  <c r="W98" i="5"/>
  <c r="Q98" i="5"/>
  <c r="G98" i="5"/>
  <c r="F98" i="5"/>
  <c r="FV97" i="5"/>
  <c r="FS97" i="5"/>
  <c r="FP97" i="5"/>
  <c r="FM97" i="5"/>
  <c r="EO97" i="5"/>
  <c r="EK97" i="5"/>
  <c r="EJ97" i="5"/>
  <c r="EI97" i="5"/>
  <c r="EH97" i="5"/>
  <c r="BS97" i="5"/>
  <c r="AW97" i="5"/>
  <c r="AV97" i="5"/>
  <c r="AP97" i="5"/>
  <c r="AO97" i="5"/>
  <c r="AK97" i="5"/>
  <c r="AD97" i="5"/>
  <c r="AE97" i="5" s="1"/>
  <c r="W97" i="5"/>
  <c r="Q97" i="5"/>
  <c r="G97" i="5"/>
  <c r="F97" i="5"/>
  <c r="FV96" i="5"/>
  <c r="FS96" i="5"/>
  <c r="FP96" i="5"/>
  <c r="FM96" i="5"/>
  <c r="EK96" i="5"/>
  <c r="EJ96" i="5"/>
  <c r="EI96" i="5"/>
  <c r="EH96" i="5"/>
  <c r="AW96" i="5"/>
  <c r="AV96" i="5"/>
  <c r="AP96" i="5"/>
  <c r="AO96" i="5"/>
  <c r="AK96" i="5"/>
  <c r="AM96" i="5" s="1"/>
  <c r="AD96" i="5"/>
  <c r="W96" i="5"/>
  <c r="AE96" i="5" s="1"/>
  <c r="Q96" i="5"/>
  <c r="G96" i="5"/>
  <c r="F96" i="5"/>
  <c r="FV95" i="5"/>
  <c r="FS95" i="5"/>
  <c r="FP95" i="5"/>
  <c r="FM95" i="5"/>
  <c r="EK95" i="5"/>
  <c r="EJ95" i="5"/>
  <c r="EI95" i="5"/>
  <c r="EH95" i="5"/>
  <c r="AW95" i="5"/>
  <c r="AV95" i="5"/>
  <c r="AP95" i="5"/>
  <c r="AO95" i="5"/>
  <c r="AM95" i="5"/>
  <c r="AL95" i="5"/>
  <c r="AK95" i="5"/>
  <c r="AD95" i="5"/>
  <c r="W95" i="5"/>
  <c r="Q95" i="5"/>
  <c r="G95" i="5"/>
  <c r="F95" i="5"/>
  <c r="FV94" i="5"/>
  <c r="FW94" i="5" s="1"/>
  <c r="FS94" i="5"/>
  <c r="FP94" i="5"/>
  <c r="FM94" i="5"/>
  <c r="EK94" i="5"/>
  <c r="EJ94" i="5"/>
  <c r="EI94" i="5"/>
  <c r="EH94" i="5"/>
  <c r="EL94" i="5" s="1"/>
  <c r="EC94" i="5"/>
  <c r="DK94" i="5"/>
  <c r="DE94" i="5"/>
  <c r="CM94" i="5"/>
  <c r="BD94" i="5"/>
  <c r="BA94" i="5"/>
  <c r="AW94" i="5"/>
  <c r="AV94" i="5"/>
  <c r="AP94" i="5"/>
  <c r="AO94" i="5"/>
  <c r="AM94" i="5"/>
  <c r="AL94" i="5"/>
  <c r="AK94" i="5"/>
  <c r="AE94" i="5"/>
  <c r="AD94" i="5"/>
  <c r="W94" i="5"/>
  <c r="Q94" i="5"/>
  <c r="G94" i="5"/>
  <c r="F94" i="5"/>
  <c r="FV93" i="5"/>
  <c r="FS93" i="5"/>
  <c r="FP93" i="5"/>
  <c r="FM93" i="5"/>
  <c r="EK93" i="5"/>
  <c r="EJ93" i="5"/>
  <c r="EI93" i="5"/>
  <c r="EH93" i="5"/>
  <c r="AW93" i="5"/>
  <c r="AV93" i="5"/>
  <c r="AP93" i="5"/>
  <c r="AO93" i="5"/>
  <c r="AK93" i="5"/>
  <c r="AM93" i="5" s="1"/>
  <c r="AE93" i="5"/>
  <c r="AD93" i="5"/>
  <c r="W93" i="5"/>
  <c r="Q93" i="5"/>
  <c r="G93" i="5"/>
  <c r="F93" i="5"/>
  <c r="FV92" i="5"/>
  <c r="FS92" i="5"/>
  <c r="FP92" i="5"/>
  <c r="FM92" i="5"/>
  <c r="EK92" i="5"/>
  <c r="EJ92" i="5"/>
  <c r="EI92" i="5"/>
  <c r="EH92" i="5"/>
  <c r="BS92" i="5"/>
  <c r="AW92" i="5"/>
  <c r="AV92" i="5"/>
  <c r="AP92" i="5"/>
  <c r="AO92" i="5"/>
  <c r="AK92" i="5"/>
  <c r="AD92" i="5"/>
  <c r="W92" i="5"/>
  <c r="AE92" i="5" s="1"/>
  <c r="Q92" i="5"/>
  <c r="G92" i="5"/>
  <c r="F92" i="5"/>
  <c r="FV91" i="5"/>
  <c r="FW91" i="5" s="1"/>
  <c r="FS91" i="5"/>
  <c r="FP91" i="5"/>
  <c r="FM91" i="5"/>
  <c r="EK91" i="5"/>
  <c r="EJ91" i="5"/>
  <c r="EI91" i="5"/>
  <c r="EH91" i="5"/>
  <c r="AW91" i="5"/>
  <c r="AV91" i="5"/>
  <c r="AP91" i="5"/>
  <c r="AO91" i="5"/>
  <c r="AM91" i="5"/>
  <c r="AL91" i="5"/>
  <c r="AK91" i="5"/>
  <c r="AE91" i="5"/>
  <c r="FT91" i="5" s="1"/>
  <c r="AD91" i="5"/>
  <c r="W91" i="5"/>
  <c r="Q91" i="5"/>
  <c r="G91" i="5"/>
  <c r="F91" i="5"/>
  <c r="FV90" i="5"/>
  <c r="FS90" i="5"/>
  <c r="FP90" i="5"/>
  <c r="FM90" i="5"/>
  <c r="EK90" i="5"/>
  <c r="EJ90" i="5"/>
  <c r="EI90" i="5"/>
  <c r="EH90" i="5"/>
  <c r="AW90" i="5"/>
  <c r="AV90" i="5"/>
  <c r="AP90" i="5"/>
  <c r="AO90" i="5"/>
  <c r="AK90" i="5"/>
  <c r="AM90" i="5" s="1"/>
  <c r="AD90" i="5"/>
  <c r="AE90" i="5" s="1"/>
  <c r="W90" i="5"/>
  <c r="Q90" i="5"/>
  <c r="G90" i="5"/>
  <c r="F90" i="5"/>
  <c r="FV89" i="5"/>
  <c r="FS89" i="5"/>
  <c r="FP89" i="5"/>
  <c r="FM89" i="5"/>
  <c r="EK89" i="5"/>
  <c r="EJ89" i="5"/>
  <c r="EI89" i="5"/>
  <c r="EH89" i="5"/>
  <c r="AW89" i="5"/>
  <c r="AV89" i="5"/>
  <c r="AP89" i="5"/>
  <c r="AO89" i="5"/>
  <c r="AK89" i="5"/>
  <c r="AM89" i="5" s="1"/>
  <c r="AD89" i="5"/>
  <c r="W89" i="5"/>
  <c r="AE89" i="5" s="1"/>
  <c r="Q89" i="5"/>
  <c r="G89" i="5"/>
  <c r="F89" i="5"/>
  <c r="FV88" i="5"/>
  <c r="FS88" i="5"/>
  <c r="FP88" i="5"/>
  <c r="FM88" i="5"/>
  <c r="EK88" i="5"/>
  <c r="EJ88" i="5"/>
  <c r="EI88" i="5"/>
  <c r="EH88" i="5"/>
  <c r="AW88" i="5"/>
  <c r="AV88" i="5"/>
  <c r="AP88" i="5"/>
  <c r="AO88" i="5"/>
  <c r="AM88" i="5"/>
  <c r="AK88" i="5"/>
  <c r="AL88" i="5" s="1"/>
  <c r="AD88" i="5"/>
  <c r="W88" i="5"/>
  <c r="Q88" i="5"/>
  <c r="AE88" i="5" s="1"/>
  <c r="G88" i="5"/>
  <c r="F88" i="5"/>
  <c r="FV87" i="5"/>
  <c r="FW87" i="5" s="1"/>
  <c r="FS87" i="5"/>
  <c r="FP87" i="5"/>
  <c r="FM87" i="5"/>
  <c r="EK87" i="5"/>
  <c r="EJ87" i="5"/>
  <c r="EI87" i="5"/>
  <c r="EH87" i="5"/>
  <c r="AW87" i="5"/>
  <c r="AV87" i="5"/>
  <c r="AP87" i="5"/>
  <c r="AO87" i="5"/>
  <c r="AM87" i="5"/>
  <c r="AL87" i="5"/>
  <c r="AK87" i="5"/>
  <c r="AE87" i="5"/>
  <c r="FT87" i="5" s="1"/>
  <c r="AD87" i="5"/>
  <c r="W87" i="5"/>
  <c r="Q87" i="5"/>
  <c r="G87" i="5"/>
  <c r="F87" i="5"/>
  <c r="FV86" i="5"/>
  <c r="FS86" i="5"/>
  <c r="FP86" i="5"/>
  <c r="FM86" i="5"/>
  <c r="EK86" i="5"/>
  <c r="EJ86" i="5"/>
  <c r="EI86" i="5"/>
  <c r="EH86" i="5"/>
  <c r="AW86" i="5"/>
  <c r="AV86" i="5"/>
  <c r="AP86" i="5"/>
  <c r="AO86" i="5"/>
  <c r="AK86" i="5"/>
  <c r="AM86" i="5" s="1"/>
  <c r="AD86" i="5"/>
  <c r="AE86" i="5" s="1"/>
  <c r="W86" i="5"/>
  <c r="Q86" i="5"/>
  <c r="G86" i="5"/>
  <c r="F86" i="5"/>
  <c r="FV85" i="5"/>
  <c r="FS85" i="5"/>
  <c r="FP85" i="5"/>
  <c r="FM85" i="5"/>
  <c r="EK85" i="5"/>
  <c r="EJ85" i="5"/>
  <c r="EI85" i="5"/>
  <c r="EH85" i="5"/>
  <c r="AW85" i="5"/>
  <c r="AV85" i="5"/>
  <c r="AP85" i="5"/>
  <c r="AO85" i="5"/>
  <c r="AK85" i="5"/>
  <c r="AM85" i="5" s="1"/>
  <c r="AD85" i="5"/>
  <c r="W85" i="5"/>
  <c r="AE85" i="5" s="1"/>
  <c r="Q85" i="5"/>
  <c r="G85" i="5"/>
  <c r="F85" i="5"/>
  <c r="FV84" i="5"/>
  <c r="FS84" i="5"/>
  <c r="FP84" i="5"/>
  <c r="FM84" i="5"/>
  <c r="EK84" i="5"/>
  <c r="EJ84" i="5"/>
  <c r="EI84" i="5"/>
  <c r="EH84" i="5"/>
  <c r="AW84" i="5"/>
  <c r="AV84" i="5"/>
  <c r="AP84" i="5"/>
  <c r="AO84" i="5"/>
  <c r="AM84" i="5"/>
  <c r="AK84" i="5"/>
  <c r="AL84" i="5" s="1"/>
  <c r="AD84" i="5"/>
  <c r="W84" i="5"/>
  <c r="Q84" i="5"/>
  <c r="AE84" i="5" s="1"/>
  <c r="G84" i="5"/>
  <c r="F84" i="5"/>
  <c r="FV83" i="5"/>
  <c r="FW83" i="5" s="1"/>
  <c r="FS83" i="5"/>
  <c r="FP83" i="5"/>
  <c r="FM83" i="5"/>
  <c r="EK83" i="5"/>
  <c r="EJ83" i="5"/>
  <c r="EI83" i="5"/>
  <c r="EH83" i="5"/>
  <c r="AW83" i="5"/>
  <c r="AV83" i="5"/>
  <c r="AP83" i="5"/>
  <c r="AO83" i="5"/>
  <c r="AM83" i="5"/>
  <c r="AL83" i="5"/>
  <c r="AK83" i="5"/>
  <c r="AE83" i="5"/>
  <c r="FT83" i="5" s="1"/>
  <c r="AD83" i="5"/>
  <c r="W83" i="5"/>
  <c r="Q83" i="5"/>
  <c r="G83" i="5"/>
  <c r="F83" i="5"/>
  <c r="FV82" i="5"/>
  <c r="FS82" i="5"/>
  <c r="FP82" i="5"/>
  <c r="FM82" i="5"/>
  <c r="EK82" i="5"/>
  <c r="EJ82" i="5"/>
  <c r="EI82" i="5"/>
  <c r="EH82" i="5"/>
  <c r="AW82" i="5"/>
  <c r="AV82" i="5"/>
  <c r="AP82" i="5"/>
  <c r="AO82" i="5"/>
  <c r="AK82" i="5"/>
  <c r="AM82" i="5" s="1"/>
  <c r="AD82" i="5"/>
  <c r="AE82" i="5" s="1"/>
  <c r="W82" i="5"/>
  <c r="Q82" i="5"/>
  <c r="G82" i="5"/>
  <c r="F82" i="5"/>
  <c r="FV81" i="5"/>
  <c r="FS81" i="5"/>
  <c r="FP81" i="5"/>
  <c r="FM81" i="5"/>
  <c r="EK81" i="5"/>
  <c r="EJ81" i="5"/>
  <c r="EI81" i="5"/>
  <c r="EH81" i="5"/>
  <c r="AW81" i="5"/>
  <c r="AV81" i="5"/>
  <c r="AP81" i="5"/>
  <c r="AO81" i="5"/>
  <c r="AK81" i="5"/>
  <c r="AM81" i="5" s="1"/>
  <c r="AD81" i="5"/>
  <c r="W81" i="5"/>
  <c r="AE81" i="5" s="1"/>
  <c r="Q81" i="5"/>
  <c r="G81" i="5"/>
  <c r="F81" i="5"/>
  <c r="FV80" i="5"/>
  <c r="FS80" i="5"/>
  <c r="FP80" i="5"/>
  <c r="FM80" i="5"/>
  <c r="EK80" i="5"/>
  <c r="EJ80" i="5"/>
  <c r="EI80" i="5"/>
  <c r="EH80" i="5"/>
  <c r="AW80" i="5"/>
  <c r="AV80" i="5"/>
  <c r="AP80" i="5"/>
  <c r="AO80" i="5"/>
  <c r="AM80" i="5"/>
  <c r="AK80" i="5"/>
  <c r="AL80" i="5" s="1"/>
  <c r="AD80" i="5"/>
  <c r="W80" i="5"/>
  <c r="Q80" i="5"/>
  <c r="AE80" i="5" s="1"/>
  <c r="G80" i="5"/>
  <c r="F80" i="5"/>
  <c r="FV79" i="5"/>
  <c r="FW79" i="5" s="1"/>
  <c r="FS79" i="5"/>
  <c r="FP79" i="5"/>
  <c r="FM79" i="5"/>
  <c r="EK79" i="5"/>
  <c r="EJ79" i="5"/>
  <c r="EI79" i="5"/>
  <c r="EH79" i="5"/>
  <c r="AW79" i="5"/>
  <c r="AV79" i="5"/>
  <c r="AP79" i="5"/>
  <c r="AO79" i="5"/>
  <c r="AM79" i="5"/>
  <c r="AL79" i="5"/>
  <c r="AK79" i="5"/>
  <c r="AE79" i="5"/>
  <c r="FT79" i="5" s="1"/>
  <c r="AD79" i="5"/>
  <c r="W79" i="5"/>
  <c r="Q79" i="5"/>
  <c r="G79" i="5"/>
  <c r="F79" i="5"/>
  <c r="FV78" i="5"/>
  <c r="FS78" i="5"/>
  <c r="FP78" i="5"/>
  <c r="FM78" i="5"/>
  <c r="EK78" i="5"/>
  <c r="EJ78" i="5"/>
  <c r="EI78" i="5"/>
  <c r="EH78" i="5"/>
  <c r="AW78" i="5"/>
  <c r="AV78" i="5"/>
  <c r="AP78" i="5"/>
  <c r="AO78" i="5"/>
  <c r="AK78" i="5"/>
  <c r="AM78" i="5" s="1"/>
  <c r="AD78" i="5"/>
  <c r="AE78" i="5" s="1"/>
  <c r="W78" i="5"/>
  <c r="Q78" i="5"/>
  <c r="G78" i="5"/>
  <c r="F78" i="5"/>
  <c r="FV77" i="5"/>
  <c r="FS77" i="5"/>
  <c r="FP77" i="5"/>
  <c r="FM77" i="5"/>
  <c r="EK77" i="5"/>
  <c r="EJ77" i="5"/>
  <c r="EI77" i="5"/>
  <c r="EH77" i="5"/>
  <c r="AW77" i="5"/>
  <c r="AV77" i="5"/>
  <c r="AP77" i="5"/>
  <c r="AO77" i="5"/>
  <c r="AK77" i="5"/>
  <c r="AM77" i="5" s="1"/>
  <c r="AD77" i="5"/>
  <c r="W77" i="5"/>
  <c r="AE77" i="5" s="1"/>
  <c r="Q77" i="5"/>
  <c r="G77" i="5"/>
  <c r="F77" i="5"/>
  <c r="FV76" i="5"/>
  <c r="FS76" i="5"/>
  <c r="FP76" i="5"/>
  <c r="FM76" i="5"/>
  <c r="EK76" i="5"/>
  <c r="EJ76" i="5"/>
  <c r="EI76" i="5"/>
  <c r="EH76" i="5"/>
  <c r="AW76" i="5"/>
  <c r="AV76" i="5"/>
  <c r="AP76" i="5"/>
  <c r="AO76" i="5"/>
  <c r="AM76" i="5"/>
  <c r="AK76" i="5"/>
  <c r="AL76" i="5" s="1"/>
  <c r="AD76" i="5"/>
  <c r="W76" i="5"/>
  <c r="Q76" i="5"/>
  <c r="AE76" i="5" s="1"/>
  <c r="G76" i="5"/>
  <c r="F76" i="5"/>
  <c r="FV75" i="5"/>
  <c r="FW75" i="5" s="1"/>
  <c r="FS75" i="5"/>
  <c r="FP75" i="5"/>
  <c r="FM75" i="5"/>
  <c r="EK75" i="5"/>
  <c r="EJ75" i="5"/>
  <c r="EI75" i="5"/>
  <c r="EH75" i="5"/>
  <c r="AW75" i="5"/>
  <c r="AV75" i="5"/>
  <c r="AP75" i="5"/>
  <c r="AO75" i="5"/>
  <c r="AM75" i="5"/>
  <c r="AL75" i="5"/>
  <c r="AK75" i="5"/>
  <c r="AE75" i="5"/>
  <c r="FT75" i="5" s="1"/>
  <c r="AD75" i="5"/>
  <c r="W75" i="5"/>
  <c r="Q75" i="5"/>
  <c r="G75" i="5"/>
  <c r="F75" i="5"/>
  <c r="FV74" i="5"/>
  <c r="FS74" i="5"/>
  <c r="FP74" i="5"/>
  <c r="FM74" i="5"/>
  <c r="EK74" i="5"/>
  <c r="EJ74" i="5"/>
  <c r="EI74" i="5"/>
  <c r="EH74" i="5"/>
  <c r="AW74" i="5"/>
  <c r="AV74" i="5"/>
  <c r="AP74" i="5"/>
  <c r="AO74" i="5"/>
  <c r="AK74" i="5"/>
  <c r="AM74" i="5" s="1"/>
  <c r="AD74" i="5"/>
  <c r="AE74" i="5" s="1"/>
  <c r="W74" i="5"/>
  <c r="Q74" i="5"/>
  <c r="G74" i="5"/>
  <c r="F74" i="5"/>
  <c r="FV73" i="5"/>
  <c r="FS73" i="5"/>
  <c r="FP73" i="5"/>
  <c r="FM73" i="5"/>
  <c r="EK73" i="5"/>
  <c r="EJ73" i="5"/>
  <c r="EI73" i="5"/>
  <c r="EH73" i="5"/>
  <c r="AW73" i="5"/>
  <c r="AV73" i="5"/>
  <c r="AP73" i="5"/>
  <c r="AO73" i="5"/>
  <c r="AK73" i="5"/>
  <c r="AM73" i="5" s="1"/>
  <c r="AD73" i="5"/>
  <c r="W73" i="5"/>
  <c r="AE73" i="5" s="1"/>
  <c r="Q73" i="5"/>
  <c r="G73" i="5"/>
  <c r="F73" i="5"/>
  <c r="FV72" i="5"/>
  <c r="FS72" i="5"/>
  <c r="FP72" i="5"/>
  <c r="FM72" i="5"/>
  <c r="EK72" i="5"/>
  <c r="EJ72" i="5"/>
  <c r="EI72" i="5"/>
  <c r="EH72" i="5"/>
  <c r="AW72" i="5"/>
  <c r="AV72" i="5"/>
  <c r="AP72" i="5"/>
  <c r="AO72" i="5"/>
  <c r="AM72" i="5"/>
  <c r="AK72" i="5"/>
  <c r="AL72" i="5" s="1"/>
  <c r="AD72" i="5"/>
  <c r="W72" i="5"/>
  <c r="Q72" i="5"/>
  <c r="AE72" i="5" s="1"/>
  <c r="G72" i="5"/>
  <c r="F72" i="5"/>
  <c r="FV71" i="5"/>
  <c r="FW71" i="5" s="1"/>
  <c r="FS71" i="5"/>
  <c r="FP71" i="5"/>
  <c r="FM71" i="5"/>
  <c r="EK71" i="5"/>
  <c r="EJ71" i="5"/>
  <c r="EI71" i="5"/>
  <c r="EH71" i="5"/>
  <c r="AW71" i="5"/>
  <c r="AV71" i="5"/>
  <c r="AP71" i="5"/>
  <c r="AO71" i="5"/>
  <c r="AM71" i="5"/>
  <c r="AL71" i="5"/>
  <c r="AK71" i="5"/>
  <c r="AE71" i="5"/>
  <c r="FT71" i="5" s="1"/>
  <c r="AD71" i="5"/>
  <c r="W71" i="5"/>
  <c r="Q71" i="5"/>
  <c r="G71" i="5"/>
  <c r="F71" i="5"/>
  <c r="FV70" i="5"/>
  <c r="FS70" i="5"/>
  <c r="FP70" i="5"/>
  <c r="FM70" i="5"/>
  <c r="EK70" i="5"/>
  <c r="EJ70" i="5"/>
  <c r="EI70" i="5"/>
  <c r="EH70" i="5"/>
  <c r="AW70" i="5"/>
  <c r="AV70" i="5"/>
  <c r="AP70" i="5"/>
  <c r="AO70" i="5"/>
  <c r="AK70" i="5"/>
  <c r="AM70" i="5" s="1"/>
  <c r="AD70" i="5"/>
  <c r="AE70" i="5" s="1"/>
  <c r="W70" i="5"/>
  <c r="Q70" i="5"/>
  <c r="G70" i="5"/>
  <c r="F70" i="5"/>
  <c r="FV69" i="5"/>
  <c r="FS69" i="5"/>
  <c r="FP69" i="5"/>
  <c r="FM69" i="5"/>
  <c r="EK69" i="5"/>
  <c r="EJ69" i="5"/>
  <c r="EI69" i="5"/>
  <c r="EH69" i="5"/>
  <c r="AW69" i="5"/>
  <c r="AV69" i="5"/>
  <c r="AP69" i="5"/>
  <c r="AO69" i="5"/>
  <c r="AK69" i="5"/>
  <c r="AM69" i="5" s="1"/>
  <c r="AD69" i="5"/>
  <c r="W69" i="5"/>
  <c r="AE69" i="5" s="1"/>
  <c r="Q69" i="5"/>
  <c r="G69" i="5"/>
  <c r="F69" i="5"/>
  <c r="FV68" i="5"/>
  <c r="FS68" i="5"/>
  <c r="FP68" i="5"/>
  <c r="FM68" i="5"/>
  <c r="EK68" i="5"/>
  <c r="EJ68" i="5"/>
  <c r="EI68" i="5"/>
  <c r="EH68" i="5"/>
  <c r="AW68" i="5"/>
  <c r="AV68" i="5"/>
  <c r="AP68" i="5"/>
  <c r="AO68" i="5"/>
  <c r="AM68" i="5"/>
  <c r="AK68" i="5"/>
  <c r="AL68" i="5" s="1"/>
  <c r="AD68" i="5"/>
  <c r="W68" i="5"/>
  <c r="Q68" i="5"/>
  <c r="AE68" i="5" s="1"/>
  <c r="G68" i="5"/>
  <c r="F68" i="5"/>
  <c r="FV67" i="5"/>
  <c r="FW67" i="5" s="1"/>
  <c r="FS67" i="5"/>
  <c r="FP67" i="5"/>
  <c r="FM67" i="5"/>
  <c r="EK67" i="5"/>
  <c r="EJ67" i="5"/>
  <c r="EI67" i="5"/>
  <c r="EH67" i="5"/>
  <c r="AW67" i="5"/>
  <c r="AV67" i="5"/>
  <c r="AP67" i="5"/>
  <c r="AO67" i="5"/>
  <c r="AM67" i="5"/>
  <c r="AL67" i="5"/>
  <c r="AK67" i="5"/>
  <c r="AE67" i="5"/>
  <c r="FT67" i="5" s="1"/>
  <c r="AD67" i="5"/>
  <c r="W67" i="5"/>
  <c r="Q67" i="5"/>
  <c r="G67" i="5"/>
  <c r="F67" i="5"/>
  <c r="FV66" i="5"/>
  <c r="FS66" i="5"/>
  <c r="FP66" i="5"/>
  <c r="FM66" i="5"/>
  <c r="EK66" i="5"/>
  <c r="EJ66" i="5"/>
  <c r="EI66" i="5"/>
  <c r="EH66" i="5"/>
  <c r="AW66" i="5"/>
  <c r="AV66" i="5"/>
  <c r="AP66" i="5"/>
  <c r="AO66" i="5"/>
  <c r="AK66" i="5"/>
  <c r="AM66" i="5" s="1"/>
  <c r="AD66" i="5"/>
  <c r="AE66" i="5" s="1"/>
  <c r="W66" i="5"/>
  <c r="Q66" i="5"/>
  <c r="G66" i="5"/>
  <c r="F66" i="5"/>
  <c r="FV65" i="5"/>
  <c r="FS65" i="5"/>
  <c r="FP65" i="5"/>
  <c r="FM65" i="5"/>
  <c r="EK65" i="5"/>
  <c r="EJ65" i="5"/>
  <c r="EI65" i="5"/>
  <c r="EH65" i="5"/>
  <c r="AW65" i="5"/>
  <c r="AV65" i="5"/>
  <c r="AP65" i="5"/>
  <c r="AO65" i="5"/>
  <c r="AK65" i="5"/>
  <c r="AM65" i="5" s="1"/>
  <c r="AD65" i="5"/>
  <c r="W65" i="5"/>
  <c r="AE65" i="5" s="1"/>
  <c r="Q65" i="5"/>
  <c r="G65" i="5"/>
  <c r="F65" i="5"/>
  <c r="FV64" i="5"/>
  <c r="FS64" i="5"/>
  <c r="FP64" i="5"/>
  <c r="FM64" i="5"/>
  <c r="EK64" i="5"/>
  <c r="EJ64" i="5"/>
  <c r="EI64" i="5"/>
  <c r="EH64" i="5"/>
  <c r="AW64" i="5"/>
  <c r="AV64" i="5"/>
  <c r="AP64" i="5"/>
  <c r="AO64" i="5"/>
  <c r="AM64" i="5"/>
  <c r="AK64" i="5"/>
  <c r="AL64" i="5" s="1"/>
  <c r="AD64" i="5"/>
  <c r="W64" i="5"/>
  <c r="Q64" i="5"/>
  <c r="AE64" i="5" s="1"/>
  <c r="G64" i="5"/>
  <c r="F64" i="5"/>
  <c r="FV63" i="5"/>
  <c r="FW63" i="5" s="1"/>
  <c r="FS63" i="5"/>
  <c r="FP63" i="5"/>
  <c r="FM63" i="5"/>
  <c r="EK63" i="5"/>
  <c r="EJ63" i="5"/>
  <c r="EI63" i="5"/>
  <c r="EH63" i="5"/>
  <c r="AW63" i="5"/>
  <c r="AV63" i="5"/>
  <c r="AP63" i="5"/>
  <c r="AO63" i="5"/>
  <c r="AM63" i="5"/>
  <c r="AL63" i="5"/>
  <c r="AK63" i="5"/>
  <c r="AE63" i="5"/>
  <c r="FT63" i="5" s="1"/>
  <c r="AD63" i="5"/>
  <c r="W63" i="5"/>
  <c r="Q63" i="5"/>
  <c r="G63" i="5"/>
  <c r="F63" i="5"/>
  <c r="FV62" i="5"/>
  <c r="FS62" i="5"/>
  <c r="FP62" i="5"/>
  <c r="FM62" i="5"/>
  <c r="EK62" i="5"/>
  <c r="EJ62" i="5"/>
  <c r="EI62" i="5"/>
  <c r="EH62" i="5"/>
  <c r="AW62" i="5"/>
  <c r="AV62" i="5"/>
  <c r="AP62" i="5"/>
  <c r="AO62" i="5"/>
  <c r="AK62" i="5"/>
  <c r="AM62" i="5" s="1"/>
  <c r="AD62" i="5"/>
  <c r="AE62" i="5" s="1"/>
  <c r="W62" i="5"/>
  <c r="Q62" i="5"/>
  <c r="G62" i="5"/>
  <c r="F62" i="5"/>
  <c r="FV61" i="5"/>
  <c r="FS61" i="5"/>
  <c r="FP61" i="5"/>
  <c r="FM61" i="5"/>
  <c r="EK61" i="5"/>
  <c r="EJ61" i="5"/>
  <c r="EI61" i="5"/>
  <c r="EH61" i="5"/>
  <c r="AW61" i="5"/>
  <c r="AV61" i="5"/>
  <c r="AP61" i="5"/>
  <c r="AO61" i="5"/>
  <c r="AK61" i="5"/>
  <c r="AM61" i="5" s="1"/>
  <c r="AD61" i="5"/>
  <c r="W61" i="5"/>
  <c r="AE61" i="5" s="1"/>
  <c r="Q61" i="5"/>
  <c r="G61" i="5"/>
  <c r="F61" i="5"/>
  <c r="FV60" i="5"/>
  <c r="FS60" i="5"/>
  <c r="FP60" i="5"/>
  <c r="FM60" i="5"/>
  <c r="EK60" i="5"/>
  <c r="EJ60" i="5"/>
  <c r="EI60" i="5"/>
  <c r="EH60" i="5"/>
  <c r="AW60" i="5"/>
  <c r="AV60" i="5"/>
  <c r="AP60" i="5"/>
  <c r="AO60" i="5"/>
  <c r="AM60" i="5"/>
  <c r="AK60" i="5"/>
  <c r="AL60" i="5" s="1"/>
  <c r="AD60" i="5"/>
  <c r="W60" i="5"/>
  <c r="Q60" i="5"/>
  <c r="AE60" i="5" s="1"/>
  <c r="G60" i="5"/>
  <c r="F60" i="5"/>
  <c r="FV59" i="5"/>
  <c r="FW59" i="5" s="1"/>
  <c r="FS59" i="5"/>
  <c r="FP59" i="5"/>
  <c r="FM59" i="5"/>
  <c r="EK59" i="5"/>
  <c r="EJ59" i="5"/>
  <c r="EI59" i="5"/>
  <c r="EH59" i="5"/>
  <c r="AW59" i="5"/>
  <c r="AV59" i="5"/>
  <c r="AP59" i="5"/>
  <c r="AO59" i="5"/>
  <c r="AM59" i="5"/>
  <c r="AL59" i="5"/>
  <c r="AK59" i="5"/>
  <c r="AE59" i="5"/>
  <c r="FT59" i="5" s="1"/>
  <c r="AD59" i="5"/>
  <c r="W59" i="5"/>
  <c r="Q59" i="5"/>
  <c r="G59" i="5"/>
  <c r="F59" i="5"/>
  <c r="FV58" i="5"/>
  <c r="FS58" i="5"/>
  <c r="FP58" i="5"/>
  <c r="FM58" i="5"/>
  <c r="EK58" i="5"/>
  <c r="EJ58" i="5"/>
  <c r="EI58" i="5"/>
  <c r="EH58" i="5"/>
  <c r="AW58" i="5"/>
  <c r="AV58" i="5"/>
  <c r="AP58" i="5"/>
  <c r="AO58" i="5"/>
  <c r="AK58" i="5"/>
  <c r="AM58" i="5" s="1"/>
  <c r="AD58" i="5"/>
  <c r="AE58" i="5" s="1"/>
  <c r="W58" i="5"/>
  <c r="Q58" i="5"/>
  <c r="G58" i="5"/>
  <c r="F58" i="5"/>
  <c r="FV57" i="5"/>
  <c r="FS57" i="5"/>
  <c r="FP57" i="5"/>
  <c r="FM57" i="5"/>
  <c r="EK57" i="5"/>
  <c r="EJ57" i="5"/>
  <c r="EI57" i="5"/>
  <c r="EH57" i="5"/>
  <c r="AW57" i="5"/>
  <c r="AV57" i="5"/>
  <c r="AP57" i="5"/>
  <c r="AO57" i="5"/>
  <c r="AK57" i="5"/>
  <c r="AM57" i="5" s="1"/>
  <c r="AD57" i="5"/>
  <c r="W57" i="5"/>
  <c r="AE57" i="5" s="1"/>
  <c r="Q57" i="5"/>
  <c r="G57" i="5"/>
  <c r="F57" i="5"/>
  <c r="FV56" i="5"/>
  <c r="FS56" i="5"/>
  <c r="FP56" i="5"/>
  <c r="FM56" i="5"/>
  <c r="EK56" i="5"/>
  <c r="EJ56" i="5"/>
  <c r="EI56" i="5"/>
  <c r="EH56" i="5"/>
  <c r="AW56" i="5"/>
  <c r="AV56" i="5"/>
  <c r="AP56" i="5"/>
  <c r="AO56" i="5"/>
  <c r="AM56" i="5"/>
  <c r="AK56" i="5"/>
  <c r="AL56" i="5" s="1"/>
  <c r="AD56" i="5"/>
  <c r="W56" i="5"/>
  <c r="Q56" i="5"/>
  <c r="AE56" i="5" s="1"/>
  <c r="G56" i="5"/>
  <c r="F56" i="5"/>
  <c r="FV55" i="5"/>
  <c r="FW55" i="5" s="1"/>
  <c r="FS55" i="5"/>
  <c r="FP55" i="5"/>
  <c r="FM55" i="5"/>
  <c r="EK55" i="5"/>
  <c r="EJ55" i="5"/>
  <c r="EI55" i="5"/>
  <c r="EH55" i="5"/>
  <c r="AW55" i="5"/>
  <c r="AV55" i="5"/>
  <c r="AP55" i="5"/>
  <c r="AO55" i="5"/>
  <c r="AM55" i="5"/>
  <c r="AL55" i="5"/>
  <c r="AK55" i="5"/>
  <c r="AE55" i="5"/>
  <c r="FT55" i="5" s="1"/>
  <c r="AD55" i="5"/>
  <c r="W55" i="5"/>
  <c r="Q55" i="5"/>
  <c r="G55" i="5"/>
  <c r="F55" i="5"/>
  <c r="FV54" i="5"/>
  <c r="FS54" i="5"/>
  <c r="FP54" i="5"/>
  <c r="FM54" i="5"/>
  <c r="EK54" i="5"/>
  <c r="EJ54" i="5"/>
  <c r="EI54" i="5"/>
  <c r="EH54" i="5"/>
  <c r="AW54" i="5"/>
  <c r="AV54" i="5"/>
  <c r="AP54" i="5"/>
  <c r="AO54" i="5"/>
  <c r="AK54" i="5"/>
  <c r="AM54" i="5" s="1"/>
  <c r="AD54" i="5"/>
  <c r="AE54" i="5" s="1"/>
  <c r="W54" i="5"/>
  <c r="Q54" i="5"/>
  <c r="G54" i="5"/>
  <c r="F54" i="5"/>
  <c r="FV53" i="5"/>
  <c r="FS53" i="5"/>
  <c r="FP53" i="5"/>
  <c r="FM53" i="5"/>
  <c r="EK53" i="5"/>
  <c r="EJ53" i="5"/>
  <c r="EI53" i="5"/>
  <c r="EH53" i="5"/>
  <c r="AW53" i="5"/>
  <c r="AP53" i="5"/>
  <c r="AO53" i="5"/>
  <c r="AK53" i="5"/>
  <c r="AM53" i="5" s="1"/>
  <c r="AD53" i="5"/>
  <c r="AE53" i="5" s="1"/>
  <c r="W53" i="5"/>
  <c r="Q53" i="5"/>
  <c r="G53" i="5"/>
  <c r="F53" i="5"/>
  <c r="FV52" i="5"/>
  <c r="FS52" i="5"/>
  <c r="FP52" i="5"/>
  <c r="FM52" i="5"/>
  <c r="EK52" i="5"/>
  <c r="EJ52" i="5"/>
  <c r="EI52" i="5"/>
  <c r="EH52" i="5"/>
  <c r="AW52" i="5"/>
  <c r="AV52" i="5"/>
  <c r="AP52" i="5"/>
  <c r="AO52" i="5"/>
  <c r="AK52" i="5"/>
  <c r="AM52" i="5" s="1"/>
  <c r="AD52" i="5"/>
  <c r="W52" i="5"/>
  <c r="AE52" i="5" s="1"/>
  <c r="Q52" i="5"/>
  <c r="G52" i="5"/>
  <c r="F52" i="5"/>
  <c r="FV51" i="5"/>
  <c r="FS51" i="5"/>
  <c r="FP51" i="5"/>
  <c r="FM51" i="5"/>
  <c r="EK51" i="5"/>
  <c r="EJ51" i="5"/>
  <c r="EI51" i="5"/>
  <c r="EH51" i="5"/>
  <c r="AW51" i="5"/>
  <c r="AV51" i="5"/>
  <c r="AP51" i="5"/>
  <c r="AO51" i="5"/>
  <c r="AM51" i="5"/>
  <c r="AK51" i="5"/>
  <c r="AL51" i="5" s="1"/>
  <c r="AD51" i="5"/>
  <c r="W51" i="5"/>
  <c r="Q51" i="5"/>
  <c r="AE51" i="5" s="1"/>
  <c r="G51" i="5"/>
  <c r="F51" i="5"/>
  <c r="FV50" i="5"/>
  <c r="FW50" i="5" s="1"/>
  <c r="FS50" i="5"/>
  <c r="FP50" i="5"/>
  <c r="FM50" i="5"/>
  <c r="EK50" i="5"/>
  <c r="EJ50" i="5"/>
  <c r="EI50" i="5"/>
  <c r="EH50" i="5"/>
  <c r="AW50" i="5"/>
  <c r="AV50" i="5"/>
  <c r="AP50" i="5"/>
  <c r="AO50" i="5"/>
  <c r="AM50" i="5"/>
  <c r="AL50" i="5"/>
  <c r="AK50" i="5"/>
  <c r="AE50" i="5"/>
  <c r="FT50" i="5" s="1"/>
  <c r="AD50" i="5"/>
  <c r="W50" i="5"/>
  <c r="Q50" i="5"/>
  <c r="G50" i="5"/>
  <c r="F50" i="5"/>
  <c r="FV49" i="5"/>
  <c r="FS49" i="5"/>
  <c r="FP49" i="5"/>
  <c r="FM49" i="5"/>
  <c r="EK49" i="5"/>
  <c r="EJ49" i="5"/>
  <c r="EI49" i="5"/>
  <c r="EH49" i="5"/>
  <c r="AW49" i="5"/>
  <c r="AV49" i="5"/>
  <c r="AP49" i="5"/>
  <c r="AO49" i="5"/>
  <c r="AK49" i="5"/>
  <c r="AM49" i="5" s="1"/>
  <c r="AD49" i="5"/>
  <c r="AE49" i="5" s="1"/>
  <c r="W49" i="5"/>
  <c r="Q49" i="5"/>
  <c r="G49" i="5"/>
  <c r="F49" i="5"/>
  <c r="FV48" i="5"/>
  <c r="FS48" i="5"/>
  <c r="FP48" i="5"/>
  <c r="FM48" i="5"/>
  <c r="EK48" i="5"/>
  <c r="EJ48" i="5"/>
  <c r="EI48" i="5"/>
  <c r="EH48" i="5"/>
  <c r="AW48" i="5"/>
  <c r="AV48" i="5"/>
  <c r="AP48" i="5"/>
  <c r="AO48" i="5"/>
  <c r="AK48" i="5"/>
  <c r="AM48" i="5" s="1"/>
  <c r="AD48" i="5"/>
  <c r="W48" i="5"/>
  <c r="AE48" i="5" s="1"/>
  <c r="Q48" i="5"/>
  <c r="G48" i="5"/>
  <c r="F48" i="5"/>
  <c r="FV47" i="5"/>
  <c r="FS47" i="5"/>
  <c r="FP47" i="5"/>
  <c r="FM47" i="5"/>
  <c r="EK47" i="5"/>
  <c r="EJ47" i="5"/>
  <c r="EI47" i="5"/>
  <c r="EH47" i="5"/>
  <c r="AW47" i="5"/>
  <c r="AV47" i="5"/>
  <c r="AP47" i="5"/>
  <c r="AO47" i="5"/>
  <c r="AM47" i="5"/>
  <c r="AK47" i="5"/>
  <c r="AL47" i="5" s="1"/>
  <c r="AD47" i="5"/>
  <c r="W47" i="5"/>
  <c r="Q47" i="5"/>
  <c r="AE47" i="5" s="1"/>
  <c r="G47" i="5"/>
  <c r="F47" i="5"/>
  <c r="FV46" i="5"/>
  <c r="FW46" i="5" s="1"/>
  <c r="FS46" i="5"/>
  <c r="FP46" i="5"/>
  <c r="FM46" i="5"/>
  <c r="EK46" i="5"/>
  <c r="EJ46" i="5"/>
  <c r="EI46" i="5"/>
  <c r="EH46" i="5"/>
  <c r="AW46" i="5"/>
  <c r="AV46" i="5"/>
  <c r="AP46" i="5"/>
  <c r="AO46" i="5"/>
  <c r="AM46" i="5"/>
  <c r="AL46" i="5"/>
  <c r="AK46" i="5"/>
  <c r="AE46" i="5"/>
  <c r="FT46" i="5" s="1"/>
  <c r="AD46" i="5"/>
  <c r="W46" i="5"/>
  <c r="Q46" i="5"/>
  <c r="G46" i="5"/>
  <c r="F46" i="5"/>
  <c r="FV45" i="5"/>
  <c r="FW45" i="5" s="1"/>
  <c r="FS45" i="5"/>
  <c r="FP45" i="5"/>
  <c r="FM45" i="5"/>
  <c r="EK45" i="5"/>
  <c r="EJ45" i="5"/>
  <c r="EI45" i="5"/>
  <c r="EH45" i="5"/>
  <c r="AW45" i="5"/>
  <c r="AP45" i="5"/>
  <c r="AO45" i="5"/>
  <c r="AM45" i="5"/>
  <c r="AL45" i="5"/>
  <c r="AK45" i="5"/>
  <c r="AE45" i="5"/>
  <c r="ER45" i="5" s="1"/>
  <c r="AD45" i="5"/>
  <c r="W45" i="5"/>
  <c r="Q45" i="5"/>
  <c r="G45" i="5"/>
  <c r="F45" i="5"/>
  <c r="FV44" i="5"/>
  <c r="FS44" i="5"/>
  <c r="FP44" i="5"/>
  <c r="FM44" i="5"/>
  <c r="EK44" i="5"/>
  <c r="EJ44" i="5"/>
  <c r="EI44" i="5"/>
  <c r="EH44" i="5"/>
  <c r="AW44" i="5"/>
  <c r="AV44" i="5"/>
  <c r="AP44" i="5"/>
  <c r="AO44" i="5"/>
  <c r="AK44" i="5"/>
  <c r="AM44" i="5" s="1"/>
  <c r="AD44" i="5"/>
  <c r="AE44" i="5" s="1"/>
  <c r="W44" i="5"/>
  <c r="Q44" i="5"/>
  <c r="G44" i="5"/>
  <c r="F44" i="5"/>
  <c r="FV43" i="5"/>
  <c r="FS43" i="5"/>
  <c r="FP43" i="5"/>
  <c r="FM43" i="5"/>
  <c r="EK43" i="5"/>
  <c r="EJ43" i="5"/>
  <c r="EI43" i="5"/>
  <c r="EH43" i="5"/>
  <c r="AW43" i="5"/>
  <c r="AV43" i="5"/>
  <c r="AP43" i="5"/>
  <c r="AO43" i="5"/>
  <c r="AK43" i="5"/>
  <c r="AM43" i="5" s="1"/>
  <c r="AD43" i="5"/>
  <c r="W43" i="5"/>
  <c r="AE43" i="5" s="1"/>
  <c r="Q43" i="5"/>
  <c r="G43" i="5"/>
  <c r="F43" i="5"/>
  <c r="FV42" i="5"/>
  <c r="FS42" i="5"/>
  <c r="FP42" i="5"/>
  <c r="FM42" i="5"/>
  <c r="EK42" i="5"/>
  <c r="EJ42" i="5"/>
  <c r="EI42" i="5"/>
  <c r="EH42" i="5"/>
  <c r="AW42" i="5"/>
  <c r="AV42" i="5"/>
  <c r="AP42" i="5"/>
  <c r="AO42" i="5"/>
  <c r="AM42" i="5"/>
  <c r="AK42" i="5"/>
  <c r="AL42" i="5" s="1"/>
  <c r="AD42" i="5"/>
  <c r="W42" i="5"/>
  <c r="Q42" i="5"/>
  <c r="AE42" i="5" s="1"/>
  <c r="G42" i="5"/>
  <c r="F42" i="5"/>
  <c r="FV41" i="5"/>
  <c r="FW41" i="5" s="1"/>
  <c r="FS41" i="5"/>
  <c r="FP41" i="5"/>
  <c r="FM41" i="5"/>
  <c r="EK41" i="5"/>
  <c r="EJ41" i="5"/>
  <c r="EI41" i="5"/>
  <c r="EH41" i="5"/>
  <c r="AW41" i="5"/>
  <c r="AV41" i="5"/>
  <c r="AP41" i="5"/>
  <c r="AO41" i="5"/>
  <c r="AM41" i="5"/>
  <c r="AL41" i="5"/>
  <c r="AK41" i="5"/>
  <c r="AE41" i="5"/>
  <c r="FT41" i="5" s="1"/>
  <c r="AD41" i="5"/>
  <c r="W41" i="5"/>
  <c r="Q41" i="5"/>
  <c r="G41" i="5"/>
  <c r="F41" i="5"/>
  <c r="FV40" i="5"/>
  <c r="FS40" i="5"/>
  <c r="FP40" i="5"/>
  <c r="FM40" i="5"/>
  <c r="EK40" i="5"/>
  <c r="EJ40" i="5"/>
  <c r="EI40" i="5"/>
  <c r="EH40" i="5"/>
  <c r="AW40" i="5"/>
  <c r="AV40" i="5"/>
  <c r="AP40" i="5"/>
  <c r="AO40" i="5"/>
  <c r="AK40" i="5"/>
  <c r="AM40" i="5" s="1"/>
  <c r="AD40" i="5"/>
  <c r="AE40" i="5" s="1"/>
  <c r="W40" i="5"/>
  <c r="Q40" i="5"/>
  <c r="G40" i="5"/>
  <c r="F40" i="5"/>
  <c r="FV39" i="5"/>
  <c r="FS39" i="5"/>
  <c r="FP39" i="5"/>
  <c r="FM39" i="5"/>
  <c r="EK39" i="5"/>
  <c r="EJ39" i="5"/>
  <c r="EI39" i="5"/>
  <c r="EH39" i="5"/>
  <c r="AW39" i="5"/>
  <c r="AV39" i="5"/>
  <c r="AP39" i="5"/>
  <c r="AO39" i="5"/>
  <c r="AK39" i="5"/>
  <c r="AM39" i="5" s="1"/>
  <c r="AD39" i="5"/>
  <c r="W39" i="5"/>
  <c r="AE39" i="5" s="1"/>
  <c r="Q39" i="5"/>
  <c r="G39" i="5"/>
  <c r="F39" i="5"/>
  <c r="FV38" i="5"/>
  <c r="FS38" i="5"/>
  <c r="FP38" i="5"/>
  <c r="FM38" i="5"/>
  <c r="EK38" i="5"/>
  <c r="EJ38" i="5"/>
  <c r="EI38" i="5"/>
  <c r="EH38" i="5"/>
  <c r="AW38" i="5"/>
  <c r="AV38" i="5"/>
  <c r="AP38" i="5"/>
  <c r="AO38" i="5"/>
  <c r="AM38" i="5"/>
  <c r="AK38" i="5"/>
  <c r="AL38" i="5" s="1"/>
  <c r="AD38" i="5"/>
  <c r="W38" i="5"/>
  <c r="Q38" i="5"/>
  <c r="AE38" i="5" s="1"/>
  <c r="G38" i="5"/>
  <c r="F38" i="5"/>
  <c r="FV37" i="5"/>
  <c r="FS37" i="5"/>
  <c r="FP37" i="5"/>
  <c r="FM37" i="5"/>
  <c r="EK37" i="5"/>
  <c r="EJ37" i="5"/>
  <c r="EI37" i="5"/>
  <c r="EH37" i="5"/>
  <c r="DE37" i="5"/>
  <c r="CY37" i="5"/>
  <c r="BD37" i="5"/>
  <c r="AW37" i="5"/>
  <c r="AV37" i="5"/>
  <c r="AP37" i="5"/>
  <c r="AO37" i="5"/>
  <c r="AM37" i="5"/>
  <c r="AL37" i="5"/>
  <c r="AK37" i="5"/>
  <c r="AE37" i="5"/>
  <c r="AD37" i="5"/>
  <c r="W37" i="5"/>
  <c r="Q37" i="5"/>
  <c r="G37" i="5"/>
  <c r="F37" i="5"/>
  <c r="FV36" i="5"/>
  <c r="FS36" i="5"/>
  <c r="FP36" i="5"/>
  <c r="FM36" i="5"/>
  <c r="EK36" i="5"/>
  <c r="EJ36" i="5"/>
  <c r="EI36" i="5"/>
  <c r="EH36" i="5"/>
  <c r="BS36" i="5"/>
  <c r="AW36" i="5"/>
  <c r="AV36" i="5"/>
  <c r="AP36" i="5"/>
  <c r="AO36" i="5"/>
  <c r="AK36" i="5"/>
  <c r="AD36" i="5"/>
  <c r="AE36" i="5" s="1"/>
  <c r="EO36" i="5" s="1"/>
  <c r="W36" i="5"/>
  <c r="Q36" i="5"/>
  <c r="G36" i="5"/>
  <c r="F36" i="5"/>
  <c r="FV35" i="5"/>
  <c r="FS35" i="5"/>
  <c r="FP35" i="5"/>
  <c r="FM35" i="5"/>
  <c r="EK35" i="5"/>
  <c r="EJ35" i="5"/>
  <c r="ER35" i="5" s="1"/>
  <c r="EI35" i="5"/>
  <c r="EH35" i="5"/>
  <c r="EF35" i="5"/>
  <c r="DZ35" i="5"/>
  <c r="DT35" i="5"/>
  <c r="DH35" i="5"/>
  <c r="DB35" i="5"/>
  <c r="CV35" i="5"/>
  <c r="BV35" i="5"/>
  <c r="BJ35" i="5"/>
  <c r="AW35" i="5"/>
  <c r="AV35" i="5"/>
  <c r="AP35" i="5"/>
  <c r="AO35" i="5"/>
  <c r="AK35" i="5"/>
  <c r="AM35" i="5" s="1"/>
  <c r="AG35" i="5"/>
  <c r="BR35" i="5" s="1"/>
  <c r="AD35" i="5"/>
  <c r="W35" i="5"/>
  <c r="AE35" i="5" s="1"/>
  <c r="Q35" i="5"/>
  <c r="G35" i="5"/>
  <c r="F35" i="5"/>
  <c r="FV34" i="5"/>
  <c r="FS34" i="5"/>
  <c r="FP34" i="5"/>
  <c r="FM34" i="5"/>
  <c r="EK34" i="5"/>
  <c r="EJ34" i="5"/>
  <c r="EI34" i="5"/>
  <c r="EH34" i="5"/>
  <c r="AW34" i="5"/>
  <c r="AV34" i="5"/>
  <c r="AP34" i="5"/>
  <c r="AO34" i="5"/>
  <c r="AM34" i="5"/>
  <c r="AK34" i="5"/>
  <c r="AL34" i="5" s="1"/>
  <c r="AD34" i="5"/>
  <c r="W34" i="5"/>
  <c r="Q34" i="5"/>
  <c r="G34" i="5"/>
  <c r="F34" i="5"/>
  <c r="FV33" i="5"/>
  <c r="FW33" i="5" s="1"/>
  <c r="FS33" i="5"/>
  <c r="FP33" i="5"/>
  <c r="FM33" i="5"/>
  <c r="EK33" i="5"/>
  <c r="EJ33" i="5"/>
  <c r="EI33" i="5"/>
  <c r="EH33" i="5"/>
  <c r="EL33" i="5" s="1"/>
  <c r="DK33" i="5"/>
  <c r="CM33" i="5"/>
  <c r="AW33" i="5"/>
  <c r="AV33" i="5"/>
  <c r="AP33" i="5"/>
  <c r="AO33" i="5"/>
  <c r="AM33" i="5"/>
  <c r="AL33" i="5"/>
  <c r="AK33" i="5"/>
  <c r="AE33" i="5"/>
  <c r="EC33" i="5" s="1"/>
  <c r="AD33" i="5"/>
  <c r="W33" i="5"/>
  <c r="Q33" i="5"/>
  <c r="G33" i="5"/>
  <c r="F33" i="5"/>
  <c r="FV32" i="5"/>
  <c r="FS32" i="5"/>
  <c r="FP32" i="5"/>
  <c r="FM32" i="5"/>
  <c r="EK32" i="5"/>
  <c r="EJ32" i="5"/>
  <c r="EI32" i="5"/>
  <c r="EH32" i="5"/>
  <c r="AW32" i="5"/>
  <c r="AV32" i="5"/>
  <c r="AP32" i="5"/>
  <c r="AO32" i="5"/>
  <c r="AL32" i="5"/>
  <c r="AK32" i="5"/>
  <c r="AM32" i="5" s="1"/>
  <c r="AD32" i="5"/>
  <c r="AE32" i="5" s="1"/>
  <c r="W32" i="5"/>
  <c r="Q32" i="5"/>
  <c r="G32" i="5"/>
  <c r="F32" i="5"/>
  <c r="FV31" i="5"/>
  <c r="FS31" i="5"/>
  <c r="FP31" i="5"/>
  <c r="FM31" i="5"/>
  <c r="EK31" i="5"/>
  <c r="EJ31" i="5"/>
  <c r="EI31" i="5"/>
  <c r="EH31" i="5"/>
  <c r="AW31" i="5"/>
  <c r="AV31" i="5"/>
  <c r="AP31" i="5"/>
  <c r="AO31" i="5"/>
  <c r="AK31" i="5"/>
  <c r="AD31" i="5"/>
  <c r="W31" i="5"/>
  <c r="Q31" i="5"/>
  <c r="G31" i="5"/>
  <c r="F31" i="5"/>
  <c r="FV30" i="5"/>
  <c r="FS30" i="5"/>
  <c r="FP30" i="5"/>
  <c r="FM30" i="5"/>
  <c r="EK30" i="5"/>
  <c r="EJ30" i="5"/>
  <c r="EI30" i="5"/>
  <c r="EH30" i="5"/>
  <c r="AW30" i="5"/>
  <c r="AV30" i="5"/>
  <c r="AP30" i="5"/>
  <c r="AO30" i="5"/>
  <c r="AM30" i="5"/>
  <c r="AK30" i="5"/>
  <c r="AL30" i="5" s="1"/>
  <c r="AD30" i="5"/>
  <c r="W30" i="5"/>
  <c r="Q30" i="5"/>
  <c r="G30" i="5"/>
  <c r="F30" i="5"/>
  <c r="FV29" i="5"/>
  <c r="FS29" i="5"/>
  <c r="FP29" i="5"/>
  <c r="FM29" i="5"/>
  <c r="EK29" i="5"/>
  <c r="EJ29" i="5"/>
  <c r="EI29" i="5"/>
  <c r="EH29" i="5"/>
  <c r="AW29" i="5"/>
  <c r="AV29" i="5"/>
  <c r="AP29" i="5"/>
  <c r="AO29" i="5"/>
  <c r="AM29" i="5"/>
  <c r="AL29" i="5"/>
  <c r="AK29" i="5"/>
  <c r="AD29" i="5"/>
  <c r="W29" i="5"/>
  <c r="Q29" i="5"/>
  <c r="AE29" i="5" s="1"/>
  <c r="G29" i="5"/>
  <c r="F29" i="5"/>
  <c r="FV28" i="5"/>
  <c r="FS28" i="5"/>
  <c r="FP28" i="5"/>
  <c r="FM28" i="5"/>
  <c r="EK28" i="5"/>
  <c r="EJ28" i="5"/>
  <c r="EI28" i="5"/>
  <c r="EH28" i="5"/>
  <c r="AW28" i="5"/>
  <c r="AV28" i="5"/>
  <c r="AP28" i="5"/>
  <c r="AO28" i="5"/>
  <c r="AK28" i="5"/>
  <c r="AM28" i="5" s="1"/>
  <c r="AE28" i="5"/>
  <c r="EO28" i="5" s="1"/>
  <c r="AD28" i="5"/>
  <c r="W28" i="5"/>
  <c r="Q28" i="5"/>
  <c r="G28" i="5"/>
  <c r="F28" i="5"/>
  <c r="FV27" i="5"/>
  <c r="FS27" i="5"/>
  <c r="FP27" i="5"/>
  <c r="FM27" i="5"/>
  <c r="EK27" i="5"/>
  <c r="EJ27" i="5"/>
  <c r="EI27" i="5"/>
  <c r="EH27" i="5"/>
  <c r="BS27" i="5"/>
  <c r="AW27" i="5"/>
  <c r="AV27" i="5"/>
  <c r="AP27" i="5"/>
  <c r="AO27" i="5"/>
  <c r="AK27" i="5"/>
  <c r="AD27" i="5"/>
  <c r="W27" i="5"/>
  <c r="AE27" i="5" s="1"/>
  <c r="FT27" i="5" s="1"/>
  <c r="Q27" i="5"/>
  <c r="G27" i="5"/>
  <c r="F27" i="5"/>
  <c r="FW26" i="5"/>
  <c r="FV26" i="5"/>
  <c r="FS26" i="5"/>
  <c r="FP26" i="5"/>
  <c r="FM26" i="5"/>
  <c r="EK26" i="5"/>
  <c r="EJ26" i="5"/>
  <c r="EI26" i="5"/>
  <c r="EH26" i="5"/>
  <c r="DZ26" i="5"/>
  <c r="DN26" i="5"/>
  <c r="DB26" i="5"/>
  <c r="CP26" i="5"/>
  <c r="BV26" i="5"/>
  <c r="AX26" i="5"/>
  <c r="AW26" i="5"/>
  <c r="AV26" i="5"/>
  <c r="AP26" i="5"/>
  <c r="AO26" i="5"/>
  <c r="AM26" i="5"/>
  <c r="AK26" i="5"/>
  <c r="AL26" i="5" s="1"/>
  <c r="AF26" i="5"/>
  <c r="FO26" i="5" s="1"/>
  <c r="AD26" i="5"/>
  <c r="W26" i="5"/>
  <c r="Q26" i="5"/>
  <c r="AE26" i="5" s="1"/>
  <c r="EU26" i="5" s="1"/>
  <c r="G26" i="5"/>
  <c r="F26" i="5"/>
  <c r="FV25" i="5"/>
  <c r="FS25" i="5"/>
  <c r="FP25" i="5"/>
  <c r="FM25" i="5"/>
  <c r="EK25" i="5"/>
  <c r="EJ25" i="5"/>
  <c r="EI25" i="5"/>
  <c r="EH25" i="5"/>
  <c r="AW25" i="5"/>
  <c r="AV25" i="5"/>
  <c r="AP25" i="5"/>
  <c r="AO25" i="5"/>
  <c r="AM25" i="5"/>
  <c r="AL25" i="5"/>
  <c r="AK25" i="5"/>
  <c r="AE25" i="5"/>
  <c r="EL25" i="5" s="1"/>
  <c r="AD25" i="5"/>
  <c r="W25" i="5"/>
  <c r="Q25" i="5"/>
  <c r="G25" i="5"/>
  <c r="F25" i="5"/>
  <c r="FV24" i="5"/>
  <c r="FW24" i="5" s="1"/>
  <c r="FS24" i="5"/>
  <c r="FP24" i="5"/>
  <c r="FM24" i="5"/>
  <c r="EK24" i="5"/>
  <c r="EJ24" i="5"/>
  <c r="EI24" i="5"/>
  <c r="EH24" i="5"/>
  <c r="AW24" i="5"/>
  <c r="AV24" i="5"/>
  <c r="AP24" i="5"/>
  <c r="AO24" i="5"/>
  <c r="AM24" i="5"/>
  <c r="AL24" i="5"/>
  <c r="AK24" i="5"/>
  <c r="AE24" i="5"/>
  <c r="ER24" i="5" s="1"/>
  <c r="AD24" i="5"/>
  <c r="W24" i="5"/>
  <c r="Q24" i="5"/>
  <c r="G24" i="5"/>
  <c r="F24" i="5"/>
  <c r="FV23" i="5"/>
  <c r="FS23" i="5"/>
  <c r="FP23" i="5"/>
  <c r="FM23" i="5"/>
  <c r="EK23" i="5"/>
  <c r="EJ23" i="5"/>
  <c r="EI23" i="5"/>
  <c r="EH23" i="5"/>
  <c r="AW23" i="5"/>
  <c r="AV23" i="5"/>
  <c r="AP23" i="5"/>
  <c r="AO23" i="5"/>
  <c r="AL23" i="5"/>
  <c r="AK23" i="5"/>
  <c r="AM23" i="5" s="1"/>
  <c r="AD23" i="5"/>
  <c r="AE23" i="5" s="1"/>
  <c r="W23" i="5"/>
  <c r="Q23" i="5"/>
  <c r="G23" i="5"/>
  <c r="F23" i="5"/>
  <c r="FV22" i="5"/>
  <c r="FS22" i="5"/>
  <c r="FP22" i="5"/>
  <c r="FM22" i="5"/>
  <c r="EK22" i="5"/>
  <c r="EJ22" i="5"/>
  <c r="EI22" i="5"/>
  <c r="EH22" i="5"/>
  <c r="AW22" i="5"/>
  <c r="AV22" i="5"/>
  <c r="AP22" i="5"/>
  <c r="AO22" i="5"/>
  <c r="AK22" i="5"/>
  <c r="AL22" i="5" s="1"/>
  <c r="AD22" i="5"/>
  <c r="W22" i="5"/>
  <c r="Q22" i="5"/>
  <c r="AE22" i="5" s="1"/>
  <c r="G22" i="5"/>
  <c r="F22" i="5"/>
  <c r="FV21" i="5"/>
  <c r="FS21" i="5"/>
  <c r="FP21" i="5"/>
  <c r="FM21" i="5"/>
  <c r="EK21" i="5"/>
  <c r="EJ21" i="5"/>
  <c r="EI21" i="5"/>
  <c r="EH21" i="5"/>
  <c r="AW21" i="5"/>
  <c r="AV21" i="5"/>
  <c r="AP21" i="5"/>
  <c r="AO21" i="5"/>
  <c r="AM21" i="5"/>
  <c r="AL21" i="5"/>
  <c r="AK21" i="5"/>
  <c r="AD21" i="5"/>
  <c r="W21" i="5"/>
  <c r="Q21" i="5"/>
  <c r="G21" i="5"/>
  <c r="F21" i="5"/>
  <c r="FV20" i="5"/>
  <c r="FW20" i="5" s="1"/>
  <c r="FS20" i="5"/>
  <c r="FP20" i="5"/>
  <c r="FM20" i="5"/>
  <c r="EK20" i="5"/>
  <c r="EJ20" i="5"/>
  <c r="EI20" i="5"/>
  <c r="EH20" i="5"/>
  <c r="AW20" i="5"/>
  <c r="AV20" i="5"/>
  <c r="AP20" i="5"/>
  <c r="AO20" i="5"/>
  <c r="AM20" i="5"/>
  <c r="AL20" i="5"/>
  <c r="AK20" i="5"/>
  <c r="AE20" i="5"/>
  <c r="ER20" i="5" s="1"/>
  <c r="AD20" i="5"/>
  <c r="W20" i="5"/>
  <c r="Q20" i="5"/>
  <c r="G20" i="5"/>
  <c r="F20" i="5"/>
  <c r="FV19" i="5"/>
  <c r="FS19" i="5"/>
  <c r="FP19" i="5"/>
  <c r="FM19" i="5"/>
  <c r="EK19" i="5"/>
  <c r="EJ19" i="5"/>
  <c r="EI19" i="5"/>
  <c r="EH19" i="5"/>
  <c r="AW19" i="5"/>
  <c r="AV19" i="5"/>
  <c r="AP19" i="5"/>
  <c r="AO19" i="5"/>
  <c r="AL19" i="5"/>
  <c r="AK19" i="5"/>
  <c r="AM19" i="5" s="1"/>
  <c r="AD19" i="5"/>
  <c r="AE19" i="5" s="1"/>
  <c r="W19" i="5"/>
  <c r="Q19" i="5"/>
  <c r="G19" i="5"/>
  <c r="F19" i="5"/>
  <c r="FI18" i="5"/>
  <c r="FH18" i="5"/>
  <c r="FG18" i="5"/>
  <c r="FF18" i="5"/>
  <c r="FE18" i="5"/>
  <c r="FD18" i="5"/>
  <c r="FC18" i="5"/>
  <c r="FB18" i="5"/>
  <c r="FA18" i="5"/>
  <c r="EZ18" i="5"/>
  <c r="EY18" i="5"/>
  <c r="EX18" i="5"/>
  <c r="DY18" i="5"/>
  <c r="EE18" i="5"/>
  <c r="EB18" i="5"/>
  <c r="DS18" i="5"/>
  <c r="DP18" i="5"/>
  <c r="DM18" i="5"/>
  <c r="DG18" i="5"/>
  <c r="DD18" i="5"/>
  <c r="DA18" i="5"/>
  <c r="CU18" i="5"/>
  <c r="CR18" i="5"/>
  <c r="CK18" i="5"/>
  <c r="CJ18" i="5"/>
  <c r="CI18" i="5"/>
  <c r="CH18" i="5"/>
  <c r="CG18" i="5"/>
  <c r="CF18" i="5"/>
  <c r="CE18" i="5"/>
  <c r="CD18" i="5"/>
  <c r="CC18" i="5"/>
  <c r="CB18" i="5"/>
  <c r="AT18" i="5"/>
  <c r="AS18" i="5"/>
  <c r="AR18" i="5"/>
  <c r="AQ18" i="5"/>
  <c r="AP18" i="5"/>
  <c r="AJ18" i="5"/>
  <c r="AI18" i="5"/>
  <c r="AH18" i="5"/>
  <c r="AB18" i="5"/>
  <c r="AA18" i="5"/>
  <c r="Z18" i="5"/>
  <c r="Y18" i="5"/>
  <c r="X18" i="5"/>
  <c r="V18" i="5"/>
  <c r="U18" i="5"/>
  <c r="T18" i="5"/>
  <c r="S18" i="5"/>
  <c r="R18" i="5"/>
  <c r="P18" i="5"/>
  <c r="O18" i="5"/>
  <c r="N18" i="5"/>
  <c r="M18" i="5"/>
  <c r="L18" i="5"/>
  <c r="J18" i="5"/>
  <c r="I18" i="5"/>
  <c r="H18" i="5"/>
  <c r="D18" i="5"/>
  <c r="C18" i="5"/>
  <c r="BW18" i="1" l="1"/>
  <c r="BO18" i="1"/>
  <c r="BF18" i="1"/>
  <c r="EN18" i="1"/>
  <c r="BC18" i="1"/>
  <c r="BU18" i="1"/>
  <c r="BX18" i="1"/>
  <c r="EQ18" i="1"/>
  <c r="ET18" i="1"/>
  <c r="BI18" i="1"/>
  <c r="BL18" i="1"/>
  <c r="CA18" i="1"/>
  <c r="BR18" i="1"/>
  <c r="EW18" i="1"/>
  <c r="EP18" i="1"/>
  <c r="EV18" i="1"/>
  <c r="CT18" i="1"/>
  <c r="CN18" i="1"/>
  <c r="EA18" i="1"/>
  <c r="EG18" i="1"/>
  <c r="FR18" i="1"/>
  <c r="DO18" i="1"/>
  <c r="BK18" i="1"/>
  <c r="ED18" i="1"/>
  <c r="BZ18" i="1"/>
  <c r="DU18" i="1"/>
  <c r="BE18" i="1"/>
  <c r="DX18" i="1"/>
  <c r="BT18" i="1"/>
  <c r="FU18" i="1"/>
  <c r="DC18" i="1"/>
  <c r="AY18" i="1"/>
  <c r="DR18" i="1"/>
  <c r="BN18" i="1"/>
  <c r="DI18" i="1"/>
  <c r="FO18" i="1"/>
  <c r="DL18" i="1"/>
  <c r="BH18" i="1"/>
  <c r="EM18" i="1"/>
  <c r="CQ18" i="1"/>
  <c r="FX18" i="1"/>
  <c r="DF18" i="1"/>
  <c r="BB18" i="1"/>
  <c r="CW18" i="1"/>
  <c r="ES18" i="1"/>
  <c r="FP18" i="5"/>
  <c r="FV18" i="5"/>
  <c r="AN18" i="5"/>
  <c r="AO18" i="5"/>
  <c r="EJ18" i="5"/>
  <c r="EK18" i="5"/>
  <c r="AD18" i="5"/>
  <c r="DV18" i="5"/>
  <c r="FM18" i="5"/>
  <c r="EH18" i="5"/>
  <c r="CO18" i="5"/>
  <c r="K18" i="5"/>
  <c r="DJ18" i="5"/>
  <c r="EI18" i="5"/>
  <c r="CX18" i="5"/>
  <c r="FS18" i="5"/>
  <c r="CL18" i="5"/>
  <c r="E18" i="5"/>
  <c r="FN19" i="5"/>
  <c r="EU19" i="5"/>
  <c r="BY19" i="5"/>
  <c r="BM19" i="5"/>
  <c r="BA19" i="5"/>
  <c r="AF19" i="5"/>
  <c r="FQ19" i="5"/>
  <c r="EL19" i="5"/>
  <c r="EC19" i="5"/>
  <c r="DW19" i="5"/>
  <c r="DQ19" i="5"/>
  <c r="DK19" i="5"/>
  <c r="DE19" i="5"/>
  <c r="CY19" i="5"/>
  <c r="CS19" i="5"/>
  <c r="CM19" i="5"/>
  <c r="BP19" i="5"/>
  <c r="BD19" i="5"/>
  <c r="FT19" i="5"/>
  <c r="EO19" i="5"/>
  <c r="BS19" i="5"/>
  <c r="BG19" i="5"/>
  <c r="FW19" i="5"/>
  <c r="ER19" i="5"/>
  <c r="EF19" i="5"/>
  <c r="DZ19" i="5"/>
  <c r="DT19" i="5"/>
  <c r="DN19" i="5"/>
  <c r="DH19" i="5"/>
  <c r="DB19" i="5"/>
  <c r="CV19" i="5"/>
  <c r="CP19" i="5"/>
  <c r="BV19" i="5"/>
  <c r="BJ19" i="5"/>
  <c r="AX19" i="5"/>
  <c r="AG19" i="5"/>
  <c r="FR19" i="5"/>
  <c r="ER32" i="5"/>
  <c r="EF32" i="5"/>
  <c r="DZ32" i="5"/>
  <c r="DT32" i="5"/>
  <c r="DN32" i="5"/>
  <c r="DH32" i="5"/>
  <c r="DB32" i="5"/>
  <c r="CV32" i="5"/>
  <c r="CP32" i="5"/>
  <c r="BV32" i="5"/>
  <c r="BJ32" i="5"/>
  <c r="AX32" i="5"/>
  <c r="AG32" i="5"/>
  <c r="FN32" i="5"/>
  <c r="EU32" i="5"/>
  <c r="BY32" i="5"/>
  <c r="BM32" i="5"/>
  <c r="BA32" i="5"/>
  <c r="AF32" i="5"/>
  <c r="FT32" i="5"/>
  <c r="EC32" i="5"/>
  <c r="DQ32" i="5"/>
  <c r="DE32" i="5"/>
  <c r="CS32" i="5"/>
  <c r="BP32" i="5"/>
  <c r="EO32" i="5"/>
  <c r="BG32" i="5"/>
  <c r="FQ32" i="5"/>
  <c r="EL32" i="5"/>
  <c r="DW32" i="5"/>
  <c r="DK32" i="5"/>
  <c r="CY32" i="5"/>
  <c r="CM32" i="5"/>
  <c r="BD32" i="5"/>
  <c r="BS32" i="5"/>
  <c r="FQ22" i="5"/>
  <c r="EL22" i="5"/>
  <c r="EC22" i="5"/>
  <c r="DW22" i="5"/>
  <c r="DQ22" i="5"/>
  <c r="DK22" i="5"/>
  <c r="DE22" i="5"/>
  <c r="CY22" i="5"/>
  <c r="CS22" i="5"/>
  <c r="CM22" i="5"/>
  <c r="BP22" i="5"/>
  <c r="BD22" i="5"/>
  <c r="FT22" i="5"/>
  <c r="EO22" i="5"/>
  <c r="BS22" i="5"/>
  <c r="BG22" i="5"/>
  <c r="FW22" i="5"/>
  <c r="ER22" i="5"/>
  <c r="EF22" i="5"/>
  <c r="DZ22" i="5"/>
  <c r="DT22" i="5"/>
  <c r="DN22" i="5"/>
  <c r="DH22" i="5"/>
  <c r="DB22" i="5"/>
  <c r="CV22" i="5"/>
  <c r="CP22" i="5"/>
  <c r="BV22" i="5"/>
  <c r="BJ22" i="5"/>
  <c r="AX22" i="5"/>
  <c r="AG22" i="5"/>
  <c r="FN22" i="5"/>
  <c r="EU22" i="5"/>
  <c r="BY22" i="5"/>
  <c r="BM22" i="5"/>
  <c r="BA22" i="5"/>
  <c r="AF22" i="5"/>
  <c r="FR22" i="5" s="1"/>
  <c r="FN23" i="5"/>
  <c r="EU23" i="5"/>
  <c r="BY23" i="5"/>
  <c r="BM23" i="5"/>
  <c r="BA23" i="5"/>
  <c r="AF23" i="5"/>
  <c r="FQ23" i="5"/>
  <c r="EL23" i="5"/>
  <c r="EC23" i="5"/>
  <c r="DW23" i="5"/>
  <c r="DQ23" i="5"/>
  <c r="DK23" i="5"/>
  <c r="DE23" i="5"/>
  <c r="CY23" i="5"/>
  <c r="CS23" i="5"/>
  <c r="CM23" i="5"/>
  <c r="BP23" i="5"/>
  <c r="BD23" i="5"/>
  <c r="FT23" i="5"/>
  <c r="EO23" i="5"/>
  <c r="BS23" i="5"/>
  <c r="BG23" i="5"/>
  <c r="FW23" i="5"/>
  <c r="ER23" i="5"/>
  <c r="EF23" i="5"/>
  <c r="DZ23" i="5"/>
  <c r="DT23" i="5"/>
  <c r="DN23" i="5"/>
  <c r="DH23" i="5"/>
  <c r="DB23" i="5"/>
  <c r="CV23" i="5"/>
  <c r="CP23" i="5"/>
  <c r="BV23" i="5"/>
  <c r="BJ23" i="5"/>
  <c r="AX23" i="5"/>
  <c r="AG23" i="5"/>
  <c r="FR23" i="5"/>
  <c r="FT29" i="5"/>
  <c r="EO29" i="5"/>
  <c r="BS29" i="5"/>
  <c r="BG29" i="5"/>
  <c r="ER29" i="5"/>
  <c r="EF29" i="5"/>
  <c r="DZ29" i="5"/>
  <c r="DT29" i="5"/>
  <c r="DN29" i="5"/>
  <c r="DH29" i="5"/>
  <c r="DB29" i="5"/>
  <c r="CV29" i="5"/>
  <c r="CP29" i="5"/>
  <c r="BV29" i="5"/>
  <c r="BJ29" i="5"/>
  <c r="AX29" i="5"/>
  <c r="AG29" i="5"/>
  <c r="FQ29" i="5"/>
  <c r="EU29" i="5"/>
  <c r="BM29" i="5"/>
  <c r="EL29" i="5"/>
  <c r="DW29" i="5"/>
  <c r="DK29" i="5"/>
  <c r="CY29" i="5"/>
  <c r="CM29" i="5"/>
  <c r="BD29" i="5"/>
  <c r="FN29" i="5"/>
  <c r="BY29" i="5"/>
  <c r="BA29" i="5"/>
  <c r="EC29" i="5"/>
  <c r="DQ29" i="5"/>
  <c r="DE29" i="5"/>
  <c r="CS29" i="5"/>
  <c r="BP29" i="5"/>
  <c r="AF29" i="5"/>
  <c r="BG20" i="5"/>
  <c r="BS20" i="5"/>
  <c r="EO20" i="5"/>
  <c r="FT20" i="5"/>
  <c r="AE21" i="5"/>
  <c r="AM22" i="5"/>
  <c r="BG24" i="5"/>
  <c r="BS24" i="5"/>
  <c r="EO24" i="5"/>
  <c r="FT24" i="5"/>
  <c r="BD25" i="5"/>
  <c r="CM25" i="5"/>
  <c r="CY25" i="5"/>
  <c r="DK25" i="5"/>
  <c r="DW25" i="5"/>
  <c r="BE26" i="5"/>
  <c r="BM26" i="5"/>
  <c r="CN26" i="5"/>
  <c r="CZ26" i="5"/>
  <c r="DL26" i="5"/>
  <c r="DX26" i="5"/>
  <c r="EM26" i="5"/>
  <c r="AG27" i="5"/>
  <c r="BJ27" i="5"/>
  <c r="CV27" i="5"/>
  <c r="DH27" i="5"/>
  <c r="DT27" i="5"/>
  <c r="EF27" i="5"/>
  <c r="ER27" i="5"/>
  <c r="BG28" i="5"/>
  <c r="AE30" i="5"/>
  <c r="FW30" i="5" s="1"/>
  <c r="AE31" i="5"/>
  <c r="FR32" i="5"/>
  <c r="DE33" i="5"/>
  <c r="FT37" i="5"/>
  <c r="EO37" i="5"/>
  <c r="BS37" i="5"/>
  <c r="BG37" i="5"/>
  <c r="ER37" i="5"/>
  <c r="EF37" i="5"/>
  <c r="DZ37" i="5"/>
  <c r="DT37" i="5"/>
  <c r="DN37" i="5"/>
  <c r="DH37" i="5"/>
  <c r="DB37" i="5"/>
  <c r="CV37" i="5"/>
  <c r="CP37" i="5"/>
  <c r="BV37" i="5"/>
  <c r="BJ37" i="5"/>
  <c r="AX37" i="5"/>
  <c r="AG37" i="5"/>
  <c r="FN37" i="5"/>
  <c r="EU37" i="5"/>
  <c r="BY37" i="5"/>
  <c r="BM37" i="5"/>
  <c r="BA37" i="5"/>
  <c r="AF37" i="5"/>
  <c r="FQ37" i="5"/>
  <c r="EL37" i="5"/>
  <c r="EC37" i="5"/>
  <c r="DW37" i="5"/>
  <c r="DQ37" i="5"/>
  <c r="BP37" i="5"/>
  <c r="CS37" i="5"/>
  <c r="BD20" i="5"/>
  <c r="BP20" i="5"/>
  <c r="CM20" i="5"/>
  <c r="CS20" i="5"/>
  <c r="CY20" i="5"/>
  <c r="DE20" i="5"/>
  <c r="DK20" i="5"/>
  <c r="DQ20" i="5"/>
  <c r="DW20" i="5"/>
  <c r="EC20" i="5"/>
  <c r="EL20" i="5"/>
  <c r="FQ20" i="5"/>
  <c r="BD24" i="5"/>
  <c r="BP24" i="5"/>
  <c r="CM24" i="5"/>
  <c r="CS24" i="5"/>
  <c r="CY24" i="5"/>
  <c r="DE24" i="5"/>
  <c r="DK24" i="5"/>
  <c r="DQ24" i="5"/>
  <c r="DW24" i="5"/>
  <c r="EC24" i="5"/>
  <c r="EL24" i="5"/>
  <c r="FQ24" i="5"/>
  <c r="FT25" i="5"/>
  <c r="EO25" i="5"/>
  <c r="BS25" i="5"/>
  <c r="BG25" i="5"/>
  <c r="ER25" i="5"/>
  <c r="EF25" i="5"/>
  <c r="DZ25" i="5"/>
  <c r="DT25" i="5"/>
  <c r="DN25" i="5"/>
  <c r="DH25" i="5"/>
  <c r="DB25" i="5"/>
  <c r="CV25" i="5"/>
  <c r="CP25" i="5"/>
  <c r="BV25" i="5"/>
  <c r="BJ25" i="5"/>
  <c r="AX25" i="5"/>
  <c r="AG25" i="5"/>
  <c r="BM25" i="5"/>
  <c r="EU25" i="5"/>
  <c r="FQ25" i="5"/>
  <c r="FW25" i="5"/>
  <c r="FU26" i="5"/>
  <c r="EP26" i="5"/>
  <c r="BT26" i="5"/>
  <c r="BH26" i="5"/>
  <c r="FX26" i="5"/>
  <c r="ES26" i="5"/>
  <c r="EG26" i="5"/>
  <c r="EA26" i="5"/>
  <c r="DU26" i="5"/>
  <c r="DO26" i="5"/>
  <c r="DI26" i="5"/>
  <c r="DC26" i="5"/>
  <c r="CW26" i="5"/>
  <c r="CQ26" i="5"/>
  <c r="BW26" i="5"/>
  <c r="BK26" i="5"/>
  <c r="AY26" i="5"/>
  <c r="BN26" i="5"/>
  <c r="EV26" i="5"/>
  <c r="AM27" i="5"/>
  <c r="AL27" i="5"/>
  <c r="ER28" i="5"/>
  <c r="EF28" i="5"/>
  <c r="DZ28" i="5"/>
  <c r="DT28" i="5"/>
  <c r="DN28" i="5"/>
  <c r="DH28" i="5"/>
  <c r="DB28" i="5"/>
  <c r="CV28" i="5"/>
  <c r="CP28" i="5"/>
  <c r="BV28" i="5"/>
  <c r="BJ28" i="5"/>
  <c r="AX28" i="5"/>
  <c r="AG28" i="5"/>
  <c r="FN28" i="5"/>
  <c r="EU28" i="5"/>
  <c r="BY28" i="5"/>
  <c r="BM28" i="5"/>
  <c r="BA28" i="5"/>
  <c r="AF28" i="5"/>
  <c r="BP28" i="5"/>
  <c r="CS28" i="5"/>
  <c r="DE28" i="5"/>
  <c r="DQ28" i="5"/>
  <c r="EC28" i="5"/>
  <c r="FT28" i="5"/>
  <c r="FW32" i="5"/>
  <c r="EQ35" i="5"/>
  <c r="BU35" i="5"/>
  <c r="BI35" i="5"/>
  <c r="ET35" i="5"/>
  <c r="BX35" i="5"/>
  <c r="BL35" i="5"/>
  <c r="AZ35" i="5"/>
  <c r="EW35" i="5"/>
  <c r="CA35" i="5"/>
  <c r="BO35" i="5"/>
  <c r="BC35" i="5"/>
  <c r="BF35" i="5"/>
  <c r="ER40" i="5"/>
  <c r="EF40" i="5"/>
  <c r="DZ40" i="5"/>
  <c r="DT40" i="5"/>
  <c r="DN40" i="5"/>
  <c r="DH40" i="5"/>
  <c r="DB40" i="5"/>
  <c r="CV40" i="5"/>
  <c r="CP40" i="5"/>
  <c r="BV40" i="5"/>
  <c r="BJ40" i="5"/>
  <c r="AX40" i="5"/>
  <c r="AG40" i="5"/>
  <c r="FN40" i="5"/>
  <c r="EU40" i="5"/>
  <c r="BY40" i="5"/>
  <c r="BM40" i="5"/>
  <c r="BA40" i="5"/>
  <c r="AF40" i="5"/>
  <c r="FQ40" i="5"/>
  <c r="EL40" i="5"/>
  <c r="EC40" i="5"/>
  <c r="DW40" i="5"/>
  <c r="DQ40" i="5"/>
  <c r="DK40" i="5"/>
  <c r="DE40" i="5"/>
  <c r="CY40" i="5"/>
  <c r="CS40" i="5"/>
  <c r="CM40" i="5"/>
  <c r="BP40" i="5"/>
  <c r="BD40" i="5"/>
  <c r="FT40" i="5"/>
  <c r="EO40" i="5"/>
  <c r="BS40" i="5"/>
  <c r="BG40" i="5"/>
  <c r="ER44" i="5"/>
  <c r="EF44" i="5"/>
  <c r="DZ44" i="5"/>
  <c r="DT44" i="5"/>
  <c r="DN44" i="5"/>
  <c r="DH44" i="5"/>
  <c r="DB44" i="5"/>
  <c r="CV44" i="5"/>
  <c r="CP44" i="5"/>
  <c r="BV44" i="5"/>
  <c r="BJ44" i="5"/>
  <c r="AX44" i="5"/>
  <c r="AG44" i="5"/>
  <c r="FN44" i="5"/>
  <c r="EU44" i="5"/>
  <c r="BY44" i="5"/>
  <c r="BM44" i="5"/>
  <c r="BA44" i="5"/>
  <c r="AF44" i="5"/>
  <c r="FQ44" i="5"/>
  <c r="EL44" i="5"/>
  <c r="EC44" i="5"/>
  <c r="DW44" i="5"/>
  <c r="DQ44" i="5"/>
  <c r="DK44" i="5"/>
  <c r="DE44" i="5"/>
  <c r="CY44" i="5"/>
  <c r="CS44" i="5"/>
  <c r="CM44" i="5"/>
  <c r="BP44" i="5"/>
  <c r="BD44" i="5"/>
  <c r="FT44" i="5"/>
  <c r="EO44" i="5"/>
  <c r="BS44" i="5"/>
  <c r="BG44" i="5"/>
  <c r="ER49" i="5"/>
  <c r="EF49" i="5"/>
  <c r="DZ49" i="5"/>
  <c r="DT49" i="5"/>
  <c r="DN49" i="5"/>
  <c r="DH49" i="5"/>
  <c r="DB49" i="5"/>
  <c r="CV49" i="5"/>
  <c r="CP49" i="5"/>
  <c r="BV49" i="5"/>
  <c r="BJ49" i="5"/>
  <c r="AX49" i="5"/>
  <c r="AG49" i="5"/>
  <c r="FN49" i="5"/>
  <c r="EU49" i="5"/>
  <c r="BY49" i="5"/>
  <c r="BM49" i="5"/>
  <c r="BA49" i="5"/>
  <c r="AF49" i="5"/>
  <c r="FQ49" i="5"/>
  <c r="EL49" i="5"/>
  <c r="EC49" i="5"/>
  <c r="DW49" i="5"/>
  <c r="DQ49" i="5"/>
  <c r="DK49" i="5"/>
  <c r="DE49" i="5"/>
  <c r="CY49" i="5"/>
  <c r="CS49" i="5"/>
  <c r="CM49" i="5"/>
  <c r="BP49" i="5"/>
  <c r="BD49" i="5"/>
  <c r="FT49" i="5"/>
  <c r="EO49" i="5"/>
  <c r="BS49" i="5"/>
  <c r="BG49" i="5"/>
  <c r="FN53" i="5"/>
  <c r="EU53" i="5"/>
  <c r="BS53" i="5"/>
  <c r="BG53" i="5"/>
  <c r="AG53" i="5"/>
  <c r="FQ53" i="5"/>
  <c r="EL53" i="5"/>
  <c r="EC53" i="5"/>
  <c r="DW53" i="5"/>
  <c r="DQ53" i="5"/>
  <c r="DH53" i="5"/>
  <c r="DB53" i="5"/>
  <c r="CV53" i="5"/>
  <c r="CP53" i="5"/>
  <c r="BV53" i="5"/>
  <c r="BJ53" i="5"/>
  <c r="AX53" i="5"/>
  <c r="AF53" i="5"/>
  <c r="FT53" i="5"/>
  <c r="EO53" i="5"/>
  <c r="BY53" i="5"/>
  <c r="BM53" i="5"/>
  <c r="BA53" i="5"/>
  <c r="FW53" i="5"/>
  <c r="ER53" i="5"/>
  <c r="EF53" i="5"/>
  <c r="DZ53" i="5"/>
  <c r="DT53" i="5"/>
  <c r="DE53" i="5"/>
  <c r="CY53" i="5"/>
  <c r="CS53" i="5"/>
  <c r="CM53" i="5"/>
  <c r="BP53" i="5"/>
  <c r="BD53" i="5"/>
  <c r="AF20" i="5"/>
  <c r="BA20" i="5"/>
  <c r="BM20" i="5"/>
  <c r="BY20" i="5"/>
  <c r="EU20" i="5"/>
  <c r="FN20" i="5"/>
  <c r="AF24" i="5"/>
  <c r="BA24" i="5"/>
  <c r="BM24" i="5"/>
  <c r="BY24" i="5"/>
  <c r="EU24" i="5"/>
  <c r="FN24" i="5"/>
  <c r="AF25" i="5"/>
  <c r="BP25" i="5"/>
  <c r="CS25" i="5"/>
  <c r="DE25" i="5"/>
  <c r="DQ25" i="5"/>
  <c r="EC25" i="5"/>
  <c r="FQ26" i="5"/>
  <c r="EL26" i="5"/>
  <c r="EC26" i="5"/>
  <c r="DW26" i="5"/>
  <c r="DQ26" i="5"/>
  <c r="DK26" i="5"/>
  <c r="DE26" i="5"/>
  <c r="CY26" i="5"/>
  <c r="CS26" i="5"/>
  <c r="CM26" i="5"/>
  <c r="BP26" i="5"/>
  <c r="BD26" i="5"/>
  <c r="FT26" i="5"/>
  <c r="EO26" i="5"/>
  <c r="BS26" i="5"/>
  <c r="BG26" i="5"/>
  <c r="AG26" i="5"/>
  <c r="BA26" i="5"/>
  <c r="BQ26" i="5"/>
  <c r="BY26" i="5"/>
  <c r="CT26" i="5"/>
  <c r="DF26" i="5"/>
  <c r="DR26" i="5"/>
  <c r="ED26" i="5"/>
  <c r="FR26" i="5"/>
  <c r="FN27" i="5"/>
  <c r="EU27" i="5"/>
  <c r="BY27" i="5"/>
  <c r="BM27" i="5"/>
  <c r="BA27" i="5"/>
  <c r="AF27" i="5"/>
  <c r="FQ27" i="5"/>
  <c r="EL27" i="5"/>
  <c r="EC27" i="5"/>
  <c r="DW27" i="5"/>
  <c r="DQ27" i="5"/>
  <c r="DK27" i="5"/>
  <c r="DE27" i="5"/>
  <c r="CY27" i="5"/>
  <c r="CS27" i="5"/>
  <c r="CM27" i="5"/>
  <c r="BP27" i="5"/>
  <c r="BD27" i="5"/>
  <c r="AX27" i="5"/>
  <c r="BV27" i="5"/>
  <c r="CP27" i="5"/>
  <c r="DB27" i="5"/>
  <c r="DN27" i="5"/>
  <c r="DZ27" i="5"/>
  <c r="FW27" i="5"/>
  <c r="BS28" i="5"/>
  <c r="FR28" i="5"/>
  <c r="FT33" i="5"/>
  <c r="EO33" i="5"/>
  <c r="BS33" i="5"/>
  <c r="BG33" i="5"/>
  <c r="ER33" i="5"/>
  <c r="EF33" i="5"/>
  <c r="DZ33" i="5"/>
  <c r="DT33" i="5"/>
  <c r="DN33" i="5"/>
  <c r="DH33" i="5"/>
  <c r="DB33" i="5"/>
  <c r="CV33" i="5"/>
  <c r="CP33" i="5"/>
  <c r="BV33" i="5"/>
  <c r="BJ33" i="5"/>
  <c r="AX33" i="5"/>
  <c r="AG33" i="5"/>
  <c r="FN33" i="5"/>
  <c r="EU33" i="5"/>
  <c r="BY33" i="5"/>
  <c r="BM33" i="5"/>
  <c r="BA33" i="5"/>
  <c r="AF33" i="5"/>
  <c r="BP33" i="5"/>
  <c r="CS33" i="5"/>
  <c r="DQ33" i="5"/>
  <c r="FQ33" i="5"/>
  <c r="ER36" i="5"/>
  <c r="EF36" i="5"/>
  <c r="DZ36" i="5"/>
  <c r="DT36" i="5"/>
  <c r="DN36" i="5"/>
  <c r="DH36" i="5"/>
  <c r="DB36" i="5"/>
  <c r="CV36" i="5"/>
  <c r="CP36" i="5"/>
  <c r="BV36" i="5"/>
  <c r="BJ36" i="5"/>
  <c r="AX36" i="5"/>
  <c r="AG36" i="5"/>
  <c r="FN36" i="5"/>
  <c r="EU36" i="5"/>
  <c r="BY36" i="5"/>
  <c r="BM36" i="5"/>
  <c r="BA36" i="5"/>
  <c r="AF36" i="5"/>
  <c r="FQ36" i="5"/>
  <c r="EL36" i="5"/>
  <c r="EC36" i="5"/>
  <c r="DW36" i="5"/>
  <c r="DQ36" i="5"/>
  <c r="DK36" i="5"/>
  <c r="DE36" i="5"/>
  <c r="CY36" i="5"/>
  <c r="CS36" i="5"/>
  <c r="CM36" i="5"/>
  <c r="BP36" i="5"/>
  <c r="BD36" i="5"/>
  <c r="BG36" i="5"/>
  <c r="FT36" i="5"/>
  <c r="FQ38" i="5"/>
  <c r="EL38" i="5"/>
  <c r="EC38" i="5"/>
  <c r="DW38" i="5"/>
  <c r="DQ38" i="5"/>
  <c r="DK38" i="5"/>
  <c r="DE38" i="5"/>
  <c r="CY38" i="5"/>
  <c r="CS38" i="5"/>
  <c r="CM38" i="5"/>
  <c r="BP38" i="5"/>
  <c r="BD38" i="5"/>
  <c r="FT38" i="5"/>
  <c r="EO38" i="5"/>
  <c r="BS38" i="5"/>
  <c r="BG38" i="5"/>
  <c r="ER38" i="5"/>
  <c r="EF38" i="5"/>
  <c r="DZ38" i="5"/>
  <c r="DT38" i="5"/>
  <c r="DN38" i="5"/>
  <c r="DH38" i="5"/>
  <c r="DB38" i="5"/>
  <c r="CV38" i="5"/>
  <c r="CP38" i="5"/>
  <c r="BV38" i="5"/>
  <c r="BJ38" i="5"/>
  <c r="AX38" i="5"/>
  <c r="AG38" i="5"/>
  <c r="FN38" i="5"/>
  <c r="EU38" i="5"/>
  <c r="BY38" i="5"/>
  <c r="BM38" i="5"/>
  <c r="BA38" i="5"/>
  <c r="AF38" i="5"/>
  <c r="FW38" i="5"/>
  <c r="FN39" i="5"/>
  <c r="EU39" i="5"/>
  <c r="BY39" i="5"/>
  <c r="BM39" i="5"/>
  <c r="BA39" i="5"/>
  <c r="AF39" i="5"/>
  <c r="FQ39" i="5"/>
  <c r="EL39" i="5"/>
  <c r="EC39" i="5"/>
  <c r="DW39" i="5"/>
  <c r="DQ39" i="5"/>
  <c r="DK39" i="5"/>
  <c r="DE39" i="5"/>
  <c r="CY39" i="5"/>
  <c r="CS39" i="5"/>
  <c r="CM39" i="5"/>
  <c r="BP39" i="5"/>
  <c r="BD39" i="5"/>
  <c r="FT39" i="5"/>
  <c r="EO39" i="5"/>
  <c r="BS39" i="5"/>
  <c r="BG39" i="5"/>
  <c r="FW39" i="5"/>
  <c r="ER39" i="5"/>
  <c r="EF39" i="5"/>
  <c r="DZ39" i="5"/>
  <c r="DT39" i="5"/>
  <c r="DN39" i="5"/>
  <c r="DH39" i="5"/>
  <c r="DB39" i="5"/>
  <c r="CV39" i="5"/>
  <c r="CP39" i="5"/>
  <c r="BV39" i="5"/>
  <c r="BJ39" i="5"/>
  <c r="AX39" i="5"/>
  <c r="AG39" i="5"/>
  <c r="FW40" i="5"/>
  <c r="FQ42" i="5"/>
  <c r="EL42" i="5"/>
  <c r="EC42" i="5"/>
  <c r="DW42" i="5"/>
  <c r="DQ42" i="5"/>
  <c r="DK42" i="5"/>
  <c r="DE42" i="5"/>
  <c r="CY42" i="5"/>
  <c r="CS42" i="5"/>
  <c r="CM42" i="5"/>
  <c r="BP42" i="5"/>
  <c r="BD42" i="5"/>
  <c r="FT42" i="5"/>
  <c r="EO42" i="5"/>
  <c r="BS42" i="5"/>
  <c r="BG42" i="5"/>
  <c r="ER42" i="5"/>
  <c r="EF42" i="5"/>
  <c r="DZ42" i="5"/>
  <c r="DT42" i="5"/>
  <c r="DN42" i="5"/>
  <c r="DH42" i="5"/>
  <c r="DB42" i="5"/>
  <c r="CV42" i="5"/>
  <c r="CP42" i="5"/>
  <c r="BV42" i="5"/>
  <c r="BJ42" i="5"/>
  <c r="AX42" i="5"/>
  <c r="AG42" i="5"/>
  <c r="FN42" i="5"/>
  <c r="EU42" i="5"/>
  <c r="BY42" i="5"/>
  <c r="BM42" i="5"/>
  <c r="BA42" i="5"/>
  <c r="AF42" i="5"/>
  <c r="FW42" i="5"/>
  <c r="FN43" i="5"/>
  <c r="EU43" i="5"/>
  <c r="BY43" i="5"/>
  <c r="BM43" i="5"/>
  <c r="BA43" i="5"/>
  <c r="AF43" i="5"/>
  <c r="FQ43" i="5"/>
  <c r="EL43" i="5"/>
  <c r="EC43" i="5"/>
  <c r="DW43" i="5"/>
  <c r="DQ43" i="5"/>
  <c r="DK43" i="5"/>
  <c r="DE43" i="5"/>
  <c r="CY43" i="5"/>
  <c r="CS43" i="5"/>
  <c r="CM43" i="5"/>
  <c r="BP43" i="5"/>
  <c r="BD43" i="5"/>
  <c r="FT43" i="5"/>
  <c r="EO43" i="5"/>
  <c r="BS43" i="5"/>
  <c r="BG43" i="5"/>
  <c r="FW43" i="5"/>
  <c r="ER43" i="5"/>
  <c r="EF43" i="5"/>
  <c r="DZ43" i="5"/>
  <c r="DT43" i="5"/>
  <c r="DN43" i="5"/>
  <c r="DH43" i="5"/>
  <c r="DB43" i="5"/>
  <c r="CV43" i="5"/>
  <c r="CP43" i="5"/>
  <c r="BV43" i="5"/>
  <c r="BJ43" i="5"/>
  <c r="AX43" i="5"/>
  <c r="AG43" i="5"/>
  <c r="FR43" i="5"/>
  <c r="FW44" i="5"/>
  <c r="FQ47" i="5"/>
  <c r="EL47" i="5"/>
  <c r="EC47" i="5"/>
  <c r="DW47" i="5"/>
  <c r="DQ47" i="5"/>
  <c r="DK47" i="5"/>
  <c r="DE47" i="5"/>
  <c r="CY47" i="5"/>
  <c r="CS47" i="5"/>
  <c r="CM47" i="5"/>
  <c r="BP47" i="5"/>
  <c r="BD47" i="5"/>
  <c r="FT47" i="5"/>
  <c r="EO47" i="5"/>
  <c r="BS47" i="5"/>
  <c r="BG47" i="5"/>
  <c r="ER47" i="5"/>
  <c r="EF47" i="5"/>
  <c r="DZ47" i="5"/>
  <c r="DT47" i="5"/>
  <c r="DN47" i="5"/>
  <c r="DH47" i="5"/>
  <c r="DB47" i="5"/>
  <c r="CV47" i="5"/>
  <c r="CP47" i="5"/>
  <c r="BV47" i="5"/>
  <c r="BJ47" i="5"/>
  <c r="AX47" i="5"/>
  <c r="AG47" i="5"/>
  <c r="FN47" i="5"/>
  <c r="EU47" i="5"/>
  <c r="BY47" i="5"/>
  <c r="BM47" i="5"/>
  <c r="BA47" i="5"/>
  <c r="AF47" i="5"/>
  <c r="FW47" i="5"/>
  <c r="FN48" i="5"/>
  <c r="EU48" i="5"/>
  <c r="BY48" i="5"/>
  <c r="BM48" i="5"/>
  <c r="BA48" i="5"/>
  <c r="AF48" i="5"/>
  <c r="FQ48" i="5"/>
  <c r="EL48" i="5"/>
  <c r="EC48" i="5"/>
  <c r="DW48" i="5"/>
  <c r="DQ48" i="5"/>
  <c r="DK48" i="5"/>
  <c r="DE48" i="5"/>
  <c r="CY48" i="5"/>
  <c r="CS48" i="5"/>
  <c r="CM48" i="5"/>
  <c r="BP48" i="5"/>
  <c r="BD48" i="5"/>
  <c r="FT48" i="5"/>
  <c r="EO48" i="5"/>
  <c r="BS48" i="5"/>
  <c r="BG48" i="5"/>
  <c r="FW48" i="5"/>
  <c r="ER48" i="5"/>
  <c r="EF48" i="5"/>
  <c r="DZ48" i="5"/>
  <c r="DT48" i="5"/>
  <c r="DN48" i="5"/>
  <c r="DH48" i="5"/>
  <c r="DB48" i="5"/>
  <c r="CV48" i="5"/>
  <c r="CP48" i="5"/>
  <c r="BV48" i="5"/>
  <c r="BJ48" i="5"/>
  <c r="AX48" i="5"/>
  <c r="AG48" i="5"/>
  <c r="FW49" i="5"/>
  <c r="FQ51" i="5"/>
  <c r="EL51" i="5"/>
  <c r="EC51" i="5"/>
  <c r="DW51" i="5"/>
  <c r="DQ51" i="5"/>
  <c r="DK51" i="5"/>
  <c r="DE51" i="5"/>
  <c r="CY51" i="5"/>
  <c r="CS51" i="5"/>
  <c r="CM51" i="5"/>
  <c r="BP51" i="5"/>
  <c r="BD51" i="5"/>
  <c r="FT51" i="5"/>
  <c r="EO51" i="5"/>
  <c r="BS51" i="5"/>
  <c r="BG51" i="5"/>
  <c r="ER51" i="5"/>
  <c r="EF51" i="5"/>
  <c r="DZ51" i="5"/>
  <c r="DT51" i="5"/>
  <c r="DN51" i="5"/>
  <c r="DH51" i="5"/>
  <c r="DB51" i="5"/>
  <c r="CV51" i="5"/>
  <c r="CP51" i="5"/>
  <c r="BV51" i="5"/>
  <c r="BJ51" i="5"/>
  <c r="AX51" i="5"/>
  <c r="AG51" i="5"/>
  <c r="FN51" i="5"/>
  <c r="EU51" i="5"/>
  <c r="BY51" i="5"/>
  <c r="BM51" i="5"/>
  <c r="BA51" i="5"/>
  <c r="AF51" i="5"/>
  <c r="FW51" i="5"/>
  <c r="FN52" i="5"/>
  <c r="EU52" i="5"/>
  <c r="BY52" i="5"/>
  <c r="BM52" i="5"/>
  <c r="BA52" i="5"/>
  <c r="AF52" i="5"/>
  <c r="FQ52" i="5"/>
  <c r="EL52" i="5"/>
  <c r="EC52" i="5"/>
  <c r="DW52" i="5"/>
  <c r="DQ52" i="5"/>
  <c r="DK52" i="5"/>
  <c r="DE52" i="5"/>
  <c r="CY52" i="5"/>
  <c r="CS52" i="5"/>
  <c r="CM52" i="5"/>
  <c r="BP52" i="5"/>
  <c r="BD52" i="5"/>
  <c r="FT52" i="5"/>
  <c r="EO52" i="5"/>
  <c r="BS52" i="5"/>
  <c r="BG52" i="5"/>
  <c r="FW52" i="5"/>
  <c r="ER52" i="5"/>
  <c r="EF52" i="5"/>
  <c r="DZ52" i="5"/>
  <c r="DT52" i="5"/>
  <c r="DN52" i="5"/>
  <c r="DH52" i="5"/>
  <c r="DB52" i="5"/>
  <c r="CV52" i="5"/>
  <c r="CP52" i="5"/>
  <c r="BV52" i="5"/>
  <c r="BJ52" i="5"/>
  <c r="AX52" i="5"/>
  <c r="AG52" i="5"/>
  <c r="FR52" i="5"/>
  <c r="ER54" i="5"/>
  <c r="EF54" i="5"/>
  <c r="DZ54" i="5"/>
  <c r="DT54" i="5"/>
  <c r="DN54" i="5"/>
  <c r="DH54" i="5"/>
  <c r="DB54" i="5"/>
  <c r="CV54" i="5"/>
  <c r="CP54" i="5"/>
  <c r="BV54" i="5"/>
  <c r="BJ54" i="5"/>
  <c r="AX54" i="5"/>
  <c r="AG54" i="5"/>
  <c r="FN54" i="5"/>
  <c r="EU54" i="5"/>
  <c r="BY54" i="5"/>
  <c r="BM54" i="5"/>
  <c r="BA54" i="5"/>
  <c r="AF54" i="5"/>
  <c r="FR54" i="5" s="1"/>
  <c r="FQ54" i="5"/>
  <c r="EL54" i="5"/>
  <c r="EC54" i="5"/>
  <c r="DW54" i="5"/>
  <c r="DQ54" i="5"/>
  <c r="DK54" i="5"/>
  <c r="DE54" i="5"/>
  <c r="CY54" i="5"/>
  <c r="CS54" i="5"/>
  <c r="CM54" i="5"/>
  <c r="BP54" i="5"/>
  <c r="BD54" i="5"/>
  <c r="FT54" i="5"/>
  <c r="EO54" i="5"/>
  <c r="BS54" i="5"/>
  <c r="BG54" i="5"/>
  <c r="ER58" i="5"/>
  <c r="EF58" i="5"/>
  <c r="DZ58" i="5"/>
  <c r="DT58" i="5"/>
  <c r="DN58" i="5"/>
  <c r="DH58" i="5"/>
  <c r="DB58" i="5"/>
  <c r="CV58" i="5"/>
  <c r="CP58" i="5"/>
  <c r="BV58" i="5"/>
  <c r="BJ58" i="5"/>
  <c r="AX58" i="5"/>
  <c r="AG58" i="5"/>
  <c r="FN58" i="5"/>
  <c r="EU58" i="5"/>
  <c r="BY58" i="5"/>
  <c r="BM58" i="5"/>
  <c r="BA58" i="5"/>
  <c r="AF58" i="5"/>
  <c r="FR58" i="5" s="1"/>
  <c r="FQ58" i="5"/>
  <c r="EL58" i="5"/>
  <c r="EC58" i="5"/>
  <c r="DW58" i="5"/>
  <c r="DQ58" i="5"/>
  <c r="DK58" i="5"/>
  <c r="DE58" i="5"/>
  <c r="CY58" i="5"/>
  <c r="CS58" i="5"/>
  <c r="CM58" i="5"/>
  <c r="BP58" i="5"/>
  <c r="BD58" i="5"/>
  <c r="FT58" i="5"/>
  <c r="EO58" i="5"/>
  <c r="BS58" i="5"/>
  <c r="BG58" i="5"/>
  <c r="ER62" i="5"/>
  <c r="EF62" i="5"/>
  <c r="DZ62" i="5"/>
  <c r="DT62" i="5"/>
  <c r="DN62" i="5"/>
  <c r="DH62" i="5"/>
  <c r="DB62" i="5"/>
  <c r="CV62" i="5"/>
  <c r="CP62" i="5"/>
  <c r="BV62" i="5"/>
  <c r="BJ62" i="5"/>
  <c r="AX62" i="5"/>
  <c r="AG62" i="5"/>
  <c r="FN62" i="5"/>
  <c r="EU62" i="5"/>
  <c r="BY62" i="5"/>
  <c r="BM62" i="5"/>
  <c r="BA62" i="5"/>
  <c r="AF62" i="5"/>
  <c r="FQ62" i="5"/>
  <c r="EL62" i="5"/>
  <c r="EC62" i="5"/>
  <c r="DW62" i="5"/>
  <c r="DQ62" i="5"/>
  <c r="DK62" i="5"/>
  <c r="DE62" i="5"/>
  <c r="CY62" i="5"/>
  <c r="CS62" i="5"/>
  <c r="CM62" i="5"/>
  <c r="BP62" i="5"/>
  <c r="BD62" i="5"/>
  <c r="FT62" i="5"/>
  <c r="EO62" i="5"/>
  <c r="BS62" i="5"/>
  <c r="BG62" i="5"/>
  <c r="ER66" i="5"/>
  <c r="EF66" i="5"/>
  <c r="DZ66" i="5"/>
  <c r="DT66" i="5"/>
  <c r="DN66" i="5"/>
  <c r="DH66" i="5"/>
  <c r="DB66" i="5"/>
  <c r="CV66" i="5"/>
  <c r="CP66" i="5"/>
  <c r="BV66" i="5"/>
  <c r="BJ66" i="5"/>
  <c r="AX66" i="5"/>
  <c r="AG66" i="5"/>
  <c r="FN66" i="5"/>
  <c r="EU66" i="5"/>
  <c r="BY66" i="5"/>
  <c r="BM66" i="5"/>
  <c r="BA66" i="5"/>
  <c r="AF66" i="5"/>
  <c r="FQ66" i="5"/>
  <c r="EL66" i="5"/>
  <c r="EC66" i="5"/>
  <c r="DW66" i="5"/>
  <c r="DQ66" i="5"/>
  <c r="DK66" i="5"/>
  <c r="DE66" i="5"/>
  <c r="CY66" i="5"/>
  <c r="CS66" i="5"/>
  <c r="CM66" i="5"/>
  <c r="BP66" i="5"/>
  <c r="BD66" i="5"/>
  <c r="FT66" i="5"/>
  <c r="EO66" i="5"/>
  <c r="BS66" i="5"/>
  <c r="BG66" i="5"/>
  <c r="ER70" i="5"/>
  <c r="EF70" i="5"/>
  <c r="DZ70" i="5"/>
  <c r="DT70" i="5"/>
  <c r="DN70" i="5"/>
  <c r="DH70" i="5"/>
  <c r="DB70" i="5"/>
  <c r="CV70" i="5"/>
  <c r="CP70" i="5"/>
  <c r="BV70" i="5"/>
  <c r="BJ70" i="5"/>
  <c r="AX70" i="5"/>
  <c r="AG70" i="5"/>
  <c r="FN70" i="5"/>
  <c r="EU70" i="5"/>
  <c r="BY70" i="5"/>
  <c r="BM70" i="5"/>
  <c r="BA70" i="5"/>
  <c r="AF70" i="5"/>
  <c r="FR70" i="5" s="1"/>
  <c r="FQ70" i="5"/>
  <c r="EL70" i="5"/>
  <c r="EC70" i="5"/>
  <c r="DW70" i="5"/>
  <c r="DQ70" i="5"/>
  <c r="DK70" i="5"/>
  <c r="DE70" i="5"/>
  <c r="CY70" i="5"/>
  <c r="CS70" i="5"/>
  <c r="CM70" i="5"/>
  <c r="BP70" i="5"/>
  <c r="BD70" i="5"/>
  <c r="FT70" i="5"/>
  <c r="EO70" i="5"/>
  <c r="BS70" i="5"/>
  <c r="BG70" i="5"/>
  <c r="ER74" i="5"/>
  <c r="EF74" i="5"/>
  <c r="DZ74" i="5"/>
  <c r="DT74" i="5"/>
  <c r="DN74" i="5"/>
  <c r="DH74" i="5"/>
  <c r="DB74" i="5"/>
  <c r="CV74" i="5"/>
  <c r="CP74" i="5"/>
  <c r="BV74" i="5"/>
  <c r="BJ74" i="5"/>
  <c r="AX74" i="5"/>
  <c r="AG74" i="5"/>
  <c r="FN74" i="5"/>
  <c r="EU74" i="5"/>
  <c r="BY74" i="5"/>
  <c r="BM74" i="5"/>
  <c r="BA74" i="5"/>
  <c r="AF74" i="5"/>
  <c r="FR74" i="5" s="1"/>
  <c r="FQ74" i="5"/>
  <c r="EL74" i="5"/>
  <c r="EC74" i="5"/>
  <c r="DW74" i="5"/>
  <c r="DQ74" i="5"/>
  <c r="DK74" i="5"/>
  <c r="DE74" i="5"/>
  <c r="CY74" i="5"/>
  <c r="CS74" i="5"/>
  <c r="CM74" i="5"/>
  <c r="BP74" i="5"/>
  <c r="BD74" i="5"/>
  <c r="FT74" i="5"/>
  <c r="EO74" i="5"/>
  <c r="BS74" i="5"/>
  <c r="BG74" i="5"/>
  <c r="ER78" i="5"/>
  <c r="EF78" i="5"/>
  <c r="DZ78" i="5"/>
  <c r="DT78" i="5"/>
  <c r="DN78" i="5"/>
  <c r="DH78" i="5"/>
  <c r="DB78" i="5"/>
  <c r="CV78" i="5"/>
  <c r="CP78" i="5"/>
  <c r="BV78" i="5"/>
  <c r="BJ78" i="5"/>
  <c r="AX78" i="5"/>
  <c r="AG78" i="5"/>
  <c r="FN78" i="5"/>
  <c r="EU78" i="5"/>
  <c r="BY78" i="5"/>
  <c r="BM78" i="5"/>
  <c r="BA78" i="5"/>
  <c r="AF78" i="5"/>
  <c r="FQ78" i="5"/>
  <c r="EL78" i="5"/>
  <c r="EC78" i="5"/>
  <c r="DW78" i="5"/>
  <c r="DQ78" i="5"/>
  <c r="DK78" i="5"/>
  <c r="DE78" i="5"/>
  <c r="CY78" i="5"/>
  <c r="CS78" i="5"/>
  <c r="CM78" i="5"/>
  <c r="BP78" i="5"/>
  <c r="BD78" i="5"/>
  <c r="FT78" i="5"/>
  <c r="EO78" i="5"/>
  <c r="BS78" i="5"/>
  <c r="BG78" i="5"/>
  <c r="ER82" i="5"/>
  <c r="EF82" i="5"/>
  <c r="DZ82" i="5"/>
  <c r="DT82" i="5"/>
  <c r="DN82" i="5"/>
  <c r="DH82" i="5"/>
  <c r="DB82" i="5"/>
  <c r="CV82" i="5"/>
  <c r="CP82" i="5"/>
  <c r="BV82" i="5"/>
  <c r="BJ82" i="5"/>
  <c r="AX82" i="5"/>
  <c r="AG82" i="5"/>
  <c r="FN82" i="5"/>
  <c r="EU82" i="5"/>
  <c r="BY82" i="5"/>
  <c r="BM82" i="5"/>
  <c r="BA82" i="5"/>
  <c r="AF82" i="5"/>
  <c r="FQ82" i="5"/>
  <c r="EL82" i="5"/>
  <c r="EC82" i="5"/>
  <c r="DW82" i="5"/>
  <c r="DQ82" i="5"/>
  <c r="DK82" i="5"/>
  <c r="DE82" i="5"/>
  <c r="CY82" i="5"/>
  <c r="CS82" i="5"/>
  <c r="CM82" i="5"/>
  <c r="BP82" i="5"/>
  <c r="BD82" i="5"/>
  <c r="FT82" i="5"/>
  <c r="EO82" i="5"/>
  <c r="BS82" i="5"/>
  <c r="BG82" i="5"/>
  <c r="ER86" i="5"/>
  <c r="EF86" i="5"/>
  <c r="DZ86" i="5"/>
  <c r="DT86" i="5"/>
  <c r="DN86" i="5"/>
  <c r="DH86" i="5"/>
  <c r="DB86" i="5"/>
  <c r="CV86" i="5"/>
  <c r="CP86" i="5"/>
  <c r="BV86" i="5"/>
  <c r="BJ86" i="5"/>
  <c r="AX86" i="5"/>
  <c r="AG86" i="5"/>
  <c r="FN86" i="5"/>
  <c r="EU86" i="5"/>
  <c r="BY86" i="5"/>
  <c r="BM86" i="5"/>
  <c r="BA86" i="5"/>
  <c r="AF86" i="5"/>
  <c r="FR86" i="5" s="1"/>
  <c r="FQ86" i="5"/>
  <c r="EL86" i="5"/>
  <c r="EC86" i="5"/>
  <c r="DW86" i="5"/>
  <c r="DQ86" i="5"/>
  <c r="DK86" i="5"/>
  <c r="DE86" i="5"/>
  <c r="CY86" i="5"/>
  <c r="CS86" i="5"/>
  <c r="CM86" i="5"/>
  <c r="BP86" i="5"/>
  <c r="BD86" i="5"/>
  <c r="FT86" i="5"/>
  <c r="EO86" i="5"/>
  <c r="BS86" i="5"/>
  <c r="BG86" i="5"/>
  <c r="ER90" i="5"/>
  <c r="EF90" i="5"/>
  <c r="DZ90" i="5"/>
  <c r="DT90" i="5"/>
  <c r="DN90" i="5"/>
  <c r="DH90" i="5"/>
  <c r="DB90" i="5"/>
  <c r="CV90" i="5"/>
  <c r="CP90" i="5"/>
  <c r="BV90" i="5"/>
  <c r="BJ90" i="5"/>
  <c r="AX90" i="5"/>
  <c r="AG90" i="5"/>
  <c r="FN90" i="5"/>
  <c r="EU90" i="5"/>
  <c r="BY90" i="5"/>
  <c r="BM90" i="5"/>
  <c r="BA90" i="5"/>
  <c r="AF90" i="5"/>
  <c r="FR90" i="5" s="1"/>
  <c r="FQ90" i="5"/>
  <c r="EL90" i="5"/>
  <c r="EC90" i="5"/>
  <c r="DW90" i="5"/>
  <c r="DQ90" i="5"/>
  <c r="DK90" i="5"/>
  <c r="DE90" i="5"/>
  <c r="CY90" i="5"/>
  <c r="CS90" i="5"/>
  <c r="CM90" i="5"/>
  <c r="BP90" i="5"/>
  <c r="BD90" i="5"/>
  <c r="FT90" i="5"/>
  <c r="EO90" i="5"/>
  <c r="BS90" i="5"/>
  <c r="BG90" i="5"/>
  <c r="AG20" i="5"/>
  <c r="AX20" i="5"/>
  <c r="BJ20" i="5"/>
  <c r="BV20" i="5"/>
  <c r="CP20" i="5"/>
  <c r="CV20" i="5"/>
  <c r="DB20" i="5"/>
  <c r="DH20" i="5"/>
  <c r="DN20" i="5"/>
  <c r="DT20" i="5"/>
  <c r="DZ20" i="5"/>
  <c r="EF20" i="5"/>
  <c r="AG24" i="5"/>
  <c r="AX24" i="5"/>
  <c r="BJ24" i="5"/>
  <c r="BV24" i="5"/>
  <c r="CP24" i="5"/>
  <c r="CV24" i="5"/>
  <c r="DB24" i="5"/>
  <c r="DH24" i="5"/>
  <c r="DN24" i="5"/>
  <c r="DT24" i="5"/>
  <c r="DZ24" i="5"/>
  <c r="EF24" i="5"/>
  <c r="BA25" i="5"/>
  <c r="BY25" i="5"/>
  <c r="FN25" i="5"/>
  <c r="BB26" i="5"/>
  <c r="BJ26" i="5"/>
  <c r="BZ26" i="5"/>
  <c r="CV26" i="5"/>
  <c r="DH26" i="5"/>
  <c r="DT26" i="5"/>
  <c r="EF26" i="5"/>
  <c r="ER26" i="5"/>
  <c r="FN26" i="5"/>
  <c r="BG27" i="5"/>
  <c r="EO27" i="5"/>
  <c r="AL28" i="5"/>
  <c r="BD28" i="5"/>
  <c r="CM28" i="5"/>
  <c r="CY28" i="5"/>
  <c r="DK28" i="5"/>
  <c r="DW28" i="5"/>
  <c r="EL28" i="5"/>
  <c r="FQ28" i="5"/>
  <c r="FW28" i="5"/>
  <c r="FW29" i="5"/>
  <c r="AM31" i="5"/>
  <c r="AL31" i="5"/>
  <c r="BD33" i="5"/>
  <c r="CY33" i="5"/>
  <c r="DW33" i="5"/>
  <c r="AE34" i="5"/>
  <c r="FN35" i="5"/>
  <c r="EU35" i="5"/>
  <c r="BY35" i="5"/>
  <c r="BM35" i="5"/>
  <c r="BA35" i="5"/>
  <c r="AF35" i="5"/>
  <c r="FQ35" i="5"/>
  <c r="EL35" i="5"/>
  <c r="EC35" i="5"/>
  <c r="DW35" i="5"/>
  <c r="DQ35" i="5"/>
  <c r="DK35" i="5"/>
  <c r="DE35" i="5"/>
  <c r="CY35" i="5"/>
  <c r="CS35" i="5"/>
  <c r="CM35" i="5"/>
  <c r="BP35" i="5"/>
  <c r="BD35" i="5"/>
  <c r="FT35" i="5"/>
  <c r="EO35" i="5"/>
  <c r="BS35" i="5"/>
  <c r="BG35" i="5"/>
  <c r="AX35" i="5"/>
  <c r="CP35" i="5"/>
  <c r="DN35" i="5"/>
  <c r="EN35" i="5"/>
  <c r="FW35" i="5"/>
  <c r="AM36" i="5"/>
  <c r="AL36" i="5"/>
  <c r="FW36" i="5"/>
  <c r="CM37" i="5"/>
  <c r="DK37" i="5"/>
  <c r="FW37" i="5"/>
  <c r="FR53" i="5"/>
  <c r="FW54" i="5"/>
  <c r="FQ56" i="5"/>
  <c r="EL56" i="5"/>
  <c r="EC56" i="5"/>
  <c r="DW56" i="5"/>
  <c r="DQ56" i="5"/>
  <c r="DK56" i="5"/>
  <c r="DE56" i="5"/>
  <c r="CY56" i="5"/>
  <c r="CS56" i="5"/>
  <c r="CM56" i="5"/>
  <c r="BP56" i="5"/>
  <c r="BD56" i="5"/>
  <c r="FT56" i="5"/>
  <c r="EO56" i="5"/>
  <c r="BS56" i="5"/>
  <c r="BG56" i="5"/>
  <c r="ER56" i="5"/>
  <c r="EF56" i="5"/>
  <c r="DZ56" i="5"/>
  <c r="DT56" i="5"/>
  <c r="DN56" i="5"/>
  <c r="DH56" i="5"/>
  <c r="DB56" i="5"/>
  <c r="CV56" i="5"/>
  <c r="CP56" i="5"/>
  <c r="BV56" i="5"/>
  <c r="BJ56" i="5"/>
  <c r="AX56" i="5"/>
  <c r="AG56" i="5"/>
  <c r="FN56" i="5"/>
  <c r="EU56" i="5"/>
  <c r="BY56" i="5"/>
  <c r="BM56" i="5"/>
  <c r="BA56" i="5"/>
  <c r="AF56" i="5"/>
  <c r="FW56" i="5"/>
  <c r="FN57" i="5"/>
  <c r="EU57" i="5"/>
  <c r="BY57" i="5"/>
  <c r="BM57" i="5"/>
  <c r="BA57" i="5"/>
  <c r="AF57" i="5"/>
  <c r="FQ57" i="5"/>
  <c r="EL57" i="5"/>
  <c r="EC57" i="5"/>
  <c r="DW57" i="5"/>
  <c r="DQ57" i="5"/>
  <c r="DK57" i="5"/>
  <c r="DE57" i="5"/>
  <c r="CY57" i="5"/>
  <c r="CS57" i="5"/>
  <c r="CM57" i="5"/>
  <c r="BP57" i="5"/>
  <c r="BD57" i="5"/>
  <c r="FT57" i="5"/>
  <c r="EO57" i="5"/>
  <c r="BS57" i="5"/>
  <c r="BG57" i="5"/>
  <c r="FW57" i="5"/>
  <c r="ER57" i="5"/>
  <c r="EF57" i="5"/>
  <c r="DZ57" i="5"/>
  <c r="DT57" i="5"/>
  <c r="DN57" i="5"/>
  <c r="DH57" i="5"/>
  <c r="DB57" i="5"/>
  <c r="CV57" i="5"/>
  <c r="CP57" i="5"/>
  <c r="BV57" i="5"/>
  <c r="BJ57" i="5"/>
  <c r="AX57" i="5"/>
  <c r="AG57" i="5"/>
  <c r="FR57" i="5"/>
  <c r="FW58" i="5"/>
  <c r="FQ60" i="5"/>
  <c r="EL60" i="5"/>
  <c r="EC60" i="5"/>
  <c r="DW60" i="5"/>
  <c r="DQ60" i="5"/>
  <c r="DK60" i="5"/>
  <c r="DE60" i="5"/>
  <c r="CY60" i="5"/>
  <c r="CS60" i="5"/>
  <c r="CM60" i="5"/>
  <c r="BP60" i="5"/>
  <c r="BD60" i="5"/>
  <c r="FT60" i="5"/>
  <c r="EO60" i="5"/>
  <c r="BS60" i="5"/>
  <c r="BG60" i="5"/>
  <c r="ER60" i="5"/>
  <c r="EF60" i="5"/>
  <c r="DZ60" i="5"/>
  <c r="DT60" i="5"/>
  <c r="DN60" i="5"/>
  <c r="DH60" i="5"/>
  <c r="DB60" i="5"/>
  <c r="CV60" i="5"/>
  <c r="CP60" i="5"/>
  <c r="BV60" i="5"/>
  <c r="BJ60" i="5"/>
  <c r="AX60" i="5"/>
  <c r="AG60" i="5"/>
  <c r="FN60" i="5"/>
  <c r="EU60" i="5"/>
  <c r="BY60" i="5"/>
  <c r="BM60" i="5"/>
  <c r="BA60" i="5"/>
  <c r="AF60" i="5"/>
  <c r="FW60" i="5"/>
  <c r="FN61" i="5"/>
  <c r="EU61" i="5"/>
  <c r="BY61" i="5"/>
  <c r="BM61" i="5"/>
  <c r="BA61" i="5"/>
  <c r="AF61" i="5"/>
  <c r="FQ61" i="5"/>
  <c r="EL61" i="5"/>
  <c r="EC61" i="5"/>
  <c r="DW61" i="5"/>
  <c r="DQ61" i="5"/>
  <c r="DK61" i="5"/>
  <c r="DE61" i="5"/>
  <c r="CY61" i="5"/>
  <c r="CS61" i="5"/>
  <c r="CM61" i="5"/>
  <c r="BP61" i="5"/>
  <c r="BD61" i="5"/>
  <c r="FT61" i="5"/>
  <c r="EO61" i="5"/>
  <c r="BS61" i="5"/>
  <c r="BG61" i="5"/>
  <c r="FW61" i="5"/>
  <c r="ER61" i="5"/>
  <c r="EF61" i="5"/>
  <c r="DZ61" i="5"/>
  <c r="DT61" i="5"/>
  <c r="DN61" i="5"/>
  <c r="DH61" i="5"/>
  <c r="DB61" i="5"/>
  <c r="CV61" i="5"/>
  <c r="CP61" i="5"/>
  <c r="BV61" i="5"/>
  <c r="BJ61" i="5"/>
  <c r="AX61" i="5"/>
  <c r="AG61" i="5"/>
  <c r="FW62" i="5"/>
  <c r="FQ64" i="5"/>
  <c r="EL64" i="5"/>
  <c r="EC64" i="5"/>
  <c r="DW64" i="5"/>
  <c r="DQ64" i="5"/>
  <c r="DK64" i="5"/>
  <c r="DE64" i="5"/>
  <c r="CY64" i="5"/>
  <c r="CS64" i="5"/>
  <c r="CM64" i="5"/>
  <c r="BP64" i="5"/>
  <c r="BD64" i="5"/>
  <c r="FT64" i="5"/>
  <c r="EO64" i="5"/>
  <c r="BS64" i="5"/>
  <c r="BG64" i="5"/>
  <c r="ER64" i="5"/>
  <c r="EF64" i="5"/>
  <c r="DZ64" i="5"/>
  <c r="DT64" i="5"/>
  <c r="DN64" i="5"/>
  <c r="DH64" i="5"/>
  <c r="DB64" i="5"/>
  <c r="CV64" i="5"/>
  <c r="CP64" i="5"/>
  <c r="BV64" i="5"/>
  <c r="BJ64" i="5"/>
  <c r="AX64" i="5"/>
  <c r="AG64" i="5"/>
  <c r="FN64" i="5"/>
  <c r="EU64" i="5"/>
  <c r="BY64" i="5"/>
  <c r="BM64" i="5"/>
  <c r="BA64" i="5"/>
  <c r="AF64" i="5"/>
  <c r="FW64" i="5"/>
  <c r="FN65" i="5"/>
  <c r="EU65" i="5"/>
  <c r="BY65" i="5"/>
  <c r="BM65" i="5"/>
  <c r="BA65" i="5"/>
  <c r="AF65" i="5"/>
  <c r="FQ65" i="5"/>
  <c r="EL65" i="5"/>
  <c r="EC65" i="5"/>
  <c r="DW65" i="5"/>
  <c r="DQ65" i="5"/>
  <c r="DK65" i="5"/>
  <c r="DE65" i="5"/>
  <c r="CY65" i="5"/>
  <c r="CS65" i="5"/>
  <c r="CM65" i="5"/>
  <c r="BP65" i="5"/>
  <c r="BD65" i="5"/>
  <c r="FT65" i="5"/>
  <c r="EO65" i="5"/>
  <c r="BS65" i="5"/>
  <c r="BG65" i="5"/>
  <c r="FW65" i="5"/>
  <c r="ER65" i="5"/>
  <c r="EF65" i="5"/>
  <c r="DZ65" i="5"/>
  <c r="DT65" i="5"/>
  <c r="DN65" i="5"/>
  <c r="DH65" i="5"/>
  <c r="DB65" i="5"/>
  <c r="CV65" i="5"/>
  <c r="CP65" i="5"/>
  <c r="BV65" i="5"/>
  <c r="BJ65" i="5"/>
  <c r="AX65" i="5"/>
  <c r="AG65" i="5"/>
  <c r="FR65" i="5"/>
  <c r="FW66" i="5"/>
  <c r="FQ68" i="5"/>
  <c r="EL68" i="5"/>
  <c r="EC68" i="5"/>
  <c r="DW68" i="5"/>
  <c r="DQ68" i="5"/>
  <c r="DK68" i="5"/>
  <c r="DE68" i="5"/>
  <c r="CY68" i="5"/>
  <c r="CS68" i="5"/>
  <c r="CM68" i="5"/>
  <c r="BP68" i="5"/>
  <c r="BD68" i="5"/>
  <c r="FT68" i="5"/>
  <c r="EO68" i="5"/>
  <c r="BS68" i="5"/>
  <c r="BG68" i="5"/>
  <c r="ER68" i="5"/>
  <c r="EF68" i="5"/>
  <c r="DZ68" i="5"/>
  <c r="DT68" i="5"/>
  <c r="DN68" i="5"/>
  <c r="DH68" i="5"/>
  <c r="DB68" i="5"/>
  <c r="CV68" i="5"/>
  <c r="CP68" i="5"/>
  <c r="BV68" i="5"/>
  <c r="BJ68" i="5"/>
  <c r="AX68" i="5"/>
  <c r="AG68" i="5"/>
  <c r="FN68" i="5"/>
  <c r="EU68" i="5"/>
  <c r="BY68" i="5"/>
  <c r="BM68" i="5"/>
  <c r="BA68" i="5"/>
  <c r="AF68" i="5"/>
  <c r="FW68" i="5"/>
  <c r="FN69" i="5"/>
  <c r="EU69" i="5"/>
  <c r="BY69" i="5"/>
  <c r="BM69" i="5"/>
  <c r="BA69" i="5"/>
  <c r="AF69" i="5"/>
  <c r="FQ69" i="5"/>
  <c r="EL69" i="5"/>
  <c r="EC69" i="5"/>
  <c r="DW69" i="5"/>
  <c r="DQ69" i="5"/>
  <c r="DK69" i="5"/>
  <c r="DE69" i="5"/>
  <c r="CY69" i="5"/>
  <c r="CS69" i="5"/>
  <c r="CM69" i="5"/>
  <c r="BP69" i="5"/>
  <c r="BD69" i="5"/>
  <c r="FT69" i="5"/>
  <c r="EO69" i="5"/>
  <c r="BS69" i="5"/>
  <c r="BG69" i="5"/>
  <c r="FW69" i="5"/>
  <c r="ER69" i="5"/>
  <c r="EF69" i="5"/>
  <c r="DZ69" i="5"/>
  <c r="DT69" i="5"/>
  <c r="DN69" i="5"/>
  <c r="DH69" i="5"/>
  <c r="DB69" i="5"/>
  <c r="CV69" i="5"/>
  <c r="CP69" i="5"/>
  <c r="BV69" i="5"/>
  <c r="BJ69" i="5"/>
  <c r="AX69" i="5"/>
  <c r="AG69" i="5"/>
  <c r="FW70" i="5"/>
  <c r="FQ72" i="5"/>
  <c r="EL72" i="5"/>
  <c r="EC72" i="5"/>
  <c r="DW72" i="5"/>
  <c r="DQ72" i="5"/>
  <c r="DK72" i="5"/>
  <c r="DE72" i="5"/>
  <c r="CY72" i="5"/>
  <c r="CS72" i="5"/>
  <c r="CM72" i="5"/>
  <c r="BP72" i="5"/>
  <c r="BD72" i="5"/>
  <c r="FT72" i="5"/>
  <c r="EO72" i="5"/>
  <c r="BS72" i="5"/>
  <c r="BG72" i="5"/>
  <c r="ER72" i="5"/>
  <c r="EF72" i="5"/>
  <c r="DZ72" i="5"/>
  <c r="DT72" i="5"/>
  <c r="DN72" i="5"/>
  <c r="DH72" i="5"/>
  <c r="DB72" i="5"/>
  <c r="CV72" i="5"/>
  <c r="CP72" i="5"/>
  <c r="BV72" i="5"/>
  <c r="BJ72" i="5"/>
  <c r="AX72" i="5"/>
  <c r="AG72" i="5"/>
  <c r="FN72" i="5"/>
  <c r="EU72" i="5"/>
  <c r="BY72" i="5"/>
  <c r="BM72" i="5"/>
  <c r="BA72" i="5"/>
  <c r="AF72" i="5"/>
  <c r="FW72" i="5"/>
  <c r="FN73" i="5"/>
  <c r="EU73" i="5"/>
  <c r="BY73" i="5"/>
  <c r="BM73" i="5"/>
  <c r="BA73" i="5"/>
  <c r="AF73" i="5"/>
  <c r="FQ73" i="5"/>
  <c r="EL73" i="5"/>
  <c r="EC73" i="5"/>
  <c r="DW73" i="5"/>
  <c r="DQ73" i="5"/>
  <c r="DK73" i="5"/>
  <c r="DE73" i="5"/>
  <c r="CY73" i="5"/>
  <c r="CS73" i="5"/>
  <c r="CM73" i="5"/>
  <c r="BP73" i="5"/>
  <c r="BD73" i="5"/>
  <c r="FT73" i="5"/>
  <c r="EO73" i="5"/>
  <c r="BS73" i="5"/>
  <c r="BG73" i="5"/>
  <c r="FW73" i="5"/>
  <c r="ER73" i="5"/>
  <c r="EF73" i="5"/>
  <c r="DZ73" i="5"/>
  <c r="DT73" i="5"/>
  <c r="DN73" i="5"/>
  <c r="DH73" i="5"/>
  <c r="DB73" i="5"/>
  <c r="CV73" i="5"/>
  <c r="CP73" i="5"/>
  <c r="BV73" i="5"/>
  <c r="BJ73" i="5"/>
  <c r="AX73" i="5"/>
  <c r="AG73" i="5"/>
  <c r="FW74" i="5"/>
  <c r="FQ76" i="5"/>
  <c r="EL76" i="5"/>
  <c r="EC76" i="5"/>
  <c r="DW76" i="5"/>
  <c r="DQ76" i="5"/>
  <c r="DK76" i="5"/>
  <c r="DE76" i="5"/>
  <c r="CY76" i="5"/>
  <c r="CS76" i="5"/>
  <c r="CM76" i="5"/>
  <c r="BP76" i="5"/>
  <c r="BD76" i="5"/>
  <c r="FT76" i="5"/>
  <c r="EO76" i="5"/>
  <c r="BS76" i="5"/>
  <c r="BG76" i="5"/>
  <c r="ER76" i="5"/>
  <c r="EF76" i="5"/>
  <c r="DZ76" i="5"/>
  <c r="DT76" i="5"/>
  <c r="DN76" i="5"/>
  <c r="DH76" i="5"/>
  <c r="DB76" i="5"/>
  <c r="CV76" i="5"/>
  <c r="CP76" i="5"/>
  <c r="BV76" i="5"/>
  <c r="BJ76" i="5"/>
  <c r="AX76" i="5"/>
  <c r="AG76" i="5"/>
  <c r="FN76" i="5"/>
  <c r="EU76" i="5"/>
  <c r="BY76" i="5"/>
  <c r="BM76" i="5"/>
  <c r="BA76" i="5"/>
  <c r="AF76" i="5"/>
  <c r="FW76" i="5"/>
  <c r="FN77" i="5"/>
  <c r="EU77" i="5"/>
  <c r="BY77" i="5"/>
  <c r="BM77" i="5"/>
  <c r="BA77" i="5"/>
  <c r="AF77" i="5"/>
  <c r="FQ77" i="5"/>
  <c r="EL77" i="5"/>
  <c r="EC77" i="5"/>
  <c r="DW77" i="5"/>
  <c r="DQ77" i="5"/>
  <c r="DK77" i="5"/>
  <c r="DE77" i="5"/>
  <c r="CY77" i="5"/>
  <c r="CS77" i="5"/>
  <c r="CM77" i="5"/>
  <c r="BP77" i="5"/>
  <c r="BD77" i="5"/>
  <c r="FT77" i="5"/>
  <c r="EO77" i="5"/>
  <c r="BS77" i="5"/>
  <c r="BG77" i="5"/>
  <c r="FW77" i="5"/>
  <c r="ER77" i="5"/>
  <c r="EF77" i="5"/>
  <c r="DZ77" i="5"/>
  <c r="DT77" i="5"/>
  <c r="DN77" i="5"/>
  <c r="DH77" i="5"/>
  <c r="DB77" i="5"/>
  <c r="CV77" i="5"/>
  <c r="CP77" i="5"/>
  <c r="BV77" i="5"/>
  <c r="BJ77" i="5"/>
  <c r="AX77" i="5"/>
  <c r="AG77" i="5"/>
  <c r="FW78" i="5"/>
  <c r="FQ80" i="5"/>
  <c r="EL80" i="5"/>
  <c r="EC80" i="5"/>
  <c r="DW80" i="5"/>
  <c r="DQ80" i="5"/>
  <c r="DK80" i="5"/>
  <c r="DE80" i="5"/>
  <c r="CY80" i="5"/>
  <c r="CS80" i="5"/>
  <c r="CM80" i="5"/>
  <c r="BP80" i="5"/>
  <c r="BD80" i="5"/>
  <c r="FT80" i="5"/>
  <c r="EO80" i="5"/>
  <c r="BS80" i="5"/>
  <c r="BG80" i="5"/>
  <c r="ER80" i="5"/>
  <c r="EF80" i="5"/>
  <c r="DZ80" i="5"/>
  <c r="DT80" i="5"/>
  <c r="DN80" i="5"/>
  <c r="DH80" i="5"/>
  <c r="DB80" i="5"/>
  <c r="CV80" i="5"/>
  <c r="CP80" i="5"/>
  <c r="BV80" i="5"/>
  <c r="BJ80" i="5"/>
  <c r="AX80" i="5"/>
  <c r="AG80" i="5"/>
  <c r="FN80" i="5"/>
  <c r="EU80" i="5"/>
  <c r="BY80" i="5"/>
  <c r="BM80" i="5"/>
  <c r="BA80" i="5"/>
  <c r="AF80" i="5"/>
  <c r="FW80" i="5"/>
  <c r="FN81" i="5"/>
  <c r="EU81" i="5"/>
  <c r="BY81" i="5"/>
  <c r="BM81" i="5"/>
  <c r="BA81" i="5"/>
  <c r="AF81" i="5"/>
  <c r="FQ81" i="5"/>
  <c r="EL81" i="5"/>
  <c r="EC81" i="5"/>
  <c r="DW81" i="5"/>
  <c r="DQ81" i="5"/>
  <c r="DK81" i="5"/>
  <c r="DE81" i="5"/>
  <c r="CY81" i="5"/>
  <c r="CS81" i="5"/>
  <c r="CM81" i="5"/>
  <c r="BP81" i="5"/>
  <c r="BD81" i="5"/>
  <c r="FT81" i="5"/>
  <c r="EO81" i="5"/>
  <c r="BS81" i="5"/>
  <c r="BG81" i="5"/>
  <c r="FW81" i="5"/>
  <c r="ER81" i="5"/>
  <c r="EF81" i="5"/>
  <c r="DZ81" i="5"/>
  <c r="DT81" i="5"/>
  <c r="DN81" i="5"/>
  <c r="DH81" i="5"/>
  <c r="DB81" i="5"/>
  <c r="CV81" i="5"/>
  <c r="CP81" i="5"/>
  <c r="BV81" i="5"/>
  <c r="BJ81" i="5"/>
  <c r="AX81" i="5"/>
  <c r="AG81" i="5"/>
  <c r="FR81" i="5"/>
  <c r="FW82" i="5"/>
  <c r="FQ84" i="5"/>
  <c r="EL84" i="5"/>
  <c r="EC84" i="5"/>
  <c r="DW84" i="5"/>
  <c r="DQ84" i="5"/>
  <c r="DK84" i="5"/>
  <c r="DE84" i="5"/>
  <c r="CY84" i="5"/>
  <c r="CS84" i="5"/>
  <c r="CM84" i="5"/>
  <c r="BP84" i="5"/>
  <c r="BD84" i="5"/>
  <c r="FT84" i="5"/>
  <c r="EO84" i="5"/>
  <c r="BS84" i="5"/>
  <c r="BG84" i="5"/>
  <c r="ER84" i="5"/>
  <c r="EF84" i="5"/>
  <c r="DZ84" i="5"/>
  <c r="DT84" i="5"/>
  <c r="DN84" i="5"/>
  <c r="DH84" i="5"/>
  <c r="DB84" i="5"/>
  <c r="CV84" i="5"/>
  <c r="CP84" i="5"/>
  <c r="BV84" i="5"/>
  <c r="BJ84" i="5"/>
  <c r="AX84" i="5"/>
  <c r="AG84" i="5"/>
  <c r="FN84" i="5"/>
  <c r="EU84" i="5"/>
  <c r="BY84" i="5"/>
  <c r="BM84" i="5"/>
  <c r="BA84" i="5"/>
  <c r="AF84" i="5"/>
  <c r="FW84" i="5"/>
  <c r="FN85" i="5"/>
  <c r="EU85" i="5"/>
  <c r="BY85" i="5"/>
  <c r="BM85" i="5"/>
  <c r="BA85" i="5"/>
  <c r="AF85" i="5"/>
  <c r="FQ85" i="5"/>
  <c r="EL85" i="5"/>
  <c r="EC85" i="5"/>
  <c r="DW85" i="5"/>
  <c r="DQ85" i="5"/>
  <c r="DK85" i="5"/>
  <c r="DE85" i="5"/>
  <c r="CY85" i="5"/>
  <c r="CS85" i="5"/>
  <c r="CM85" i="5"/>
  <c r="BP85" i="5"/>
  <c r="BD85" i="5"/>
  <c r="FT85" i="5"/>
  <c r="EO85" i="5"/>
  <c r="BS85" i="5"/>
  <c r="BG85" i="5"/>
  <c r="FW85" i="5"/>
  <c r="ER85" i="5"/>
  <c r="EF85" i="5"/>
  <c r="DZ85" i="5"/>
  <c r="DT85" i="5"/>
  <c r="DN85" i="5"/>
  <c r="DH85" i="5"/>
  <c r="DB85" i="5"/>
  <c r="CV85" i="5"/>
  <c r="CP85" i="5"/>
  <c r="BV85" i="5"/>
  <c r="BJ85" i="5"/>
  <c r="AX85" i="5"/>
  <c r="AG85" i="5"/>
  <c r="FW86" i="5"/>
  <c r="FQ88" i="5"/>
  <c r="EL88" i="5"/>
  <c r="EC88" i="5"/>
  <c r="DW88" i="5"/>
  <c r="DQ88" i="5"/>
  <c r="DK88" i="5"/>
  <c r="DE88" i="5"/>
  <c r="CY88" i="5"/>
  <c r="CS88" i="5"/>
  <c r="CM88" i="5"/>
  <c r="BP88" i="5"/>
  <c r="BD88" i="5"/>
  <c r="FT88" i="5"/>
  <c r="EO88" i="5"/>
  <c r="BS88" i="5"/>
  <c r="BG88" i="5"/>
  <c r="ER88" i="5"/>
  <c r="EF88" i="5"/>
  <c r="DZ88" i="5"/>
  <c r="DT88" i="5"/>
  <c r="DN88" i="5"/>
  <c r="DH88" i="5"/>
  <c r="DB88" i="5"/>
  <c r="CV88" i="5"/>
  <c r="CP88" i="5"/>
  <c r="BV88" i="5"/>
  <c r="BJ88" i="5"/>
  <c r="AX88" i="5"/>
  <c r="AG88" i="5"/>
  <c r="FN88" i="5"/>
  <c r="EU88" i="5"/>
  <c r="BY88" i="5"/>
  <c r="BM88" i="5"/>
  <c r="BA88" i="5"/>
  <c r="AF88" i="5"/>
  <c r="FW88" i="5"/>
  <c r="FN89" i="5"/>
  <c r="EU89" i="5"/>
  <c r="BY89" i="5"/>
  <c r="BM89" i="5"/>
  <c r="BA89" i="5"/>
  <c r="AF89" i="5"/>
  <c r="FQ89" i="5"/>
  <c r="EL89" i="5"/>
  <c r="EC89" i="5"/>
  <c r="DW89" i="5"/>
  <c r="DQ89" i="5"/>
  <c r="DK89" i="5"/>
  <c r="DE89" i="5"/>
  <c r="CY89" i="5"/>
  <c r="CS89" i="5"/>
  <c r="CM89" i="5"/>
  <c r="BP89" i="5"/>
  <c r="BD89" i="5"/>
  <c r="FT89" i="5"/>
  <c r="EO89" i="5"/>
  <c r="BS89" i="5"/>
  <c r="BG89" i="5"/>
  <c r="FW89" i="5"/>
  <c r="ER89" i="5"/>
  <c r="EF89" i="5"/>
  <c r="DZ89" i="5"/>
  <c r="DT89" i="5"/>
  <c r="DN89" i="5"/>
  <c r="DH89" i="5"/>
  <c r="DB89" i="5"/>
  <c r="CV89" i="5"/>
  <c r="CP89" i="5"/>
  <c r="BV89" i="5"/>
  <c r="BJ89" i="5"/>
  <c r="AX89" i="5"/>
  <c r="AG89" i="5"/>
  <c r="FW90" i="5"/>
  <c r="BD41" i="5"/>
  <c r="BP41" i="5"/>
  <c r="CM41" i="5"/>
  <c r="CS41" i="5"/>
  <c r="CY41" i="5"/>
  <c r="DE41" i="5"/>
  <c r="DK41" i="5"/>
  <c r="DQ41" i="5"/>
  <c r="DW41" i="5"/>
  <c r="EC41" i="5"/>
  <c r="EL41" i="5"/>
  <c r="FQ41" i="5"/>
  <c r="BA45" i="5"/>
  <c r="BM45" i="5"/>
  <c r="BY45" i="5"/>
  <c r="EO45" i="5"/>
  <c r="FT45" i="5"/>
  <c r="BD46" i="5"/>
  <c r="BP46" i="5"/>
  <c r="CM46" i="5"/>
  <c r="CS46" i="5"/>
  <c r="CY46" i="5"/>
  <c r="DE46" i="5"/>
  <c r="DK46" i="5"/>
  <c r="DQ46" i="5"/>
  <c r="DW46" i="5"/>
  <c r="EC46" i="5"/>
  <c r="EL46" i="5"/>
  <c r="FQ46" i="5"/>
  <c r="BD50" i="5"/>
  <c r="BP50" i="5"/>
  <c r="CM50" i="5"/>
  <c r="CS50" i="5"/>
  <c r="CY50" i="5"/>
  <c r="DE50" i="5"/>
  <c r="DK50" i="5"/>
  <c r="DQ50" i="5"/>
  <c r="DW50" i="5"/>
  <c r="EC50" i="5"/>
  <c r="EL50" i="5"/>
  <c r="FQ50" i="5"/>
  <c r="BD55" i="5"/>
  <c r="BP55" i="5"/>
  <c r="CM55" i="5"/>
  <c r="CS55" i="5"/>
  <c r="CY55" i="5"/>
  <c r="DE55" i="5"/>
  <c r="DK55" i="5"/>
  <c r="DQ55" i="5"/>
  <c r="DW55" i="5"/>
  <c r="EC55" i="5"/>
  <c r="EL55" i="5"/>
  <c r="FQ55" i="5"/>
  <c r="BD59" i="5"/>
  <c r="BP59" i="5"/>
  <c r="CM59" i="5"/>
  <c r="CS59" i="5"/>
  <c r="CY59" i="5"/>
  <c r="DE59" i="5"/>
  <c r="DK59" i="5"/>
  <c r="DQ59" i="5"/>
  <c r="DW59" i="5"/>
  <c r="EC59" i="5"/>
  <c r="EL59" i="5"/>
  <c r="FQ59" i="5"/>
  <c r="BD63" i="5"/>
  <c r="BP63" i="5"/>
  <c r="CM63" i="5"/>
  <c r="CS63" i="5"/>
  <c r="CY63" i="5"/>
  <c r="DE63" i="5"/>
  <c r="DK63" i="5"/>
  <c r="DQ63" i="5"/>
  <c r="DW63" i="5"/>
  <c r="EC63" i="5"/>
  <c r="EL63" i="5"/>
  <c r="FQ63" i="5"/>
  <c r="BD67" i="5"/>
  <c r="BP67" i="5"/>
  <c r="CM67" i="5"/>
  <c r="CS67" i="5"/>
  <c r="CY67" i="5"/>
  <c r="DE67" i="5"/>
  <c r="DK67" i="5"/>
  <c r="DQ67" i="5"/>
  <c r="DW67" i="5"/>
  <c r="EC67" i="5"/>
  <c r="EL67" i="5"/>
  <c r="FQ67" i="5"/>
  <c r="BD71" i="5"/>
  <c r="BP71" i="5"/>
  <c r="CM71" i="5"/>
  <c r="CS71" i="5"/>
  <c r="CY71" i="5"/>
  <c r="DE71" i="5"/>
  <c r="DK71" i="5"/>
  <c r="DQ71" i="5"/>
  <c r="DW71" i="5"/>
  <c r="EC71" i="5"/>
  <c r="EL71" i="5"/>
  <c r="FQ71" i="5"/>
  <c r="BD75" i="5"/>
  <c r="BP75" i="5"/>
  <c r="CM75" i="5"/>
  <c r="CS75" i="5"/>
  <c r="CY75" i="5"/>
  <c r="DE75" i="5"/>
  <c r="DK75" i="5"/>
  <c r="DQ75" i="5"/>
  <c r="DW75" i="5"/>
  <c r="EC75" i="5"/>
  <c r="EL75" i="5"/>
  <c r="FQ75" i="5"/>
  <c r="BD79" i="5"/>
  <c r="BP79" i="5"/>
  <c r="CM79" i="5"/>
  <c r="CS79" i="5"/>
  <c r="CY79" i="5"/>
  <c r="DE79" i="5"/>
  <c r="DK79" i="5"/>
  <c r="DQ79" i="5"/>
  <c r="DW79" i="5"/>
  <c r="EC79" i="5"/>
  <c r="EL79" i="5"/>
  <c r="FQ79" i="5"/>
  <c r="BD83" i="5"/>
  <c r="BP83" i="5"/>
  <c r="CM83" i="5"/>
  <c r="CS83" i="5"/>
  <c r="CY83" i="5"/>
  <c r="DE83" i="5"/>
  <c r="DK83" i="5"/>
  <c r="DQ83" i="5"/>
  <c r="DW83" i="5"/>
  <c r="EC83" i="5"/>
  <c r="EL83" i="5"/>
  <c r="FQ83" i="5"/>
  <c r="BD87" i="5"/>
  <c r="BP87" i="5"/>
  <c r="CM87" i="5"/>
  <c r="CS87" i="5"/>
  <c r="CY87" i="5"/>
  <c r="DE87" i="5"/>
  <c r="DK87" i="5"/>
  <c r="DQ87" i="5"/>
  <c r="DW87" i="5"/>
  <c r="EC87" i="5"/>
  <c r="EL87" i="5"/>
  <c r="FQ87" i="5"/>
  <c r="BD91" i="5"/>
  <c r="BP91" i="5"/>
  <c r="CM91" i="5"/>
  <c r="CS91" i="5"/>
  <c r="CY91" i="5"/>
  <c r="DE91" i="5"/>
  <c r="DK91" i="5"/>
  <c r="DQ91" i="5"/>
  <c r="DW91" i="5"/>
  <c r="EC91" i="5"/>
  <c r="EL91" i="5"/>
  <c r="EU91" i="5"/>
  <c r="AM92" i="5"/>
  <c r="AL92" i="5"/>
  <c r="FW93" i="5"/>
  <c r="ER93" i="5"/>
  <c r="EF93" i="5"/>
  <c r="DZ93" i="5"/>
  <c r="DT93" i="5"/>
  <c r="DN93" i="5"/>
  <c r="DH93" i="5"/>
  <c r="DB93" i="5"/>
  <c r="CV93" i="5"/>
  <c r="CP93" i="5"/>
  <c r="BV93" i="5"/>
  <c r="BJ93" i="5"/>
  <c r="AX93" i="5"/>
  <c r="AG93" i="5"/>
  <c r="FN93" i="5"/>
  <c r="EU93" i="5"/>
  <c r="BY93" i="5"/>
  <c r="BM93" i="5"/>
  <c r="BA93" i="5"/>
  <c r="AF93" i="5"/>
  <c r="BP93" i="5"/>
  <c r="CS93" i="5"/>
  <c r="DE93" i="5"/>
  <c r="DQ93" i="5"/>
  <c r="EC93" i="5"/>
  <c r="FT93" i="5"/>
  <c r="FN96" i="5"/>
  <c r="EU96" i="5"/>
  <c r="BY96" i="5"/>
  <c r="BM96" i="5"/>
  <c r="BA96" i="5"/>
  <c r="AF96" i="5"/>
  <c r="FQ96" i="5"/>
  <c r="EL96" i="5"/>
  <c r="EC96" i="5"/>
  <c r="DW96" i="5"/>
  <c r="DQ96" i="5"/>
  <c r="DK96" i="5"/>
  <c r="DE96" i="5"/>
  <c r="CY96" i="5"/>
  <c r="CS96" i="5"/>
  <c r="CM96" i="5"/>
  <c r="BP96" i="5"/>
  <c r="BD96" i="5"/>
  <c r="FT96" i="5"/>
  <c r="EO96" i="5"/>
  <c r="BS96" i="5"/>
  <c r="BG96" i="5"/>
  <c r="AX96" i="5"/>
  <c r="CP96" i="5"/>
  <c r="DN96" i="5"/>
  <c r="FW96" i="5"/>
  <c r="AM97" i="5"/>
  <c r="AL97" i="5"/>
  <c r="FT102" i="5"/>
  <c r="EO102" i="5"/>
  <c r="BS102" i="5"/>
  <c r="BG102" i="5"/>
  <c r="ER102" i="5"/>
  <c r="EF102" i="5"/>
  <c r="DZ102" i="5"/>
  <c r="DT102" i="5"/>
  <c r="DN102" i="5"/>
  <c r="DH102" i="5"/>
  <c r="DB102" i="5"/>
  <c r="CV102" i="5"/>
  <c r="CP102" i="5"/>
  <c r="BV102" i="5"/>
  <c r="BJ102" i="5"/>
  <c r="AX102" i="5"/>
  <c r="AG102" i="5"/>
  <c r="FN102" i="5"/>
  <c r="EU102" i="5"/>
  <c r="BY102" i="5"/>
  <c r="BM102" i="5"/>
  <c r="BA102" i="5"/>
  <c r="AF102" i="5"/>
  <c r="BP102" i="5"/>
  <c r="CS102" i="5"/>
  <c r="DQ102" i="5"/>
  <c r="FQ102" i="5"/>
  <c r="FN115" i="5"/>
  <c r="EU115" i="5"/>
  <c r="BY115" i="5"/>
  <c r="BM115" i="5"/>
  <c r="BA115" i="5"/>
  <c r="AF115" i="5"/>
  <c r="FT115" i="5"/>
  <c r="EO115" i="5"/>
  <c r="EF115" i="5"/>
  <c r="DW115" i="5"/>
  <c r="DH115" i="5"/>
  <c r="CY115" i="5"/>
  <c r="BJ115" i="5"/>
  <c r="BD115" i="5"/>
  <c r="AG115" i="5"/>
  <c r="FW115" i="5"/>
  <c r="EC115" i="5"/>
  <c r="DN115" i="5"/>
  <c r="DE115" i="5"/>
  <c r="CP115" i="5"/>
  <c r="BS115" i="5"/>
  <c r="AX115" i="5"/>
  <c r="FQ115" i="5"/>
  <c r="ER115" i="5"/>
  <c r="EL115" i="5"/>
  <c r="DT115" i="5"/>
  <c r="DK115" i="5"/>
  <c r="CV115" i="5"/>
  <c r="CM115" i="5"/>
  <c r="BG115" i="5"/>
  <c r="DZ115" i="5"/>
  <c r="DQ115" i="5"/>
  <c r="DB115" i="5"/>
  <c r="CS115" i="5"/>
  <c r="BV115" i="5"/>
  <c r="BP115" i="5"/>
  <c r="FN124" i="5"/>
  <c r="EU124" i="5"/>
  <c r="BY124" i="5"/>
  <c r="BM124" i="5"/>
  <c r="BA124" i="5"/>
  <c r="AF124" i="5"/>
  <c r="FT124" i="5"/>
  <c r="EO124" i="5"/>
  <c r="EF124" i="5"/>
  <c r="DW124" i="5"/>
  <c r="DH124" i="5"/>
  <c r="CY124" i="5"/>
  <c r="BJ124" i="5"/>
  <c r="BD124" i="5"/>
  <c r="AG124" i="5"/>
  <c r="EL124" i="5"/>
  <c r="DZ124" i="5"/>
  <c r="DN124" i="5"/>
  <c r="CS124" i="5"/>
  <c r="ER124" i="5"/>
  <c r="DK124" i="5"/>
  <c r="DB124" i="5"/>
  <c r="CP124" i="5"/>
  <c r="BP124" i="5"/>
  <c r="EC124" i="5"/>
  <c r="DT124" i="5"/>
  <c r="CM124" i="5"/>
  <c r="BV124" i="5"/>
  <c r="BG124" i="5"/>
  <c r="FW124" i="5"/>
  <c r="FQ124" i="5"/>
  <c r="DQ124" i="5"/>
  <c r="DE124" i="5"/>
  <c r="CV124" i="5"/>
  <c r="BS124" i="5"/>
  <c r="AX124" i="5"/>
  <c r="AL40" i="5"/>
  <c r="AF41" i="5"/>
  <c r="BA41" i="5"/>
  <c r="BM41" i="5"/>
  <c r="BY41" i="5"/>
  <c r="EU41" i="5"/>
  <c r="FN41" i="5"/>
  <c r="AL44" i="5"/>
  <c r="AF45" i="5"/>
  <c r="AX45" i="5"/>
  <c r="BJ45" i="5"/>
  <c r="BV45" i="5"/>
  <c r="CP45" i="5"/>
  <c r="CV45" i="5"/>
  <c r="DB45" i="5"/>
  <c r="DH45" i="5"/>
  <c r="DQ45" i="5"/>
  <c r="DW45" i="5"/>
  <c r="EC45" i="5"/>
  <c r="EL45" i="5"/>
  <c r="FQ45" i="5"/>
  <c r="AF46" i="5"/>
  <c r="BA46" i="5"/>
  <c r="BM46" i="5"/>
  <c r="BY46" i="5"/>
  <c r="EU46" i="5"/>
  <c r="FN46" i="5"/>
  <c r="AL49" i="5"/>
  <c r="AF50" i="5"/>
  <c r="BA50" i="5"/>
  <c r="BM50" i="5"/>
  <c r="BY50" i="5"/>
  <c r="EU50" i="5"/>
  <c r="FN50" i="5"/>
  <c r="AL53" i="5"/>
  <c r="AL54" i="5"/>
  <c r="AF55" i="5"/>
  <c r="BA55" i="5"/>
  <c r="BM55" i="5"/>
  <c r="BY55" i="5"/>
  <c r="EU55" i="5"/>
  <c r="FN55" i="5"/>
  <c r="AL58" i="5"/>
  <c r="AF59" i="5"/>
  <c r="BA59" i="5"/>
  <c r="BM59" i="5"/>
  <c r="BY59" i="5"/>
  <c r="EU59" i="5"/>
  <c r="FN59" i="5"/>
  <c r="AL62" i="5"/>
  <c r="AF63" i="5"/>
  <c r="BA63" i="5"/>
  <c r="BM63" i="5"/>
  <c r="BY63" i="5"/>
  <c r="EU63" i="5"/>
  <c r="FN63" i="5"/>
  <c r="AL66" i="5"/>
  <c r="AF67" i="5"/>
  <c r="BA67" i="5"/>
  <c r="BM67" i="5"/>
  <c r="BY67" i="5"/>
  <c r="EU67" i="5"/>
  <c r="FN67" i="5"/>
  <c r="AL70" i="5"/>
  <c r="AF71" i="5"/>
  <c r="BA71" i="5"/>
  <c r="BM71" i="5"/>
  <c r="BY71" i="5"/>
  <c r="EU71" i="5"/>
  <c r="FN71" i="5"/>
  <c r="AL74" i="5"/>
  <c r="AF75" i="5"/>
  <c r="BA75" i="5"/>
  <c r="BM75" i="5"/>
  <c r="BY75" i="5"/>
  <c r="EU75" i="5"/>
  <c r="FN75" i="5"/>
  <c r="AL78" i="5"/>
  <c r="AF79" i="5"/>
  <c r="BA79" i="5"/>
  <c r="BM79" i="5"/>
  <c r="BY79" i="5"/>
  <c r="EU79" i="5"/>
  <c r="FN79" i="5"/>
  <c r="AL82" i="5"/>
  <c r="AF83" i="5"/>
  <c r="BA83" i="5"/>
  <c r="BM83" i="5"/>
  <c r="BY83" i="5"/>
  <c r="EU83" i="5"/>
  <c r="FN83" i="5"/>
  <c r="AL86" i="5"/>
  <c r="AF87" i="5"/>
  <c r="BA87" i="5"/>
  <c r="BM87" i="5"/>
  <c r="BY87" i="5"/>
  <c r="EU87" i="5"/>
  <c r="FN87" i="5"/>
  <c r="AL90" i="5"/>
  <c r="AF91" i="5"/>
  <c r="BA91" i="5"/>
  <c r="BM91" i="5"/>
  <c r="BY91" i="5"/>
  <c r="FN92" i="5"/>
  <c r="EU92" i="5"/>
  <c r="BY92" i="5"/>
  <c r="BM92" i="5"/>
  <c r="BA92" i="5"/>
  <c r="AF92" i="5"/>
  <c r="FQ92" i="5"/>
  <c r="EL92" i="5"/>
  <c r="EC92" i="5"/>
  <c r="DW92" i="5"/>
  <c r="DQ92" i="5"/>
  <c r="DK92" i="5"/>
  <c r="DE92" i="5"/>
  <c r="CY92" i="5"/>
  <c r="CS92" i="5"/>
  <c r="CM92" i="5"/>
  <c r="BP92" i="5"/>
  <c r="BD92" i="5"/>
  <c r="AX92" i="5"/>
  <c r="BV92" i="5"/>
  <c r="CP92" i="5"/>
  <c r="DB92" i="5"/>
  <c r="DN92" i="5"/>
  <c r="DZ92" i="5"/>
  <c r="FW92" i="5"/>
  <c r="BS93" i="5"/>
  <c r="FR93" i="5"/>
  <c r="CV96" i="5"/>
  <c r="DT96" i="5"/>
  <c r="ER96" i="5"/>
  <c r="FR96" i="5"/>
  <c r="FT98" i="5"/>
  <c r="EO98" i="5"/>
  <c r="BS98" i="5"/>
  <c r="BG98" i="5"/>
  <c r="ER98" i="5"/>
  <c r="EF98" i="5"/>
  <c r="DZ98" i="5"/>
  <c r="DT98" i="5"/>
  <c r="DN98" i="5"/>
  <c r="DH98" i="5"/>
  <c r="DB98" i="5"/>
  <c r="CV98" i="5"/>
  <c r="CP98" i="5"/>
  <c r="BV98" i="5"/>
  <c r="BJ98" i="5"/>
  <c r="AX98" i="5"/>
  <c r="AG98" i="5"/>
  <c r="FN98" i="5"/>
  <c r="EU98" i="5"/>
  <c r="BY98" i="5"/>
  <c r="BM98" i="5"/>
  <c r="BA98" i="5"/>
  <c r="AF98" i="5"/>
  <c r="BP98" i="5"/>
  <c r="CS98" i="5"/>
  <c r="DQ98" i="5"/>
  <c r="FQ98" i="5"/>
  <c r="EQ100" i="5"/>
  <c r="BU100" i="5"/>
  <c r="BI100" i="5"/>
  <c r="ET100" i="5"/>
  <c r="BX100" i="5"/>
  <c r="BL100" i="5"/>
  <c r="AZ100" i="5"/>
  <c r="EW100" i="5"/>
  <c r="CA100" i="5"/>
  <c r="BO100" i="5"/>
  <c r="BC100" i="5"/>
  <c r="BF100" i="5"/>
  <c r="BD102" i="5"/>
  <c r="CY102" i="5"/>
  <c r="DW102" i="5"/>
  <c r="FT109" i="5"/>
  <c r="EO109" i="5"/>
  <c r="BS109" i="5"/>
  <c r="BG109" i="5"/>
  <c r="FW109" i="5"/>
  <c r="ER109" i="5"/>
  <c r="EF109" i="5"/>
  <c r="DZ109" i="5"/>
  <c r="DT109" i="5"/>
  <c r="DN109" i="5"/>
  <c r="DH109" i="5"/>
  <c r="DB109" i="5"/>
  <c r="CV109" i="5"/>
  <c r="CP109" i="5"/>
  <c r="BV109" i="5"/>
  <c r="BJ109" i="5"/>
  <c r="AX109" i="5"/>
  <c r="AG109" i="5"/>
  <c r="FN109" i="5"/>
  <c r="EU109" i="5"/>
  <c r="BY109" i="5"/>
  <c r="BM109" i="5"/>
  <c r="BA109" i="5"/>
  <c r="AF109" i="5"/>
  <c r="FQ109" i="5"/>
  <c r="EL109" i="5"/>
  <c r="EC109" i="5"/>
  <c r="DW109" i="5"/>
  <c r="DQ109" i="5"/>
  <c r="DK109" i="5"/>
  <c r="DE109" i="5"/>
  <c r="CY109" i="5"/>
  <c r="CS109" i="5"/>
  <c r="CM109" i="5"/>
  <c r="BP109" i="5"/>
  <c r="BD109" i="5"/>
  <c r="FT122" i="5"/>
  <c r="EO122" i="5"/>
  <c r="BS122" i="5"/>
  <c r="BG122" i="5"/>
  <c r="EU122" i="5"/>
  <c r="EF122" i="5"/>
  <c r="DQ122" i="5"/>
  <c r="DH122" i="5"/>
  <c r="CS122" i="5"/>
  <c r="BP122" i="5"/>
  <c r="BJ122" i="5"/>
  <c r="FQ122" i="5"/>
  <c r="EC122" i="5"/>
  <c r="CV122" i="5"/>
  <c r="CM122" i="5"/>
  <c r="BM122" i="5"/>
  <c r="AX122" i="5"/>
  <c r="AG122" i="5"/>
  <c r="DZ122" i="5"/>
  <c r="DN122" i="5"/>
  <c r="DE122" i="5"/>
  <c r="BY122" i="5"/>
  <c r="BD122" i="5"/>
  <c r="AF122" i="5"/>
  <c r="FN122" i="5"/>
  <c r="ER122" i="5"/>
  <c r="EL122" i="5"/>
  <c r="DW122" i="5"/>
  <c r="DB122" i="5"/>
  <c r="CP122" i="5"/>
  <c r="DT122" i="5"/>
  <c r="DK122" i="5"/>
  <c r="CY122" i="5"/>
  <c r="BV122" i="5"/>
  <c r="BA122" i="5"/>
  <c r="AL35" i="5"/>
  <c r="AL39" i="5"/>
  <c r="AG41" i="5"/>
  <c r="AX41" i="5"/>
  <c r="BJ41" i="5"/>
  <c r="BV41" i="5"/>
  <c r="CP41" i="5"/>
  <c r="CV41" i="5"/>
  <c r="DB41" i="5"/>
  <c r="DH41" i="5"/>
  <c r="DN41" i="5"/>
  <c r="DT41" i="5"/>
  <c r="DZ41" i="5"/>
  <c r="EF41" i="5"/>
  <c r="ER41" i="5"/>
  <c r="AL43" i="5"/>
  <c r="AG45" i="5"/>
  <c r="BG45" i="5"/>
  <c r="BS45" i="5"/>
  <c r="EU45" i="5"/>
  <c r="FN45" i="5"/>
  <c r="AG46" i="5"/>
  <c r="AX46" i="5"/>
  <c r="BJ46" i="5"/>
  <c r="BV46" i="5"/>
  <c r="CP46" i="5"/>
  <c r="CV46" i="5"/>
  <c r="DB46" i="5"/>
  <c r="DH46" i="5"/>
  <c r="DN46" i="5"/>
  <c r="DT46" i="5"/>
  <c r="DZ46" i="5"/>
  <c r="EF46" i="5"/>
  <c r="ER46" i="5"/>
  <c r="AL48" i="5"/>
  <c r="AG50" i="5"/>
  <c r="AX50" i="5"/>
  <c r="BJ50" i="5"/>
  <c r="BV50" i="5"/>
  <c r="CP50" i="5"/>
  <c r="CV50" i="5"/>
  <c r="DB50" i="5"/>
  <c r="DH50" i="5"/>
  <c r="DN50" i="5"/>
  <c r="DT50" i="5"/>
  <c r="DZ50" i="5"/>
  <c r="EF50" i="5"/>
  <c r="ER50" i="5"/>
  <c r="AL52" i="5"/>
  <c r="AG55" i="5"/>
  <c r="AX55" i="5"/>
  <c r="BJ55" i="5"/>
  <c r="BV55" i="5"/>
  <c r="CP55" i="5"/>
  <c r="CV55" i="5"/>
  <c r="DB55" i="5"/>
  <c r="DH55" i="5"/>
  <c r="DN55" i="5"/>
  <c r="DT55" i="5"/>
  <c r="DZ55" i="5"/>
  <c r="EF55" i="5"/>
  <c r="ER55" i="5"/>
  <c r="AL57" i="5"/>
  <c r="AG59" i="5"/>
  <c r="AX59" i="5"/>
  <c r="BJ59" i="5"/>
  <c r="BV59" i="5"/>
  <c r="CP59" i="5"/>
  <c r="CV59" i="5"/>
  <c r="DB59" i="5"/>
  <c r="DH59" i="5"/>
  <c r="DN59" i="5"/>
  <c r="DT59" i="5"/>
  <c r="DZ59" i="5"/>
  <c r="EF59" i="5"/>
  <c r="ER59" i="5"/>
  <c r="AL61" i="5"/>
  <c r="AG63" i="5"/>
  <c r="AX63" i="5"/>
  <c r="BJ63" i="5"/>
  <c r="BV63" i="5"/>
  <c r="CP63" i="5"/>
  <c r="CV63" i="5"/>
  <c r="DB63" i="5"/>
  <c r="DH63" i="5"/>
  <c r="DN63" i="5"/>
  <c r="DT63" i="5"/>
  <c r="DZ63" i="5"/>
  <c r="EF63" i="5"/>
  <c r="ER63" i="5"/>
  <c r="AL65" i="5"/>
  <c r="AG67" i="5"/>
  <c r="AX67" i="5"/>
  <c r="BJ67" i="5"/>
  <c r="BV67" i="5"/>
  <c r="CP67" i="5"/>
  <c r="CV67" i="5"/>
  <c r="DB67" i="5"/>
  <c r="DH67" i="5"/>
  <c r="DN67" i="5"/>
  <c r="DT67" i="5"/>
  <c r="DZ67" i="5"/>
  <c r="EF67" i="5"/>
  <c r="ER67" i="5"/>
  <c r="AL69" i="5"/>
  <c r="AG71" i="5"/>
  <c r="AX71" i="5"/>
  <c r="BJ71" i="5"/>
  <c r="BV71" i="5"/>
  <c r="CP71" i="5"/>
  <c r="CV71" i="5"/>
  <c r="DB71" i="5"/>
  <c r="DH71" i="5"/>
  <c r="DN71" i="5"/>
  <c r="DT71" i="5"/>
  <c r="DZ71" i="5"/>
  <c r="EF71" i="5"/>
  <c r="ER71" i="5"/>
  <c r="AL73" i="5"/>
  <c r="AG75" i="5"/>
  <c r="AX75" i="5"/>
  <c r="BJ75" i="5"/>
  <c r="BV75" i="5"/>
  <c r="CP75" i="5"/>
  <c r="CV75" i="5"/>
  <c r="DB75" i="5"/>
  <c r="DH75" i="5"/>
  <c r="DN75" i="5"/>
  <c r="DT75" i="5"/>
  <c r="DZ75" i="5"/>
  <c r="EF75" i="5"/>
  <c r="ER75" i="5"/>
  <c r="AL77" i="5"/>
  <c r="AG79" i="5"/>
  <c r="AX79" i="5"/>
  <c r="BJ79" i="5"/>
  <c r="BV79" i="5"/>
  <c r="CP79" i="5"/>
  <c r="CV79" i="5"/>
  <c r="DB79" i="5"/>
  <c r="DH79" i="5"/>
  <c r="DN79" i="5"/>
  <c r="DT79" i="5"/>
  <c r="DZ79" i="5"/>
  <c r="EF79" i="5"/>
  <c r="ER79" i="5"/>
  <c r="AL81" i="5"/>
  <c r="AG83" i="5"/>
  <c r="AX83" i="5"/>
  <c r="BJ83" i="5"/>
  <c r="BV83" i="5"/>
  <c r="CP83" i="5"/>
  <c r="CV83" i="5"/>
  <c r="DB83" i="5"/>
  <c r="DH83" i="5"/>
  <c r="DN83" i="5"/>
  <c r="DT83" i="5"/>
  <c r="DZ83" i="5"/>
  <c r="EF83" i="5"/>
  <c r="ER83" i="5"/>
  <c r="AL85" i="5"/>
  <c r="AG87" i="5"/>
  <c r="AX87" i="5"/>
  <c r="BJ87" i="5"/>
  <c r="BV87" i="5"/>
  <c r="CP87" i="5"/>
  <c r="CV87" i="5"/>
  <c r="DB87" i="5"/>
  <c r="DH87" i="5"/>
  <c r="DN87" i="5"/>
  <c r="DT87" i="5"/>
  <c r="DZ87" i="5"/>
  <c r="EF87" i="5"/>
  <c r="ER87" i="5"/>
  <c r="AL89" i="5"/>
  <c r="AG91" i="5"/>
  <c r="AX91" i="5"/>
  <c r="BJ91" i="5"/>
  <c r="BV91" i="5"/>
  <c r="CP91" i="5"/>
  <c r="CV91" i="5"/>
  <c r="DB91" i="5"/>
  <c r="DH91" i="5"/>
  <c r="DN91" i="5"/>
  <c r="DT91" i="5"/>
  <c r="DZ91" i="5"/>
  <c r="EF91" i="5"/>
  <c r="ER91" i="5"/>
  <c r="FQ91" i="5"/>
  <c r="BG92" i="5"/>
  <c r="EO92" i="5"/>
  <c r="AL93" i="5"/>
  <c r="BD93" i="5"/>
  <c r="CM93" i="5"/>
  <c r="CY93" i="5"/>
  <c r="DK93" i="5"/>
  <c r="DW93" i="5"/>
  <c r="EL93" i="5"/>
  <c r="FQ93" i="5"/>
  <c r="FT94" i="5"/>
  <c r="EO94" i="5"/>
  <c r="BS94" i="5"/>
  <c r="BG94" i="5"/>
  <c r="ER94" i="5"/>
  <c r="EF94" i="5"/>
  <c r="DZ94" i="5"/>
  <c r="DT94" i="5"/>
  <c r="DN94" i="5"/>
  <c r="DH94" i="5"/>
  <c r="DB94" i="5"/>
  <c r="CV94" i="5"/>
  <c r="CP94" i="5"/>
  <c r="BV94" i="5"/>
  <c r="BJ94" i="5"/>
  <c r="AX94" i="5"/>
  <c r="AG94" i="5"/>
  <c r="FN94" i="5"/>
  <c r="EU94" i="5"/>
  <c r="BY94" i="5"/>
  <c r="BM94" i="5"/>
  <c r="BP94" i="5"/>
  <c r="CS94" i="5"/>
  <c r="DQ94" i="5"/>
  <c r="FQ94" i="5"/>
  <c r="AG96" i="5"/>
  <c r="BV96" i="5"/>
  <c r="DB96" i="5"/>
  <c r="DZ96" i="5"/>
  <c r="BD98" i="5"/>
  <c r="CY98" i="5"/>
  <c r="DW98" i="5"/>
  <c r="AE99" i="5"/>
  <c r="ER101" i="5"/>
  <c r="EF101" i="5"/>
  <c r="DZ101" i="5"/>
  <c r="DT101" i="5"/>
  <c r="DN101" i="5"/>
  <c r="DH101" i="5"/>
  <c r="DB101" i="5"/>
  <c r="CV101" i="5"/>
  <c r="CP101" i="5"/>
  <c r="BV101" i="5"/>
  <c r="BJ101" i="5"/>
  <c r="AX101" i="5"/>
  <c r="AG101" i="5"/>
  <c r="FN101" i="5"/>
  <c r="EU101" i="5"/>
  <c r="BY101" i="5"/>
  <c r="BM101" i="5"/>
  <c r="BA101" i="5"/>
  <c r="AF101" i="5"/>
  <c r="FQ101" i="5"/>
  <c r="EL101" i="5"/>
  <c r="EC101" i="5"/>
  <c r="DW101" i="5"/>
  <c r="DQ101" i="5"/>
  <c r="DK101" i="5"/>
  <c r="DE101" i="5"/>
  <c r="CY101" i="5"/>
  <c r="CS101" i="5"/>
  <c r="CM101" i="5"/>
  <c r="BP101" i="5"/>
  <c r="BD101" i="5"/>
  <c r="BG101" i="5"/>
  <c r="FT101" i="5"/>
  <c r="DE102" i="5"/>
  <c r="EC102" i="5"/>
  <c r="FT112" i="5"/>
  <c r="EO112" i="5"/>
  <c r="BS112" i="5"/>
  <c r="BG112" i="5"/>
  <c r="EU112" i="5"/>
  <c r="EF112" i="5"/>
  <c r="DQ112" i="5"/>
  <c r="DH112" i="5"/>
  <c r="CS112" i="5"/>
  <c r="BP112" i="5"/>
  <c r="BJ112" i="5"/>
  <c r="FN112" i="5"/>
  <c r="DW112" i="5"/>
  <c r="DN112" i="5"/>
  <c r="CY112" i="5"/>
  <c r="CP112" i="5"/>
  <c r="BY112" i="5"/>
  <c r="BD112" i="5"/>
  <c r="AX112" i="5"/>
  <c r="AG112" i="5"/>
  <c r="FQ112" i="5"/>
  <c r="ER112" i="5"/>
  <c r="EC112" i="5"/>
  <c r="DT112" i="5"/>
  <c r="DE112" i="5"/>
  <c r="CV112" i="5"/>
  <c r="BM112" i="5"/>
  <c r="AF112" i="5"/>
  <c r="EL112" i="5"/>
  <c r="DZ112" i="5"/>
  <c r="DK112" i="5"/>
  <c r="DB112" i="5"/>
  <c r="CM112" i="5"/>
  <c r="BV112" i="5"/>
  <c r="BA112" i="5"/>
  <c r="ER116" i="5"/>
  <c r="EF116" i="5"/>
  <c r="DZ116" i="5"/>
  <c r="DT116" i="5"/>
  <c r="DN116" i="5"/>
  <c r="DH116" i="5"/>
  <c r="DB116" i="5"/>
  <c r="CV116" i="5"/>
  <c r="CP116" i="5"/>
  <c r="BV116" i="5"/>
  <c r="BJ116" i="5"/>
  <c r="AX116" i="5"/>
  <c r="AG116" i="5"/>
  <c r="FQ116" i="5"/>
  <c r="EL116" i="5"/>
  <c r="DK116" i="5"/>
  <c r="CM116" i="5"/>
  <c r="BG116" i="5"/>
  <c r="BA116" i="5"/>
  <c r="FT116" i="5"/>
  <c r="EU116" i="5"/>
  <c r="DQ116" i="5"/>
  <c r="CS116" i="5"/>
  <c r="BP116" i="5"/>
  <c r="FN116" i="5"/>
  <c r="EO116" i="5"/>
  <c r="DW116" i="5"/>
  <c r="CY116" i="5"/>
  <c r="BY116" i="5"/>
  <c r="BD116" i="5"/>
  <c r="AF116" i="5"/>
  <c r="EC116" i="5"/>
  <c r="DE116" i="5"/>
  <c r="BS116" i="5"/>
  <c r="BM116" i="5"/>
  <c r="FW122" i="5"/>
  <c r="BG41" i="5"/>
  <c r="BS41" i="5"/>
  <c r="EO41" i="5"/>
  <c r="BD45" i="5"/>
  <c r="BP45" i="5"/>
  <c r="CM45" i="5"/>
  <c r="CS45" i="5"/>
  <c r="CY45" i="5"/>
  <c r="DE45" i="5"/>
  <c r="DT45" i="5"/>
  <c r="DZ45" i="5"/>
  <c r="EF45" i="5"/>
  <c r="BG46" i="5"/>
  <c r="BS46" i="5"/>
  <c r="EO46" i="5"/>
  <c r="BG50" i="5"/>
  <c r="BS50" i="5"/>
  <c r="EO50" i="5"/>
  <c r="BG55" i="5"/>
  <c r="BS55" i="5"/>
  <c r="EO55" i="5"/>
  <c r="BG59" i="5"/>
  <c r="BS59" i="5"/>
  <c r="EO59" i="5"/>
  <c r="BG63" i="5"/>
  <c r="BS63" i="5"/>
  <c r="EO63" i="5"/>
  <c r="BG67" i="5"/>
  <c r="BS67" i="5"/>
  <c r="EO67" i="5"/>
  <c r="BG71" i="5"/>
  <c r="BS71" i="5"/>
  <c r="EO71" i="5"/>
  <c r="BG75" i="5"/>
  <c r="BS75" i="5"/>
  <c r="EO75" i="5"/>
  <c r="BG79" i="5"/>
  <c r="BS79" i="5"/>
  <c r="EO79" i="5"/>
  <c r="BG83" i="5"/>
  <c r="BS83" i="5"/>
  <c r="EO83" i="5"/>
  <c r="BG87" i="5"/>
  <c r="BS87" i="5"/>
  <c r="EO87" i="5"/>
  <c r="BG91" i="5"/>
  <c r="BS91" i="5"/>
  <c r="EO91" i="5"/>
  <c r="FN91" i="5"/>
  <c r="AG92" i="5"/>
  <c r="BJ92" i="5"/>
  <c r="CV92" i="5"/>
  <c r="DH92" i="5"/>
  <c r="DT92" i="5"/>
  <c r="EF92" i="5"/>
  <c r="ER92" i="5"/>
  <c r="FT92" i="5"/>
  <c r="BG93" i="5"/>
  <c r="EO93" i="5"/>
  <c r="AF94" i="5"/>
  <c r="CY94" i="5"/>
  <c r="DW94" i="5"/>
  <c r="AE95" i="5"/>
  <c r="BJ96" i="5"/>
  <c r="DH96" i="5"/>
  <c r="EF96" i="5"/>
  <c r="FW97" i="5"/>
  <c r="ER97" i="5"/>
  <c r="EF97" i="5"/>
  <c r="DZ97" i="5"/>
  <c r="DT97" i="5"/>
  <c r="DN97" i="5"/>
  <c r="DH97" i="5"/>
  <c r="DB97" i="5"/>
  <c r="CV97" i="5"/>
  <c r="CP97" i="5"/>
  <c r="BV97" i="5"/>
  <c r="BJ97" i="5"/>
  <c r="AX97" i="5"/>
  <c r="AG97" i="5"/>
  <c r="FN97" i="5"/>
  <c r="EU97" i="5"/>
  <c r="BY97" i="5"/>
  <c r="BM97" i="5"/>
  <c r="BA97" i="5"/>
  <c r="AF97" i="5"/>
  <c r="FQ97" i="5"/>
  <c r="EL97" i="5"/>
  <c r="EC97" i="5"/>
  <c r="DW97" i="5"/>
  <c r="DQ97" i="5"/>
  <c r="DK97" i="5"/>
  <c r="DE97" i="5"/>
  <c r="CY97" i="5"/>
  <c r="CS97" i="5"/>
  <c r="CM97" i="5"/>
  <c r="BP97" i="5"/>
  <c r="BD97" i="5"/>
  <c r="BG97" i="5"/>
  <c r="FT97" i="5"/>
  <c r="DE98" i="5"/>
  <c r="EC98" i="5"/>
  <c r="FN100" i="5"/>
  <c r="EU100" i="5"/>
  <c r="BY100" i="5"/>
  <c r="BM100" i="5"/>
  <c r="BA100" i="5"/>
  <c r="AF100" i="5"/>
  <c r="FQ100" i="5"/>
  <c r="EL100" i="5"/>
  <c r="EC100" i="5"/>
  <c r="DW100" i="5"/>
  <c r="DQ100" i="5"/>
  <c r="DK100" i="5"/>
  <c r="DE100" i="5"/>
  <c r="CY100" i="5"/>
  <c r="CS100" i="5"/>
  <c r="CM100" i="5"/>
  <c r="BP100" i="5"/>
  <c r="BD100" i="5"/>
  <c r="FT100" i="5"/>
  <c r="EO100" i="5"/>
  <c r="BS100" i="5"/>
  <c r="BG100" i="5"/>
  <c r="AX100" i="5"/>
  <c r="CP100" i="5"/>
  <c r="DN100" i="5"/>
  <c r="EN100" i="5"/>
  <c r="FW100" i="5"/>
  <c r="AM101" i="5"/>
  <c r="AL101" i="5"/>
  <c r="FW101" i="5"/>
  <c r="CM102" i="5"/>
  <c r="DK102" i="5"/>
  <c r="EL102" i="5"/>
  <c r="FW102" i="5"/>
  <c r="FT105" i="5"/>
  <c r="EO105" i="5"/>
  <c r="BS105" i="5"/>
  <c r="BG105" i="5"/>
  <c r="FW105" i="5"/>
  <c r="ER105" i="5"/>
  <c r="EF105" i="5"/>
  <c r="DZ105" i="5"/>
  <c r="DT105" i="5"/>
  <c r="DN105" i="5"/>
  <c r="DH105" i="5"/>
  <c r="DB105" i="5"/>
  <c r="CV105" i="5"/>
  <c r="CP105" i="5"/>
  <c r="BV105" i="5"/>
  <c r="BJ105" i="5"/>
  <c r="AX105" i="5"/>
  <c r="AG105" i="5"/>
  <c r="FN105" i="5"/>
  <c r="EU105" i="5"/>
  <c r="BY105" i="5"/>
  <c r="BM105" i="5"/>
  <c r="BA105" i="5"/>
  <c r="AF105" i="5"/>
  <c r="FQ105" i="5"/>
  <c r="EL105" i="5"/>
  <c r="EC105" i="5"/>
  <c r="DW105" i="5"/>
  <c r="DQ105" i="5"/>
  <c r="DK105" i="5"/>
  <c r="DE105" i="5"/>
  <c r="CY105" i="5"/>
  <c r="CS105" i="5"/>
  <c r="CM105" i="5"/>
  <c r="BP105" i="5"/>
  <c r="BD105" i="5"/>
  <c r="FW112" i="5"/>
  <c r="AL105" i="5"/>
  <c r="AF106" i="5"/>
  <c r="BA106" i="5"/>
  <c r="BM106" i="5"/>
  <c r="BY106" i="5"/>
  <c r="EU106" i="5"/>
  <c r="FN106" i="5"/>
  <c r="AL109" i="5"/>
  <c r="AF110" i="5"/>
  <c r="BA110" i="5"/>
  <c r="BM110" i="5"/>
  <c r="BY110" i="5"/>
  <c r="EU110" i="5"/>
  <c r="FN110" i="5"/>
  <c r="FR115" i="5"/>
  <c r="FW116" i="5"/>
  <c r="AF117" i="5"/>
  <c r="BM117" i="5"/>
  <c r="CV117" i="5"/>
  <c r="DE117" i="5"/>
  <c r="DT117" i="5"/>
  <c r="EC117" i="5"/>
  <c r="ER117" i="5"/>
  <c r="FQ117" i="5"/>
  <c r="AE118" i="5"/>
  <c r="AE119" i="5"/>
  <c r="AL120" i="5"/>
  <c r="AF121" i="5"/>
  <c r="BD121" i="5"/>
  <c r="BY121" i="5"/>
  <c r="CY121" i="5"/>
  <c r="DW121" i="5"/>
  <c r="EO121" i="5"/>
  <c r="FN121" i="5"/>
  <c r="ER129" i="5"/>
  <c r="EF129" i="5"/>
  <c r="DZ129" i="5"/>
  <c r="DT129" i="5"/>
  <c r="DN129" i="5"/>
  <c r="DH129" i="5"/>
  <c r="DB129" i="5"/>
  <c r="CV129" i="5"/>
  <c r="CP129" i="5"/>
  <c r="BV129" i="5"/>
  <c r="BJ129" i="5"/>
  <c r="AX129" i="5"/>
  <c r="AG129" i="5"/>
  <c r="FN129" i="5"/>
  <c r="EU129" i="5"/>
  <c r="BY129" i="5"/>
  <c r="BM129" i="5"/>
  <c r="BA129" i="5"/>
  <c r="AF129" i="5"/>
  <c r="FQ129" i="5"/>
  <c r="EL129" i="5"/>
  <c r="BS129" i="5"/>
  <c r="FT129" i="5"/>
  <c r="EC129" i="5"/>
  <c r="DQ129" i="5"/>
  <c r="DE129" i="5"/>
  <c r="CS129" i="5"/>
  <c r="BP129" i="5"/>
  <c r="BD129" i="5"/>
  <c r="CY129" i="5"/>
  <c r="DW129" i="5"/>
  <c r="AL96" i="5"/>
  <c r="AL100" i="5"/>
  <c r="AE104" i="5"/>
  <c r="AL104" i="5"/>
  <c r="AG106" i="5"/>
  <c r="AX106" i="5"/>
  <c r="BJ106" i="5"/>
  <c r="BV106" i="5"/>
  <c r="CP106" i="5"/>
  <c r="CV106" i="5"/>
  <c r="DB106" i="5"/>
  <c r="DH106" i="5"/>
  <c r="DN106" i="5"/>
  <c r="DT106" i="5"/>
  <c r="DZ106" i="5"/>
  <c r="EF106" i="5"/>
  <c r="ER106" i="5"/>
  <c r="AE108" i="5"/>
  <c r="AG110" i="5"/>
  <c r="AX110" i="5"/>
  <c r="BJ110" i="5"/>
  <c r="BV110" i="5"/>
  <c r="CP110" i="5"/>
  <c r="CV110" i="5"/>
  <c r="DB110" i="5"/>
  <c r="DH110" i="5"/>
  <c r="DN110" i="5"/>
  <c r="DT110" i="5"/>
  <c r="DZ110" i="5"/>
  <c r="EF110" i="5"/>
  <c r="ER110" i="5"/>
  <c r="AE113" i="5"/>
  <c r="AE114" i="5"/>
  <c r="AG117" i="5"/>
  <c r="AX117" i="5"/>
  <c r="BD117" i="5"/>
  <c r="BY117" i="5"/>
  <c r="CP117" i="5"/>
  <c r="CY117" i="5"/>
  <c r="DN117" i="5"/>
  <c r="DW117" i="5"/>
  <c r="FN117" i="5"/>
  <c r="AE120" i="5"/>
  <c r="BP121" i="5"/>
  <c r="CS121" i="5"/>
  <c r="DQ121" i="5"/>
  <c r="EU121" i="5"/>
  <c r="FT121" i="5"/>
  <c r="AE123" i="5"/>
  <c r="ER125" i="5"/>
  <c r="EF125" i="5"/>
  <c r="DZ125" i="5"/>
  <c r="DT125" i="5"/>
  <c r="DN125" i="5"/>
  <c r="DH125" i="5"/>
  <c r="DB125" i="5"/>
  <c r="CV125" i="5"/>
  <c r="CP125" i="5"/>
  <c r="BV125" i="5"/>
  <c r="BJ125" i="5"/>
  <c r="AX125" i="5"/>
  <c r="AG125" i="5"/>
  <c r="FN125" i="5"/>
  <c r="EU125" i="5"/>
  <c r="BY125" i="5"/>
  <c r="BM125" i="5"/>
  <c r="BA125" i="5"/>
  <c r="AF125" i="5"/>
  <c r="EO125" i="5"/>
  <c r="BG125" i="5"/>
  <c r="FQ125" i="5"/>
  <c r="EL125" i="5"/>
  <c r="DW125" i="5"/>
  <c r="DK125" i="5"/>
  <c r="CY125" i="5"/>
  <c r="CM125" i="5"/>
  <c r="BD125" i="5"/>
  <c r="DE125" i="5"/>
  <c r="EC125" i="5"/>
  <c r="BG129" i="5"/>
  <c r="AE103" i="5"/>
  <c r="BG106" i="5"/>
  <c r="BS106" i="5"/>
  <c r="EO106" i="5"/>
  <c r="FT106" i="5"/>
  <c r="AE107" i="5"/>
  <c r="BG110" i="5"/>
  <c r="BS110" i="5"/>
  <c r="EO110" i="5"/>
  <c r="FT110" i="5"/>
  <c r="AE111" i="5"/>
  <c r="BJ117" i="5"/>
  <c r="BP117" i="5"/>
  <c r="CS117" i="5"/>
  <c r="DH117" i="5"/>
  <c r="DQ117" i="5"/>
  <c r="EF117" i="5"/>
  <c r="BA121" i="5"/>
  <c r="BG121" i="5"/>
  <c r="CM121" i="5"/>
  <c r="DK121" i="5"/>
  <c r="EL121" i="5"/>
  <c r="AL123" i="5"/>
  <c r="AM123" i="5"/>
  <c r="AM125" i="5"/>
  <c r="AL125" i="5"/>
  <c r="FR125" i="5"/>
  <c r="CM129" i="5"/>
  <c r="DK129" i="5"/>
  <c r="EO129" i="5"/>
  <c r="FT130" i="5"/>
  <c r="EO130" i="5"/>
  <c r="BS130" i="5"/>
  <c r="BG130" i="5"/>
  <c r="ER130" i="5"/>
  <c r="EF130" i="5"/>
  <c r="DZ130" i="5"/>
  <c r="DT130" i="5"/>
  <c r="DN130" i="5"/>
  <c r="DH130" i="5"/>
  <c r="DB130" i="5"/>
  <c r="CV130" i="5"/>
  <c r="CP130" i="5"/>
  <c r="BV130" i="5"/>
  <c r="BJ130" i="5"/>
  <c r="AX130" i="5"/>
  <c r="AG130" i="5"/>
  <c r="FN130" i="5"/>
  <c r="EU130" i="5"/>
  <c r="BY130" i="5"/>
  <c r="BM130" i="5"/>
  <c r="BA130" i="5"/>
  <c r="AF130" i="5"/>
  <c r="EL130" i="5"/>
  <c r="DK130" i="5"/>
  <c r="CM130" i="5"/>
  <c r="EC130" i="5"/>
  <c r="DE130" i="5"/>
  <c r="DW130" i="5"/>
  <c r="CY130" i="5"/>
  <c r="BD130" i="5"/>
  <c r="BD106" i="5"/>
  <c r="BP106" i="5"/>
  <c r="CM106" i="5"/>
  <c r="CS106" i="5"/>
  <c r="CY106" i="5"/>
  <c r="DE106" i="5"/>
  <c r="DK106" i="5"/>
  <c r="DQ106" i="5"/>
  <c r="DW106" i="5"/>
  <c r="EC106" i="5"/>
  <c r="EL106" i="5"/>
  <c r="BD110" i="5"/>
  <c r="BP110" i="5"/>
  <c r="CM110" i="5"/>
  <c r="CS110" i="5"/>
  <c r="CY110" i="5"/>
  <c r="DE110" i="5"/>
  <c r="DK110" i="5"/>
  <c r="DQ110" i="5"/>
  <c r="DW110" i="5"/>
  <c r="EC110" i="5"/>
  <c r="EL110" i="5"/>
  <c r="FT117" i="5"/>
  <c r="EO117" i="5"/>
  <c r="BS117" i="5"/>
  <c r="BG117" i="5"/>
  <c r="BA117" i="5"/>
  <c r="BV117" i="5"/>
  <c r="CM117" i="5"/>
  <c r="DB117" i="5"/>
  <c r="DK117" i="5"/>
  <c r="DZ117" i="5"/>
  <c r="EL117" i="5"/>
  <c r="ER121" i="5"/>
  <c r="EF121" i="5"/>
  <c r="DZ121" i="5"/>
  <c r="DT121" i="5"/>
  <c r="DN121" i="5"/>
  <c r="DH121" i="5"/>
  <c r="DB121" i="5"/>
  <c r="CV121" i="5"/>
  <c r="CP121" i="5"/>
  <c r="BV121" i="5"/>
  <c r="BJ121" i="5"/>
  <c r="AX121" i="5"/>
  <c r="AG121" i="5"/>
  <c r="BM121" i="5"/>
  <c r="BS121" i="5"/>
  <c r="DE121" i="5"/>
  <c r="EC121" i="5"/>
  <c r="FW121" i="5"/>
  <c r="FR124" i="5"/>
  <c r="FW127" i="5"/>
  <c r="FW125" i="5"/>
  <c r="AE126" i="5"/>
  <c r="FW126" i="5" s="1"/>
  <c r="AM128" i="5"/>
  <c r="AL128" i="5"/>
  <c r="AE131" i="5"/>
  <c r="FN132" i="5"/>
  <c r="EU132" i="5"/>
  <c r="BY132" i="5"/>
  <c r="BM132" i="5"/>
  <c r="BA132" i="5"/>
  <c r="AF132" i="5"/>
  <c r="FQ132" i="5"/>
  <c r="EL132" i="5"/>
  <c r="EC132" i="5"/>
  <c r="DW132" i="5"/>
  <c r="DQ132" i="5"/>
  <c r="DK132" i="5"/>
  <c r="DE132" i="5"/>
  <c r="CY132" i="5"/>
  <c r="CS132" i="5"/>
  <c r="CM132" i="5"/>
  <c r="BP132" i="5"/>
  <c r="BD132" i="5"/>
  <c r="FT132" i="5"/>
  <c r="EO132" i="5"/>
  <c r="BS132" i="5"/>
  <c r="BG132" i="5"/>
  <c r="AX132" i="5"/>
  <c r="CP132" i="5"/>
  <c r="DN132" i="5"/>
  <c r="EN132" i="5"/>
  <c r="FW132" i="5"/>
  <c r="AM133" i="5"/>
  <c r="AL133" i="5"/>
  <c r="FW133" i="5"/>
  <c r="CM134" i="5"/>
  <c r="DK134" i="5"/>
  <c r="FW134" i="5"/>
  <c r="AG136" i="5"/>
  <c r="BV136" i="5"/>
  <c r="DB136" i="5"/>
  <c r="DZ136" i="5"/>
  <c r="BD138" i="5"/>
  <c r="CY138" i="5"/>
  <c r="DW138" i="5"/>
  <c r="AE139" i="5"/>
  <c r="FN140" i="5"/>
  <c r="EU140" i="5"/>
  <c r="BY140" i="5"/>
  <c r="BM140" i="5"/>
  <c r="BA140" i="5"/>
  <c r="AF140" i="5"/>
  <c r="FQ140" i="5"/>
  <c r="EL140" i="5"/>
  <c r="EC140" i="5"/>
  <c r="DW140" i="5"/>
  <c r="DQ140" i="5"/>
  <c r="DK140" i="5"/>
  <c r="DE140" i="5"/>
  <c r="CY140" i="5"/>
  <c r="CS140" i="5"/>
  <c r="CM140" i="5"/>
  <c r="BP140" i="5"/>
  <c r="BD140" i="5"/>
  <c r="FT140" i="5"/>
  <c r="EO140" i="5"/>
  <c r="BS140" i="5"/>
  <c r="BG140" i="5"/>
  <c r="AX140" i="5"/>
  <c r="CP140" i="5"/>
  <c r="DN140" i="5"/>
  <c r="EN140" i="5"/>
  <c r="FW140" i="5"/>
  <c r="AM141" i="5"/>
  <c r="AL141" i="5"/>
  <c r="FW141" i="5"/>
  <c r="CM142" i="5"/>
  <c r="DK142" i="5"/>
  <c r="FW142" i="5"/>
  <c r="AG144" i="5"/>
  <c r="BV144" i="5"/>
  <c r="DB144" i="5"/>
  <c r="DZ144" i="5"/>
  <c r="BD146" i="5"/>
  <c r="CY146" i="5"/>
  <c r="DW146" i="5"/>
  <c r="AE147" i="5"/>
  <c r="AE148" i="5"/>
  <c r="BJ149" i="5"/>
  <c r="DH149" i="5"/>
  <c r="ER150" i="5"/>
  <c r="EF150" i="5"/>
  <c r="DZ150" i="5"/>
  <c r="DT150" i="5"/>
  <c r="DN150" i="5"/>
  <c r="DH150" i="5"/>
  <c r="DB150" i="5"/>
  <c r="CV150" i="5"/>
  <c r="CP150" i="5"/>
  <c r="BV150" i="5"/>
  <c r="BJ150" i="5"/>
  <c r="AX150" i="5"/>
  <c r="AG150" i="5"/>
  <c r="FN150" i="5"/>
  <c r="EU150" i="5"/>
  <c r="BY150" i="5"/>
  <c r="BM150" i="5"/>
  <c r="BA150" i="5"/>
  <c r="AF150" i="5"/>
  <c r="FQ150" i="5"/>
  <c r="EL150" i="5"/>
  <c r="EC150" i="5"/>
  <c r="DW150" i="5"/>
  <c r="DQ150" i="5"/>
  <c r="DK150" i="5"/>
  <c r="DE150" i="5"/>
  <c r="CY150" i="5"/>
  <c r="CS150" i="5"/>
  <c r="CM150" i="5"/>
  <c r="BP150" i="5"/>
  <c r="BD150" i="5"/>
  <c r="BG150" i="5"/>
  <c r="FT150" i="5"/>
  <c r="DE151" i="5"/>
  <c r="EC151" i="5"/>
  <c r="BJ154" i="5"/>
  <c r="DK154" i="5"/>
  <c r="CN155" i="5"/>
  <c r="AE159" i="5"/>
  <c r="AM160" i="5"/>
  <c r="AL160" i="5"/>
  <c r="DQ167" i="5"/>
  <c r="FT189" i="5"/>
  <c r="EO189" i="5"/>
  <c r="BS189" i="5"/>
  <c r="BG189" i="5"/>
  <c r="ER189" i="5"/>
  <c r="EF189" i="5"/>
  <c r="DZ189" i="5"/>
  <c r="DT189" i="5"/>
  <c r="DN189" i="5"/>
  <c r="DH189" i="5"/>
  <c r="DB189" i="5"/>
  <c r="CV189" i="5"/>
  <c r="CP189" i="5"/>
  <c r="BV189" i="5"/>
  <c r="BJ189" i="5"/>
  <c r="AX189" i="5"/>
  <c r="AG189" i="5"/>
  <c r="FN189" i="5"/>
  <c r="EU189" i="5"/>
  <c r="BY189" i="5"/>
  <c r="BM189" i="5"/>
  <c r="BA189" i="5"/>
  <c r="AF189" i="5"/>
  <c r="EL189" i="5"/>
  <c r="DK189" i="5"/>
  <c r="CM189" i="5"/>
  <c r="DW189" i="5"/>
  <c r="CY189" i="5"/>
  <c r="BD189" i="5"/>
  <c r="FQ189" i="5"/>
  <c r="EC189" i="5"/>
  <c r="DQ189" i="5"/>
  <c r="BP189" i="5"/>
  <c r="DE189" i="5"/>
  <c r="AE193" i="5"/>
  <c r="AE127" i="5"/>
  <c r="AE128" i="5"/>
  <c r="FR129" i="5"/>
  <c r="FW131" i="5"/>
  <c r="FR132" i="5"/>
  <c r="FR133" i="5"/>
  <c r="FT134" i="5"/>
  <c r="EO134" i="5"/>
  <c r="BS134" i="5"/>
  <c r="BG134" i="5"/>
  <c r="ER134" i="5"/>
  <c r="EF134" i="5"/>
  <c r="DZ134" i="5"/>
  <c r="DT134" i="5"/>
  <c r="DN134" i="5"/>
  <c r="DH134" i="5"/>
  <c r="DB134" i="5"/>
  <c r="CV134" i="5"/>
  <c r="CP134" i="5"/>
  <c r="BV134" i="5"/>
  <c r="BJ134" i="5"/>
  <c r="AX134" i="5"/>
  <c r="AG134" i="5"/>
  <c r="FN134" i="5"/>
  <c r="EU134" i="5"/>
  <c r="BY134" i="5"/>
  <c r="BM134" i="5"/>
  <c r="BA134" i="5"/>
  <c r="AF134" i="5"/>
  <c r="BP134" i="5"/>
  <c r="CS134" i="5"/>
  <c r="DQ134" i="5"/>
  <c r="FQ134" i="5"/>
  <c r="BJ136" i="5"/>
  <c r="DH136" i="5"/>
  <c r="ER137" i="5"/>
  <c r="EF137" i="5"/>
  <c r="DZ137" i="5"/>
  <c r="DT137" i="5"/>
  <c r="DN137" i="5"/>
  <c r="DH137" i="5"/>
  <c r="DB137" i="5"/>
  <c r="CV137" i="5"/>
  <c r="CP137" i="5"/>
  <c r="BV137" i="5"/>
  <c r="BJ137" i="5"/>
  <c r="AX137" i="5"/>
  <c r="AG137" i="5"/>
  <c r="FN137" i="5"/>
  <c r="EU137" i="5"/>
  <c r="BY137" i="5"/>
  <c r="BM137" i="5"/>
  <c r="BA137" i="5"/>
  <c r="AF137" i="5"/>
  <c r="FQ137" i="5"/>
  <c r="EL137" i="5"/>
  <c r="EC137" i="5"/>
  <c r="DW137" i="5"/>
  <c r="DQ137" i="5"/>
  <c r="DK137" i="5"/>
  <c r="DE137" i="5"/>
  <c r="CY137" i="5"/>
  <c r="CS137" i="5"/>
  <c r="CM137" i="5"/>
  <c r="BP137" i="5"/>
  <c r="BD137" i="5"/>
  <c r="BG137" i="5"/>
  <c r="FT137" i="5"/>
  <c r="DE138" i="5"/>
  <c r="FR140" i="5"/>
  <c r="FT142" i="5"/>
  <c r="EO142" i="5"/>
  <c r="BS142" i="5"/>
  <c r="BG142" i="5"/>
  <c r="ER142" i="5"/>
  <c r="EF142" i="5"/>
  <c r="DZ142" i="5"/>
  <c r="DT142" i="5"/>
  <c r="DN142" i="5"/>
  <c r="DH142" i="5"/>
  <c r="DB142" i="5"/>
  <c r="CV142" i="5"/>
  <c r="CP142" i="5"/>
  <c r="BV142" i="5"/>
  <c r="BJ142" i="5"/>
  <c r="AX142" i="5"/>
  <c r="AG142" i="5"/>
  <c r="FN142" i="5"/>
  <c r="EU142" i="5"/>
  <c r="BY142" i="5"/>
  <c r="BM142" i="5"/>
  <c r="BA142" i="5"/>
  <c r="AF142" i="5"/>
  <c r="BP142" i="5"/>
  <c r="CS142" i="5"/>
  <c r="DQ142" i="5"/>
  <c r="FQ142" i="5"/>
  <c r="BJ144" i="5"/>
  <c r="DH144" i="5"/>
  <c r="ER145" i="5"/>
  <c r="EF145" i="5"/>
  <c r="DZ145" i="5"/>
  <c r="DT145" i="5"/>
  <c r="DN145" i="5"/>
  <c r="DH145" i="5"/>
  <c r="DB145" i="5"/>
  <c r="CV145" i="5"/>
  <c r="CP145" i="5"/>
  <c r="BV145" i="5"/>
  <c r="BJ145" i="5"/>
  <c r="AX145" i="5"/>
  <c r="AG145" i="5"/>
  <c r="FN145" i="5"/>
  <c r="EU145" i="5"/>
  <c r="BY145" i="5"/>
  <c r="BM145" i="5"/>
  <c r="BA145" i="5"/>
  <c r="AF145" i="5"/>
  <c r="FQ145" i="5"/>
  <c r="EL145" i="5"/>
  <c r="EC145" i="5"/>
  <c r="DW145" i="5"/>
  <c r="DQ145" i="5"/>
  <c r="DK145" i="5"/>
  <c r="DE145" i="5"/>
  <c r="CY145" i="5"/>
  <c r="CS145" i="5"/>
  <c r="CM145" i="5"/>
  <c r="BP145" i="5"/>
  <c r="BD145" i="5"/>
  <c r="BG145" i="5"/>
  <c r="FT145" i="5"/>
  <c r="DE146" i="5"/>
  <c r="FW147" i="5"/>
  <c r="FN149" i="5"/>
  <c r="EU149" i="5"/>
  <c r="BY149" i="5"/>
  <c r="BM149" i="5"/>
  <c r="BA149" i="5"/>
  <c r="AF149" i="5"/>
  <c r="FQ149" i="5"/>
  <c r="EL149" i="5"/>
  <c r="EC149" i="5"/>
  <c r="DW149" i="5"/>
  <c r="DQ149" i="5"/>
  <c r="DK149" i="5"/>
  <c r="DE149" i="5"/>
  <c r="CY149" i="5"/>
  <c r="CS149" i="5"/>
  <c r="CM149" i="5"/>
  <c r="BP149" i="5"/>
  <c r="BD149" i="5"/>
  <c r="FT149" i="5"/>
  <c r="EO149" i="5"/>
  <c r="BS149" i="5"/>
  <c r="BG149" i="5"/>
  <c r="AX149" i="5"/>
  <c r="CP149" i="5"/>
  <c r="DN149" i="5"/>
  <c r="FW149" i="5"/>
  <c r="AM150" i="5"/>
  <c r="AL150" i="5"/>
  <c r="CM151" i="5"/>
  <c r="DK151" i="5"/>
  <c r="FW151" i="5"/>
  <c r="AE153" i="5"/>
  <c r="FT154" i="5"/>
  <c r="ER154" i="5"/>
  <c r="EF154" i="5"/>
  <c r="DZ154" i="5"/>
  <c r="DT154" i="5"/>
  <c r="DN154" i="5"/>
  <c r="DH154" i="5"/>
  <c r="DB154" i="5"/>
  <c r="EU154" i="5"/>
  <c r="DQ154" i="5"/>
  <c r="BY154" i="5"/>
  <c r="BM154" i="5"/>
  <c r="BA154" i="5"/>
  <c r="AF154" i="5"/>
  <c r="FN154" i="5"/>
  <c r="EO154" i="5"/>
  <c r="DW154" i="5"/>
  <c r="CY154" i="5"/>
  <c r="CS154" i="5"/>
  <c r="CM154" i="5"/>
  <c r="BP154" i="5"/>
  <c r="BD154" i="5"/>
  <c r="EC154" i="5"/>
  <c r="DE154" i="5"/>
  <c r="BS154" i="5"/>
  <c r="BG154" i="5"/>
  <c r="AX154" i="5"/>
  <c r="CP154" i="5"/>
  <c r="FU155" i="5"/>
  <c r="EP155" i="5"/>
  <c r="BT155" i="5"/>
  <c r="BH155" i="5"/>
  <c r="FX155" i="5"/>
  <c r="ES155" i="5"/>
  <c r="EG155" i="5"/>
  <c r="EA155" i="5"/>
  <c r="DU155" i="5"/>
  <c r="DO155" i="5"/>
  <c r="DI155" i="5"/>
  <c r="DC155" i="5"/>
  <c r="CW155" i="5"/>
  <c r="CQ155" i="5"/>
  <c r="BW155" i="5"/>
  <c r="BK155" i="5"/>
  <c r="AY155" i="5"/>
  <c r="BZ155" i="5"/>
  <c r="BB155" i="5"/>
  <c r="FR155" i="5"/>
  <c r="ED155" i="5"/>
  <c r="DR155" i="5"/>
  <c r="DF155" i="5"/>
  <c r="CT155" i="5"/>
  <c r="BQ155" i="5"/>
  <c r="EV155" i="5"/>
  <c r="BN155" i="5"/>
  <c r="BE155" i="5"/>
  <c r="CZ155" i="5"/>
  <c r="EQ156" i="5"/>
  <c r="BU156" i="5"/>
  <c r="BI156" i="5"/>
  <c r="ET156" i="5"/>
  <c r="BX156" i="5"/>
  <c r="BL156" i="5"/>
  <c r="AZ156" i="5"/>
  <c r="EW156" i="5"/>
  <c r="BO156" i="5"/>
  <c r="EN156" i="5"/>
  <c r="BF156" i="5"/>
  <c r="CA156" i="5"/>
  <c r="BC156" i="5"/>
  <c r="BR156" i="5"/>
  <c r="FT167" i="5"/>
  <c r="EO167" i="5"/>
  <c r="BS167" i="5"/>
  <c r="BG167" i="5"/>
  <c r="ER167" i="5"/>
  <c r="EF167" i="5"/>
  <c r="DZ167" i="5"/>
  <c r="DT167" i="5"/>
  <c r="DN167" i="5"/>
  <c r="DH167" i="5"/>
  <c r="DB167" i="5"/>
  <c r="CV167" i="5"/>
  <c r="CP167" i="5"/>
  <c r="BV167" i="5"/>
  <c r="BJ167" i="5"/>
  <c r="AX167" i="5"/>
  <c r="AG167" i="5"/>
  <c r="FN167" i="5"/>
  <c r="EU167" i="5"/>
  <c r="BY167" i="5"/>
  <c r="BM167" i="5"/>
  <c r="BA167" i="5"/>
  <c r="AF167" i="5"/>
  <c r="EL167" i="5"/>
  <c r="DK167" i="5"/>
  <c r="CM167" i="5"/>
  <c r="EC167" i="5"/>
  <c r="DE167" i="5"/>
  <c r="DW167" i="5"/>
  <c r="CY167" i="5"/>
  <c r="BD167" i="5"/>
  <c r="AE170" i="5"/>
  <c r="AM171" i="5"/>
  <c r="AL171" i="5"/>
  <c r="ER176" i="5"/>
  <c r="EF176" i="5"/>
  <c r="DZ176" i="5"/>
  <c r="DT176" i="5"/>
  <c r="DN176" i="5"/>
  <c r="DH176" i="5"/>
  <c r="DB176" i="5"/>
  <c r="CV176" i="5"/>
  <c r="CP176" i="5"/>
  <c r="BV176" i="5"/>
  <c r="BJ176" i="5"/>
  <c r="AX176" i="5"/>
  <c r="AG176" i="5"/>
  <c r="FN176" i="5"/>
  <c r="EU176" i="5"/>
  <c r="BY176" i="5"/>
  <c r="BM176" i="5"/>
  <c r="BA176" i="5"/>
  <c r="AF176" i="5"/>
  <c r="FQ176" i="5"/>
  <c r="EL176" i="5"/>
  <c r="EC176" i="5"/>
  <c r="DW176" i="5"/>
  <c r="DQ176" i="5"/>
  <c r="DK176" i="5"/>
  <c r="DE176" i="5"/>
  <c r="CY176" i="5"/>
  <c r="CS176" i="5"/>
  <c r="CM176" i="5"/>
  <c r="BP176" i="5"/>
  <c r="BD176" i="5"/>
  <c r="BS176" i="5"/>
  <c r="EO176" i="5"/>
  <c r="FW129" i="5"/>
  <c r="FW130" i="5"/>
  <c r="EQ132" i="5"/>
  <c r="BU132" i="5"/>
  <c r="BI132" i="5"/>
  <c r="ET132" i="5"/>
  <c r="BX132" i="5"/>
  <c r="BL132" i="5"/>
  <c r="AZ132" i="5"/>
  <c r="EW132" i="5"/>
  <c r="CA132" i="5"/>
  <c r="BO132" i="5"/>
  <c r="BC132" i="5"/>
  <c r="BF132" i="5"/>
  <c r="AE135" i="5"/>
  <c r="FN136" i="5"/>
  <c r="EU136" i="5"/>
  <c r="BY136" i="5"/>
  <c r="BM136" i="5"/>
  <c r="BA136" i="5"/>
  <c r="AF136" i="5"/>
  <c r="FQ136" i="5"/>
  <c r="EL136" i="5"/>
  <c r="EC136" i="5"/>
  <c r="DW136" i="5"/>
  <c r="DQ136" i="5"/>
  <c r="DK136" i="5"/>
  <c r="DE136" i="5"/>
  <c r="CY136" i="5"/>
  <c r="CS136" i="5"/>
  <c r="CM136" i="5"/>
  <c r="BP136" i="5"/>
  <c r="BD136" i="5"/>
  <c r="FT136" i="5"/>
  <c r="EO136" i="5"/>
  <c r="BS136" i="5"/>
  <c r="BG136" i="5"/>
  <c r="AX136" i="5"/>
  <c r="CP136" i="5"/>
  <c r="DN136" i="5"/>
  <c r="FW136" i="5"/>
  <c r="AM137" i="5"/>
  <c r="AL137" i="5"/>
  <c r="EQ140" i="5"/>
  <c r="BU140" i="5"/>
  <c r="BI140" i="5"/>
  <c r="ET140" i="5"/>
  <c r="BX140" i="5"/>
  <c r="BL140" i="5"/>
  <c r="AZ140" i="5"/>
  <c r="EW140" i="5"/>
  <c r="CA140" i="5"/>
  <c r="BO140" i="5"/>
  <c r="BC140" i="5"/>
  <c r="BF140" i="5"/>
  <c r="AE143" i="5"/>
  <c r="FN144" i="5"/>
  <c r="EU144" i="5"/>
  <c r="BY144" i="5"/>
  <c r="BM144" i="5"/>
  <c r="BA144" i="5"/>
  <c r="AF144" i="5"/>
  <c r="FQ144" i="5"/>
  <c r="EL144" i="5"/>
  <c r="EC144" i="5"/>
  <c r="DW144" i="5"/>
  <c r="DQ144" i="5"/>
  <c r="DK144" i="5"/>
  <c r="DE144" i="5"/>
  <c r="CY144" i="5"/>
  <c r="CS144" i="5"/>
  <c r="CM144" i="5"/>
  <c r="BP144" i="5"/>
  <c r="BD144" i="5"/>
  <c r="FT144" i="5"/>
  <c r="EO144" i="5"/>
  <c r="BS144" i="5"/>
  <c r="BG144" i="5"/>
  <c r="AX144" i="5"/>
  <c r="CP144" i="5"/>
  <c r="DN144" i="5"/>
  <c r="FW144" i="5"/>
  <c r="AM145" i="5"/>
  <c r="AL145" i="5"/>
  <c r="FW148" i="5"/>
  <c r="FT151" i="5"/>
  <c r="EO151" i="5"/>
  <c r="BS151" i="5"/>
  <c r="BG151" i="5"/>
  <c r="ER151" i="5"/>
  <c r="EF151" i="5"/>
  <c r="DZ151" i="5"/>
  <c r="DT151" i="5"/>
  <c r="DN151" i="5"/>
  <c r="DH151" i="5"/>
  <c r="DB151" i="5"/>
  <c r="CV151" i="5"/>
  <c r="CP151" i="5"/>
  <c r="BV151" i="5"/>
  <c r="BJ151" i="5"/>
  <c r="AX151" i="5"/>
  <c r="AG151" i="5"/>
  <c r="FN151" i="5"/>
  <c r="EU151" i="5"/>
  <c r="BY151" i="5"/>
  <c r="BM151" i="5"/>
  <c r="BA151" i="5"/>
  <c r="AF151" i="5"/>
  <c r="BP151" i="5"/>
  <c r="CS151" i="5"/>
  <c r="DQ151" i="5"/>
  <c r="FQ151" i="5"/>
  <c r="FW153" i="5"/>
  <c r="ER162" i="5"/>
  <c r="EF162" i="5"/>
  <c r="DZ162" i="5"/>
  <c r="DT162" i="5"/>
  <c r="DN162" i="5"/>
  <c r="DH162" i="5"/>
  <c r="DB162" i="5"/>
  <c r="CV162" i="5"/>
  <c r="CP162" i="5"/>
  <c r="BV162" i="5"/>
  <c r="BJ162" i="5"/>
  <c r="AX162" i="5"/>
  <c r="AG162" i="5"/>
  <c r="FN162" i="5"/>
  <c r="EU162" i="5"/>
  <c r="BY162" i="5"/>
  <c r="BM162" i="5"/>
  <c r="BA162" i="5"/>
  <c r="AF162" i="5"/>
  <c r="FT162" i="5"/>
  <c r="EC162" i="5"/>
  <c r="DQ162" i="5"/>
  <c r="DE162" i="5"/>
  <c r="CS162" i="5"/>
  <c r="BP162" i="5"/>
  <c r="EO162" i="5"/>
  <c r="BG162" i="5"/>
  <c r="FQ162" i="5"/>
  <c r="EL162" i="5"/>
  <c r="DW162" i="5"/>
  <c r="DK162" i="5"/>
  <c r="CY162" i="5"/>
  <c r="CM162" i="5"/>
  <c r="BD162" i="5"/>
  <c r="BS162" i="5"/>
  <c r="FR162" i="5"/>
  <c r="BP167" i="5"/>
  <c r="AE174" i="5"/>
  <c r="AM182" i="5"/>
  <c r="AL182" i="5"/>
  <c r="ER133" i="5"/>
  <c r="EF133" i="5"/>
  <c r="DZ133" i="5"/>
  <c r="DT133" i="5"/>
  <c r="DN133" i="5"/>
  <c r="DH133" i="5"/>
  <c r="DB133" i="5"/>
  <c r="CV133" i="5"/>
  <c r="CP133" i="5"/>
  <c r="BV133" i="5"/>
  <c r="BJ133" i="5"/>
  <c r="AX133" i="5"/>
  <c r="AG133" i="5"/>
  <c r="FN133" i="5"/>
  <c r="EU133" i="5"/>
  <c r="BY133" i="5"/>
  <c r="BM133" i="5"/>
  <c r="BA133" i="5"/>
  <c r="AF133" i="5"/>
  <c r="FQ133" i="5"/>
  <c r="EL133" i="5"/>
  <c r="EC133" i="5"/>
  <c r="DW133" i="5"/>
  <c r="DQ133" i="5"/>
  <c r="DK133" i="5"/>
  <c r="DE133" i="5"/>
  <c r="CY133" i="5"/>
  <c r="CS133" i="5"/>
  <c r="CM133" i="5"/>
  <c r="BP133" i="5"/>
  <c r="BD133" i="5"/>
  <c r="BG133" i="5"/>
  <c r="FT133" i="5"/>
  <c r="FW135" i="5"/>
  <c r="CV136" i="5"/>
  <c r="DT136" i="5"/>
  <c r="ER136" i="5"/>
  <c r="FR136" i="5"/>
  <c r="FR137" i="5"/>
  <c r="FT138" i="5"/>
  <c r="EO138" i="5"/>
  <c r="BS138" i="5"/>
  <c r="BG138" i="5"/>
  <c r="ER138" i="5"/>
  <c r="EF138" i="5"/>
  <c r="DZ138" i="5"/>
  <c r="DT138" i="5"/>
  <c r="DN138" i="5"/>
  <c r="DH138" i="5"/>
  <c r="DB138" i="5"/>
  <c r="CV138" i="5"/>
  <c r="CP138" i="5"/>
  <c r="BV138" i="5"/>
  <c r="BJ138" i="5"/>
  <c r="AX138" i="5"/>
  <c r="AG138" i="5"/>
  <c r="FN138" i="5"/>
  <c r="EU138" i="5"/>
  <c r="BY138" i="5"/>
  <c r="BM138" i="5"/>
  <c r="BA138" i="5"/>
  <c r="AF138" i="5"/>
  <c r="BP138" i="5"/>
  <c r="CS138" i="5"/>
  <c r="DQ138" i="5"/>
  <c r="FQ138" i="5"/>
  <c r="ER141" i="5"/>
  <c r="EF141" i="5"/>
  <c r="DZ141" i="5"/>
  <c r="DT141" i="5"/>
  <c r="DN141" i="5"/>
  <c r="DH141" i="5"/>
  <c r="DB141" i="5"/>
  <c r="CV141" i="5"/>
  <c r="CP141" i="5"/>
  <c r="BV141" i="5"/>
  <c r="BJ141" i="5"/>
  <c r="AX141" i="5"/>
  <c r="AG141" i="5"/>
  <c r="FN141" i="5"/>
  <c r="EU141" i="5"/>
  <c r="BY141" i="5"/>
  <c r="BM141" i="5"/>
  <c r="BA141" i="5"/>
  <c r="AF141" i="5"/>
  <c r="FQ141" i="5"/>
  <c r="EL141" i="5"/>
  <c r="EC141" i="5"/>
  <c r="DW141" i="5"/>
  <c r="DQ141" i="5"/>
  <c r="DK141" i="5"/>
  <c r="DE141" i="5"/>
  <c r="CY141" i="5"/>
  <c r="CS141" i="5"/>
  <c r="CM141" i="5"/>
  <c r="BP141" i="5"/>
  <c r="BD141" i="5"/>
  <c r="BG141" i="5"/>
  <c r="FT141" i="5"/>
  <c r="FW143" i="5"/>
  <c r="CV144" i="5"/>
  <c r="DT144" i="5"/>
  <c r="ER144" i="5"/>
  <c r="FR144" i="5"/>
  <c r="FT146" i="5"/>
  <c r="EO146" i="5"/>
  <c r="BS146" i="5"/>
  <c r="BG146" i="5"/>
  <c r="ER146" i="5"/>
  <c r="EF146" i="5"/>
  <c r="DZ146" i="5"/>
  <c r="DT146" i="5"/>
  <c r="DN146" i="5"/>
  <c r="DH146" i="5"/>
  <c r="DB146" i="5"/>
  <c r="CV146" i="5"/>
  <c r="CP146" i="5"/>
  <c r="BV146" i="5"/>
  <c r="BJ146" i="5"/>
  <c r="AX146" i="5"/>
  <c r="AG146" i="5"/>
  <c r="FN146" i="5"/>
  <c r="EU146" i="5"/>
  <c r="BY146" i="5"/>
  <c r="BM146" i="5"/>
  <c r="BA146" i="5"/>
  <c r="AF146" i="5"/>
  <c r="BP146" i="5"/>
  <c r="CS146" i="5"/>
  <c r="DQ146" i="5"/>
  <c r="FQ146" i="5"/>
  <c r="AG149" i="5"/>
  <c r="BV149" i="5"/>
  <c r="DB149" i="5"/>
  <c r="DZ149" i="5"/>
  <c r="BD151" i="5"/>
  <c r="CY151" i="5"/>
  <c r="DW151" i="5"/>
  <c r="AE152" i="5"/>
  <c r="AG154" i="5"/>
  <c r="BV154" i="5"/>
  <c r="EL154" i="5"/>
  <c r="DX155" i="5"/>
  <c r="FO155" i="5"/>
  <c r="FW157" i="5"/>
  <c r="ER157" i="5"/>
  <c r="EF157" i="5"/>
  <c r="DZ157" i="5"/>
  <c r="DT157" i="5"/>
  <c r="DN157" i="5"/>
  <c r="DH157" i="5"/>
  <c r="DB157" i="5"/>
  <c r="CV157" i="5"/>
  <c r="CP157" i="5"/>
  <c r="BV157" i="5"/>
  <c r="BJ157" i="5"/>
  <c r="AX157" i="5"/>
  <c r="AG157" i="5"/>
  <c r="FN157" i="5"/>
  <c r="EU157" i="5"/>
  <c r="BY157" i="5"/>
  <c r="BM157" i="5"/>
  <c r="BA157" i="5"/>
  <c r="AF157" i="5"/>
  <c r="FQ157" i="5"/>
  <c r="EL157" i="5"/>
  <c r="DW157" i="5"/>
  <c r="DK157" i="5"/>
  <c r="CY157" i="5"/>
  <c r="CM157" i="5"/>
  <c r="BD157" i="5"/>
  <c r="BS157" i="5"/>
  <c r="FT157" i="5"/>
  <c r="EC157" i="5"/>
  <c r="DQ157" i="5"/>
  <c r="DE157" i="5"/>
  <c r="CS157" i="5"/>
  <c r="BP157" i="5"/>
  <c r="AE158" i="5"/>
  <c r="AE161" i="5"/>
  <c r="AM162" i="5"/>
  <c r="AL162" i="5"/>
  <c r="CS167" i="5"/>
  <c r="BG176" i="5"/>
  <c r="FT176" i="5"/>
  <c r="AE179" i="5"/>
  <c r="ER188" i="5"/>
  <c r="EF188" i="5"/>
  <c r="DZ188" i="5"/>
  <c r="DT188" i="5"/>
  <c r="DN188" i="5"/>
  <c r="DH188" i="5"/>
  <c r="DB188" i="5"/>
  <c r="CV188" i="5"/>
  <c r="CP188" i="5"/>
  <c r="BV188" i="5"/>
  <c r="BJ188" i="5"/>
  <c r="AX188" i="5"/>
  <c r="AG188" i="5"/>
  <c r="FN188" i="5"/>
  <c r="EU188" i="5"/>
  <c r="BY188" i="5"/>
  <c r="BM188" i="5"/>
  <c r="BA188" i="5"/>
  <c r="AF188" i="5"/>
  <c r="FQ188" i="5"/>
  <c r="EL188" i="5"/>
  <c r="EC188" i="5"/>
  <c r="DW188" i="5"/>
  <c r="DQ188" i="5"/>
  <c r="DK188" i="5"/>
  <c r="DE188" i="5"/>
  <c r="CY188" i="5"/>
  <c r="CS188" i="5"/>
  <c r="CM188" i="5"/>
  <c r="BP188" i="5"/>
  <c r="BD188" i="5"/>
  <c r="BS188" i="5"/>
  <c r="FT188" i="5"/>
  <c r="BG188" i="5"/>
  <c r="EO188" i="5"/>
  <c r="FQ155" i="5"/>
  <c r="EL155" i="5"/>
  <c r="EC155" i="5"/>
  <c r="DW155" i="5"/>
  <c r="DQ155" i="5"/>
  <c r="DK155" i="5"/>
  <c r="DE155" i="5"/>
  <c r="CY155" i="5"/>
  <c r="CS155" i="5"/>
  <c r="CM155" i="5"/>
  <c r="BP155" i="5"/>
  <c r="BD155" i="5"/>
  <c r="FT155" i="5"/>
  <c r="EO155" i="5"/>
  <c r="BS155" i="5"/>
  <c r="BG155" i="5"/>
  <c r="AG155" i="5"/>
  <c r="AX155" i="5"/>
  <c r="BV155" i="5"/>
  <c r="CP155" i="5"/>
  <c r="DB155" i="5"/>
  <c r="DN155" i="5"/>
  <c r="DZ155" i="5"/>
  <c r="AM156" i="5"/>
  <c r="AL156" i="5"/>
  <c r="FQ160" i="5"/>
  <c r="EL160" i="5"/>
  <c r="EC160" i="5"/>
  <c r="DW160" i="5"/>
  <c r="DQ160" i="5"/>
  <c r="DH160" i="5"/>
  <c r="DB160" i="5"/>
  <c r="CV160" i="5"/>
  <c r="CP160" i="5"/>
  <c r="BV160" i="5"/>
  <c r="BJ160" i="5"/>
  <c r="AX160" i="5"/>
  <c r="AF160" i="5"/>
  <c r="FT160" i="5"/>
  <c r="EO160" i="5"/>
  <c r="BY160" i="5"/>
  <c r="BM160" i="5"/>
  <c r="BA160" i="5"/>
  <c r="BP160" i="5"/>
  <c r="CS160" i="5"/>
  <c r="DE160" i="5"/>
  <c r="DT160" i="5"/>
  <c r="EF160" i="5"/>
  <c r="ER160" i="5"/>
  <c r="FN160" i="5"/>
  <c r="FW162" i="5"/>
  <c r="FT163" i="5"/>
  <c r="EO163" i="5"/>
  <c r="BS163" i="5"/>
  <c r="BG163" i="5"/>
  <c r="ER163" i="5"/>
  <c r="EF163" i="5"/>
  <c r="DZ163" i="5"/>
  <c r="DT163" i="5"/>
  <c r="DN163" i="5"/>
  <c r="DH163" i="5"/>
  <c r="DB163" i="5"/>
  <c r="CV163" i="5"/>
  <c r="CP163" i="5"/>
  <c r="BV163" i="5"/>
  <c r="BJ163" i="5"/>
  <c r="AX163" i="5"/>
  <c r="AG163" i="5"/>
  <c r="BM163" i="5"/>
  <c r="EU163" i="5"/>
  <c r="FQ163" i="5"/>
  <c r="FW163" i="5"/>
  <c r="EQ165" i="5"/>
  <c r="BU165" i="5"/>
  <c r="BI165" i="5"/>
  <c r="ET165" i="5"/>
  <c r="BX165" i="5"/>
  <c r="BL165" i="5"/>
  <c r="AZ165" i="5"/>
  <c r="EW165" i="5"/>
  <c r="CA165" i="5"/>
  <c r="BO165" i="5"/>
  <c r="BC165" i="5"/>
  <c r="BF165" i="5"/>
  <c r="AE168" i="5"/>
  <c r="FN169" i="5"/>
  <c r="EU169" i="5"/>
  <c r="BY169" i="5"/>
  <c r="BM169" i="5"/>
  <c r="BA169" i="5"/>
  <c r="AF169" i="5"/>
  <c r="FQ169" i="5"/>
  <c r="EL169" i="5"/>
  <c r="EC169" i="5"/>
  <c r="DW169" i="5"/>
  <c r="DQ169" i="5"/>
  <c r="DK169" i="5"/>
  <c r="DE169" i="5"/>
  <c r="CY169" i="5"/>
  <c r="CS169" i="5"/>
  <c r="CM169" i="5"/>
  <c r="BP169" i="5"/>
  <c r="BD169" i="5"/>
  <c r="FT169" i="5"/>
  <c r="EO169" i="5"/>
  <c r="BS169" i="5"/>
  <c r="BG169" i="5"/>
  <c r="AX169" i="5"/>
  <c r="CP169" i="5"/>
  <c r="DN169" i="5"/>
  <c r="FW169" i="5"/>
  <c r="AM170" i="5"/>
  <c r="AL170" i="5"/>
  <c r="FR171" i="5"/>
  <c r="FT172" i="5"/>
  <c r="EO172" i="5"/>
  <c r="BS172" i="5"/>
  <c r="BG172" i="5"/>
  <c r="ER172" i="5"/>
  <c r="EF172" i="5"/>
  <c r="DZ172" i="5"/>
  <c r="DT172" i="5"/>
  <c r="DN172" i="5"/>
  <c r="DH172" i="5"/>
  <c r="DB172" i="5"/>
  <c r="CV172" i="5"/>
  <c r="CP172" i="5"/>
  <c r="BV172" i="5"/>
  <c r="BJ172" i="5"/>
  <c r="AX172" i="5"/>
  <c r="AG172" i="5"/>
  <c r="FN172" i="5"/>
  <c r="EU172" i="5"/>
  <c r="BY172" i="5"/>
  <c r="BM172" i="5"/>
  <c r="BA172" i="5"/>
  <c r="AF172" i="5"/>
  <c r="BP172" i="5"/>
  <c r="CS172" i="5"/>
  <c r="DQ172" i="5"/>
  <c r="FQ172" i="5"/>
  <c r="FN175" i="5"/>
  <c r="EU175" i="5"/>
  <c r="BY175" i="5"/>
  <c r="BM175" i="5"/>
  <c r="BA175" i="5"/>
  <c r="AF175" i="5"/>
  <c r="FQ175" i="5"/>
  <c r="EL175" i="5"/>
  <c r="EC175" i="5"/>
  <c r="DW175" i="5"/>
  <c r="DQ175" i="5"/>
  <c r="DK175" i="5"/>
  <c r="DE175" i="5"/>
  <c r="CY175" i="5"/>
  <c r="CS175" i="5"/>
  <c r="CM175" i="5"/>
  <c r="BP175" i="5"/>
  <c r="BD175" i="5"/>
  <c r="FT175" i="5"/>
  <c r="EO175" i="5"/>
  <c r="BS175" i="5"/>
  <c r="BG175" i="5"/>
  <c r="AX175" i="5"/>
  <c r="CP175" i="5"/>
  <c r="DN175" i="5"/>
  <c r="FW175" i="5"/>
  <c r="AM176" i="5"/>
  <c r="AL176" i="5"/>
  <c r="FW176" i="5"/>
  <c r="FW178" i="5"/>
  <c r="AE180" i="5"/>
  <c r="FW180" i="5"/>
  <c r="FR188" i="5"/>
  <c r="FN194" i="5"/>
  <c r="EU194" i="5"/>
  <c r="BY194" i="5"/>
  <c r="BM194" i="5"/>
  <c r="BA194" i="5"/>
  <c r="AF194" i="5"/>
  <c r="DZ194" i="5"/>
  <c r="DQ194" i="5"/>
  <c r="DB194" i="5"/>
  <c r="CS194" i="5"/>
  <c r="BV194" i="5"/>
  <c r="BP194" i="5"/>
  <c r="FT194" i="5"/>
  <c r="EO194" i="5"/>
  <c r="EF194" i="5"/>
  <c r="DW194" i="5"/>
  <c r="DH194" i="5"/>
  <c r="CY194" i="5"/>
  <c r="BJ194" i="5"/>
  <c r="BD194" i="5"/>
  <c r="AG194" i="5"/>
  <c r="FW194" i="5"/>
  <c r="EC194" i="5"/>
  <c r="DN194" i="5"/>
  <c r="DE194" i="5"/>
  <c r="CP194" i="5"/>
  <c r="BS194" i="5"/>
  <c r="AX194" i="5"/>
  <c r="CV194" i="5"/>
  <c r="FQ194" i="5"/>
  <c r="ER194" i="5"/>
  <c r="DK194" i="5"/>
  <c r="EL194" i="5"/>
  <c r="ET196" i="5"/>
  <c r="EW196" i="5"/>
  <c r="CA196" i="5"/>
  <c r="BO196" i="5"/>
  <c r="BC196" i="5"/>
  <c r="BX196" i="5"/>
  <c r="BR196" i="5"/>
  <c r="EQ196" i="5"/>
  <c r="BL196" i="5"/>
  <c r="BF196" i="5"/>
  <c r="EN196" i="5"/>
  <c r="BU196" i="5"/>
  <c r="AZ196" i="5"/>
  <c r="FW198" i="5"/>
  <c r="ER198" i="5"/>
  <c r="EF198" i="5"/>
  <c r="DZ198" i="5"/>
  <c r="DT198" i="5"/>
  <c r="DN198" i="5"/>
  <c r="DH198" i="5"/>
  <c r="DB198" i="5"/>
  <c r="CV198" i="5"/>
  <c r="CP198" i="5"/>
  <c r="BV198" i="5"/>
  <c r="BJ198" i="5"/>
  <c r="AX198" i="5"/>
  <c r="AG198" i="5"/>
  <c r="FN198" i="5"/>
  <c r="EU198" i="5"/>
  <c r="BY198" i="5"/>
  <c r="BM198" i="5"/>
  <c r="BA198" i="5"/>
  <c r="AF198" i="5"/>
  <c r="FQ198" i="5"/>
  <c r="EL198" i="5"/>
  <c r="DW198" i="5"/>
  <c r="DK198" i="5"/>
  <c r="CY198" i="5"/>
  <c r="CM198" i="5"/>
  <c r="BD198" i="5"/>
  <c r="BS198" i="5"/>
  <c r="FT198" i="5"/>
  <c r="EC198" i="5"/>
  <c r="DQ198" i="5"/>
  <c r="DE198" i="5"/>
  <c r="CS198" i="5"/>
  <c r="BP198" i="5"/>
  <c r="BG198" i="5"/>
  <c r="AE205" i="5"/>
  <c r="AM248" i="5"/>
  <c r="AL248" i="5"/>
  <c r="AL132" i="5"/>
  <c r="AL136" i="5"/>
  <c r="AL140" i="5"/>
  <c r="AL144" i="5"/>
  <c r="AL148" i="5"/>
  <c r="AL149" i="5"/>
  <c r="AL154" i="5"/>
  <c r="BA155" i="5"/>
  <c r="BY155" i="5"/>
  <c r="FN156" i="5"/>
  <c r="EU156" i="5"/>
  <c r="BY156" i="5"/>
  <c r="BM156" i="5"/>
  <c r="BA156" i="5"/>
  <c r="AF156" i="5"/>
  <c r="FQ156" i="5"/>
  <c r="EL156" i="5"/>
  <c r="EC156" i="5"/>
  <c r="DW156" i="5"/>
  <c r="DQ156" i="5"/>
  <c r="DK156" i="5"/>
  <c r="DE156" i="5"/>
  <c r="CY156" i="5"/>
  <c r="CS156" i="5"/>
  <c r="CM156" i="5"/>
  <c r="BP156" i="5"/>
  <c r="BD156" i="5"/>
  <c r="AX156" i="5"/>
  <c r="BV156" i="5"/>
  <c r="CP156" i="5"/>
  <c r="DB156" i="5"/>
  <c r="DN156" i="5"/>
  <c r="DZ156" i="5"/>
  <c r="FR156" i="5"/>
  <c r="FW156" i="5"/>
  <c r="FR157" i="5"/>
  <c r="BS160" i="5"/>
  <c r="EU160" i="5"/>
  <c r="AF163" i="5"/>
  <c r="BP163" i="5"/>
  <c r="CS163" i="5"/>
  <c r="DE163" i="5"/>
  <c r="DQ163" i="5"/>
  <c r="EC163" i="5"/>
  <c r="AE164" i="5"/>
  <c r="BJ165" i="5"/>
  <c r="DH165" i="5"/>
  <c r="ER166" i="5"/>
  <c r="EF166" i="5"/>
  <c r="DZ166" i="5"/>
  <c r="DT166" i="5"/>
  <c r="DN166" i="5"/>
  <c r="DH166" i="5"/>
  <c r="DB166" i="5"/>
  <c r="CV166" i="5"/>
  <c r="CP166" i="5"/>
  <c r="BV166" i="5"/>
  <c r="BJ166" i="5"/>
  <c r="AX166" i="5"/>
  <c r="AG166" i="5"/>
  <c r="FN166" i="5"/>
  <c r="EU166" i="5"/>
  <c r="BY166" i="5"/>
  <c r="BM166" i="5"/>
  <c r="BA166" i="5"/>
  <c r="AF166" i="5"/>
  <c r="FQ166" i="5"/>
  <c r="EL166" i="5"/>
  <c r="EC166" i="5"/>
  <c r="DW166" i="5"/>
  <c r="DQ166" i="5"/>
  <c r="DK166" i="5"/>
  <c r="DE166" i="5"/>
  <c r="CY166" i="5"/>
  <c r="CS166" i="5"/>
  <c r="CM166" i="5"/>
  <c r="BP166" i="5"/>
  <c r="BD166" i="5"/>
  <c r="BG166" i="5"/>
  <c r="FT166" i="5"/>
  <c r="CV169" i="5"/>
  <c r="DT169" i="5"/>
  <c r="ER169" i="5"/>
  <c r="BD172" i="5"/>
  <c r="CY172" i="5"/>
  <c r="DW172" i="5"/>
  <c r="AE173" i="5"/>
  <c r="FW174" i="5"/>
  <c r="CV175" i="5"/>
  <c r="DT175" i="5"/>
  <c r="ER175" i="5"/>
  <c r="FR175" i="5"/>
  <c r="FR176" i="5"/>
  <c r="FT177" i="5"/>
  <c r="EO177" i="5"/>
  <c r="BS177" i="5"/>
  <c r="BG177" i="5"/>
  <c r="ER177" i="5"/>
  <c r="EF177" i="5"/>
  <c r="DZ177" i="5"/>
  <c r="DT177" i="5"/>
  <c r="DN177" i="5"/>
  <c r="DH177" i="5"/>
  <c r="DB177" i="5"/>
  <c r="CV177" i="5"/>
  <c r="CP177" i="5"/>
  <c r="BV177" i="5"/>
  <c r="BJ177" i="5"/>
  <c r="AX177" i="5"/>
  <c r="AG177" i="5"/>
  <c r="FN177" i="5"/>
  <c r="EU177" i="5"/>
  <c r="BY177" i="5"/>
  <c r="BM177" i="5"/>
  <c r="BA177" i="5"/>
  <c r="AF177" i="5"/>
  <c r="BP177" i="5"/>
  <c r="CS177" i="5"/>
  <c r="DQ177" i="5"/>
  <c r="FQ177" i="5"/>
  <c r="FW179" i="5"/>
  <c r="AX181" i="5"/>
  <c r="FR181" i="5"/>
  <c r="CS182" i="5"/>
  <c r="EC185" i="5"/>
  <c r="ER191" i="5"/>
  <c r="EF191" i="5"/>
  <c r="DZ191" i="5"/>
  <c r="DT191" i="5"/>
  <c r="DN191" i="5"/>
  <c r="DH191" i="5"/>
  <c r="DB191" i="5"/>
  <c r="CV191" i="5"/>
  <c r="CP191" i="5"/>
  <c r="BV191" i="5"/>
  <c r="BJ191" i="5"/>
  <c r="AX191" i="5"/>
  <c r="AG191" i="5"/>
  <c r="FQ191" i="5"/>
  <c r="EL191" i="5"/>
  <c r="DK191" i="5"/>
  <c r="CM191" i="5"/>
  <c r="BG191" i="5"/>
  <c r="BA191" i="5"/>
  <c r="FT191" i="5"/>
  <c r="EU191" i="5"/>
  <c r="DQ191" i="5"/>
  <c r="CS191" i="5"/>
  <c r="BP191" i="5"/>
  <c r="FN191" i="5"/>
  <c r="EO191" i="5"/>
  <c r="DW191" i="5"/>
  <c r="CY191" i="5"/>
  <c r="BY191" i="5"/>
  <c r="BD191" i="5"/>
  <c r="AF191" i="5"/>
  <c r="EC191" i="5"/>
  <c r="BM191" i="5"/>
  <c r="BS191" i="5"/>
  <c r="CM194" i="5"/>
  <c r="AE195" i="5"/>
  <c r="BI196" i="5"/>
  <c r="FW196" i="5"/>
  <c r="BJ155" i="5"/>
  <c r="CV155" i="5"/>
  <c r="DH155" i="5"/>
  <c r="DT155" i="5"/>
  <c r="EF155" i="5"/>
  <c r="ER155" i="5"/>
  <c r="FN155" i="5"/>
  <c r="BG156" i="5"/>
  <c r="EO156" i="5"/>
  <c r="AL157" i="5"/>
  <c r="AG160" i="5"/>
  <c r="BD160" i="5"/>
  <c r="CM160" i="5"/>
  <c r="CY160" i="5"/>
  <c r="DZ160" i="5"/>
  <c r="AM161" i="5"/>
  <c r="AL161" i="5"/>
  <c r="BA163" i="5"/>
  <c r="BY163" i="5"/>
  <c r="FN163" i="5"/>
  <c r="FN165" i="5"/>
  <c r="EU165" i="5"/>
  <c r="BY165" i="5"/>
  <c r="BM165" i="5"/>
  <c r="BA165" i="5"/>
  <c r="AF165" i="5"/>
  <c r="FQ165" i="5"/>
  <c r="EL165" i="5"/>
  <c r="EC165" i="5"/>
  <c r="DW165" i="5"/>
  <c r="DQ165" i="5"/>
  <c r="DK165" i="5"/>
  <c r="DE165" i="5"/>
  <c r="CY165" i="5"/>
  <c r="CS165" i="5"/>
  <c r="CM165" i="5"/>
  <c r="BP165" i="5"/>
  <c r="BD165" i="5"/>
  <c r="FT165" i="5"/>
  <c r="EO165" i="5"/>
  <c r="BS165" i="5"/>
  <c r="BG165" i="5"/>
  <c r="AX165" i="5"/>
  <c r="CP165" i="5"/>
  <c r="DN165" i="5"/>
  <c r="EN165" i="5"/>
  <c r="FW165" i="5"/>
  <c r="AM166" i="5"/>
  <c r="AL166" i="5"/>
  <c r="FW166" i="5"/>
  <c r="FW167" i="5"/>
  <c r="AG169" i="5"/>
  <c r="BV169" i="5"/>
  <c r="DB169" i="5"/>
  <c r="DZ169" i="5"/>
  <c r="ER171" i="5"/>
  <c r="EF171" i="5"/>
  <c r="DZ171" i="5"/>
  <c r="DT171" i="5"/>
  <c r="DN171" i="5"/>
  <c r="DH171" i="5"/>
  <c r="DB171" i="5"/>
  <c r="CV171" i="5"/>
  <c r="CP171" i="5"/>
  <c r="BV171" i="5"/>
  <c r="BJ171" i="5"/>
  <c r="AX171" i="5"/>
  <c r="AG171" i="5"/>
  <c r="FN171" i="5"/>
  <c r="EU171" i="5"/>
  <c r="BY171" i="5"/>
  <c r="BM171" i="5"/>
  <c r="BA171" i="5"/>
  <c r="AF171" i="5"/>
  <c r="FQ171" i="5"/>
  <c r="EL171" i="5"/>
  <c r="EC171" i="5"/>
  <c r="DW171" i="5"/>
  <c r="DQ171" i="5"/>
  <c r="DK171" i="5"/>
  <c r="DE171" i="5"/>
  <c r="CY171" i="5"/>
  <c r="CS171" i="5"/>
  <c r="CM171" i="5"/>
  <c r="BP171" i="5"/>
  <c r="BD171" i="5"/>
  <c r="BG171" i="5"/>
  <c r="FT171" i="5"/>
  <c r="DE172" i="5"/>
  <c r="EC172" i="5"/>
  <c r="AG175" i="5"/>
  <c r="BV175" i="5"/>
  <c r="DB175" i="5"/>
  <c r="DZ175" i="5"/>
  <c r="BD177" i="5"/>
  <c r="CY177" i="5"/>
  <c r="DW177" i="5"/>
  <c r="AE178" i="5"/>
  <c r="FN181" i="5"/>
  <c r="EU181" i="5"/>
  <c r="BY181" i="5"/>
  <c r="BM181" i="5"/>
  <c r="BA181" i="5"/>
  <c r="AF181" i="5"/>
  <c r="FQ181" i="5"/>
  <c r="EL181" i="5"/>
  <c r="EC181" i="5"/>
  <c r="DW181" i="5"/>
  <c r="DQ181" i="5"/>
  <c r="DK181" i="5"/>
  <c r="DE181" i="5"/>
  <c r="CY181" i="5"/>
  <c r="CS181" i="5"/>
  <c r="CM181" i="5"/>
  <c r="BP181" i="5"/>
  <c r="BD181" i="5"/>
  <c r="FT181" i="5"/>
  <c r="EO181" i="5"/>
  <c r="BS181" i="5"/>
  <c r="BG181" i="5"/>
  <c r="DZ181" i="5"/>
  <c r="DB181" i="5"/>
  <c r="BV181" i="5"/>
  <c r="AG181" i="5"/>
  <c r="DN181" i="5"/>
  <c r="ER181" i="5"/>
  <c r="FN182" i="5"/>
  <c r="EU182" i="5"/>
  <c r="BS182" i="5"/>
  <c r="BG182" i="5"/>
  <c r="AG182" i="5"/>
  <c r="FQ182" i="5"/>
  <c r="EL182" i="5"/>
  <c r="EC182" i="5"/>
  <c r="DW182" i="5"/>
  <c r="DQ182" i="5"/>
  <c r="DH182" i="5"/>
  <c r="DB182" i="5"/>
  <c r="CV182" i="5"/>
  <c r="CP182" i="5"/>
  <c r="BV182" i="5"/>
  <c r="BJ182" i="5"/>
  <c r="AX182" i="5"/>
  <c r="AF182" i="5"/>
  <c r="FR182" i="5" s="1"/>
  <c r="FT182" i="5"/>
  <c r="EO182" i="5"/>
  <c r="BY182" i="5"/>
  <c r="BM182" i="5"/>
  <c r="BA182" i="5"/>
  <c r="EF182" i="5"/>
  <c r="DE182" i="5"/>
  <c r="BP182" i="5"/>
  <c r="CY182" i="5"/>
  <c r="FW182" i="5"/>
  <c r="AM183" i="5"/>
  <c r="AL183" i="5"/>
  <c r="ER184" i="5"/>
  <c r="EF184" i="5"/>
  <c r="DZ184" i="5"/>
  <c r="DT184" i="5"/>
  <c r="DN184" i="5"/>
  <c r="DH184" i="5"/>
  <c r="DB184" i="5"/>
  <c r="CV184" i="5"/>
  <c r="CP184" i="5"/>
  <c r="BV184" i="5"/>
  <c r="BJ184" i="5"/>
  <c r="AX184" i="5"/>
  <c r="AG184" i="5"/>
  <c r="FN184" i="5"/>
  <c r="EU184" i="5"/>
  <c r="BY184" i="5"/>
  <c r="BM184" i="5"/>
  <c r="BA184" i="5"/>
  <c r="AF184" i="5"/>
  <c r="FQ184" i="5"/>
  <c r="EL184" i="5"/>
  <c r="EC184" i="5"/>
  <c r="DW184" i="5"/>
  <c r="DQ184" i="5"/>
  <c r="DK184" i="5"/>
  <c r="DE184" i="5"/>
  <c r="CY184" i="5"/>
  <c r="CS184" i="5"/>
  <c r="CM184" i="5"/>
  <c r="BP184" i="5"/>
  <c r="BD184" i="5"/>
  <c r="BG184" i="5"/>
  <c r="FT185" i="5"/>
  <c r="EO185" i="5"/>
  <c r="BS185" i="5"/>
  <c r="BG185" i="5"/>
  <c r="ER185" i="5"/>
  <c r="EF185" i="5"/>
  <c r="DZ185" i="5"/>
  <c r="DT185" i="5"/>
  <c r="DN185" i="5"/>
  <c r="DH185" i="5"/>
  <c r="DB185" i="5"/>
  <c r="CV185" i="5"/>
  <c r="CP185" i="5"/>
  <c r="BV185" i="5"/>
  <c r="BJ185" i="5"/>
  <c r="AX185" i="5"/>
  <c r="AG185" i="5"/>
  <c r="FN185" i="5"/>
  <c r="EU185" i="5"/>
  <c r="BY185" i="5"/>
  <c r="BM185" i="5"/>
  <c r="BA185" i="5"/>
  <c r="AF185" i="5"/>
  <c r="DW185" i="5"/>
  <c r="CY185" i="5"/>
  <c r="BD185" i="5"/>
  <c r="EL185" i="5"/>
  <c r="DK185" i="5"/>
  <c r="CM185" i="5"/>
  <c r="CS185" i="5"/>
  <c r="FQ196" i="5"/>
  <c r="EL196" i="5"/>
  <c r="EC196" i="5"/>
  <c r="DW196" i="5"/>
  <c r="DQ196" i="5"/>
  <c r="DK196" i="5"/>
  <c r="DE196" i="5"/>
  <c r="CY196" i="5"/>
  <c r="FT196" i="5"/>
  <c r="EO196" i="5"/>
  <c r="BS196" i="5"/>
  <c r="BG196" i="5"/>
  <c r="FN196" i="5"/>
  <c r="ER196" i="5"/>
  <c r="EF196" i="5"/>
  <c r="DT196" i="5"/>
  <c r="DH196" i="5"/>
  <c r="CV196" i="5"/>
  <c r="BM196" i="5"/>
  <c r="AF196" i="5"/>
  <c r="CM196" i="5"/>
  <c r="BV196" i="5"/>
  <c r="BA196" i="5"/>
  <c r="DZ196" i="5"/>
  <c r="DN196" i="5"/>
  <c r="DB196" i="5"/>
  <c r="CS196" i="5"/>
  <c r="BP196" i="5"/>
  <c r="BJ196" i="5"/>
  <c r="EU196" i="5"/>
  <c r="BY196" i="5"/>
  <c r="BD196" i="5"/>
  <c r="EO198" i="5"/>
  <c r="AE199" i="5"/>
  <c r="FW204" i="5"/>
  <c r="ER204" i="5"/>
  <c r="EF204" i="5"/>
  <c r="DZ204" i="5"/>
  <c r="DT204" i="5"/>
  <c r="DN204" i="5"/>
  <c r="DH204" i="5"/>
  <c r="DB204" i="5"/>
  <c r="CV204" i="5"/>
  <c r="CP204" i="5"/>
  <c r="BV204" i="5"/>
  <c r="BJ204" i="5"/>
  <c r="AX204" i="5"/>
  <c r="AG204" i="5"/>
  <c r="FN204" i="5"/>
  <c r="EU204" i="5"/>
  <c r="BY204" i="5"/>
  <c r="BM204" i="5"/>
  <c r="BA204" i="5"/>
  <c r="AF204" i="5"/>
  <c r="FQ204" i="5"/>
  <c r="EL204" i="5"/>
  <c r="DW204" i="5"/>
  <c r="DK204" i="5"/>
  <c r="CY204" i="5"/>
  <c r="CM204" i="5"/>
  <c r="BD204" i="5"/>
  <c r="BS204" i="5"/>
  <c r="FT204" i="5"/>
  <c r="EC204" i="5"/>
  <c r="DQ204" i="5"/>
  <c r="DE204" i="5"/>
  <c r="CS204" i="5"/>
  <c r="BP204" i="5"/>
  <c r="BG204" i="5"/>
  <c r="FT221" i="5"/>
  <c r="EO221" i="5"/>
  <c r="BS221" i="5"/>
  <c r="BG221" i="5"/>
  <c r="FW221" i="5"/>
  <c r="ER221" i="5"/>
  <c r="EF221" i="5"/>
  <c r="DZ221" i="5"/>
  <c r="DT221" i="5"/>
  <c r="DN221" i="5"/>
  <c r="DH221" i="5"/>
  <c r="DB221" i="5"/>
  <c r="CV221" i="5"/>
  <c r="CP221" i="5"/>
  <c r="BV221" i="5"/>
  <c r="BJ221" i="5"/>
  <c r="AX221" i="5"/>
  <c r="AG221" i="5"/>
  <c r="FN221" i="5"/>
  <c r="EU221" i="5"/>
  <c r="BY221" i="5"/>
  <c r="BM221" i="5"/>
  <c r="BA221" i="5"/>
  <c r="AF221" i="5"/>
  <c r="FQ221" i="5"/>
  <c r="DQ221" i="5"/>
  <c r="CS221" i="5"/>
  <c r="BP221" i="5"/>
  <c r="EL221" i="5"/>
  <c r="DK221" i="5"/>
  <c r="CM221" i="5"/>
  <c r="EC221" i="5"/>
  <c r="DE221" i="5"/>
  <c r="CY221" i="5"/>
  <c r="BD221" i="5"/>
  <c r="DW221" i="5"/>
  <c r="FN183" i="5"/>
  <c r="EU183" i="5"/>
  <c r="BS183" i="5"/>
  <c r="BG183" i="5"/>
  <c r="AG183" i="5"/>
  <c r="FQ183" i="5"/>
  <c r="EL183" i="5"/>
  <c r="EC183" i="5"/>
  <c r="DW183" i="5"/>
  <c r="DQ183" i="5"/>
  <c r="DH183" i="5"/>
  <c r="DB183" i="5"/>
  <c r="CV183" i="5"/>
  <c r="CP183" i="5"/>
  <c r="BV183" i="5"/>
  <c r="BJ183" i="5"/>
  <c r="AX183" i="5"/>
  <c r="AF183" i="5"/>
  <c r="FT183" i="5"/>
  <c r="EO183" i="5"/>
  <c r="BY183" i="5"/>
  <c r="BM183" i="5"/>
  <c r="BA183" i="5"/>
  <c r="CM183" i="5"/>
  <c r="FW183" i="5"/>
  <c r="AM184" i="5"/>
  <c r="AL184" i="5"/>
  <c r="FW184" i="5"/>
  <c r="FW185" i="5"/>
  <c r="AG187" i="5"/>
  <c r="BV187" i="5"/>
  <c r="DB187" i="5"/>
  <c r="AE190" i="5"/>
  <c r="FN203" i="5"/>
  <c r="EU203" i="5"/>
  <c r="BS203" i="5"/>
  <c r="BG203" i="5"/>
  <c r="AG203" i="5"/>
  <c r="FQ203" i="5"/>
  <c r="EL203" i="5"/>
  <c r="EC203" i="5"/>
  <c r="DW203" i="5"/>
  <c r="DQ203" i="5"/>
  <c r="DH203" i="5"/>
  <c r="DB203" i="5"/>
  <c r="CV203" i="5"/>
  <c r="CP203" i="5"/>
  <c r="BV203" i="5"/>
  <c r="BJ203" i="5"/>
  <c r="AX203" i="5"/>
  <c r="AF203" i="5"/>
  <c r="EO203" i="5"/>
  <c r="BM203" i="5"/>
  <c r="FW203" i="5"/>
  <c r="DZ203" i="5"/>
  <c r="CY203" i="5"/>
  <c r="CM203" i="5"/>
  <c r="BD203" i="5"/>
  <c r="BY203" i="5"/>
  <c r="BA203" i="5"/>
  <c r="BP203" i="5"/>
  <c r="DT203" i="5"/>
  <c r="FR215" i="5"/>
  <c r="AE222" i="5"/>
  <c r="FN239" i="5"/>
  <c r="EU239" i="5"/>
  <c r="BY239" i="5"/>
  <c r="BM239" i="5"/>
  <c r="BA239" i="5"/>
  <c r="AF239" i="5"/>
  <c r="FW239" i="5"/>
  <c r="EC239" i="5"/>
  <c r="DN239" i="5"/>
  <c r="DE239" i="5"/>
  <c r="CP239" i="5"/>
  <c r="BS239" i="5"/>
  <c r="AX239" i="5"/>
  <c r="FQ239" i="5"/>
  <c r="ER239" i="5"/>
  <c r="EL239" i="5"/>
  <c r="DT239" i="5"/>
  <c r="DK239" i="5"/>
  <c r="CV239" i="5"/>
  <c r="CM239" i="5"/>
  <c r="BG239" i="5"/>
  <c r="DZ239" i="5"/>
  <c r="DQ239" i="5"/>
  <c r="DB239" i="5"/>
  <c r="CS239" i="5"/>
  <c r="BV239" i="5"/>
  <c r="BP239" i="5"/>
  <c r="FT239" i="5"/>
  <c r="DW239" i="5"/>
  <c r="BJ239" i="5"/>
  <c r="BD239" i="5"/>
  <c r="AG239" i="5"/>
  <c r="EO239" i="5"/>
  <c r="DH239" i="5"/>
  <c r="AE246" i="5"/>
  <c r="EQ259" i="5"/>
  <c r="BU259" i="5"/>
  <c r="BI259" i="5"/>
  <c r="ET259" i="5"/>
  <c r="BX259" i="5"/>
  <c r="BL259" i="5"/>
  <c r="AZ259" i="5"/>
  <c r="EW259" i="5"/>
  <c r="CA259" i="5"/>
  <c r="BO259" i="5"/>
  <c r="BC259" i="5"/>
  <c r="BR259" i="5"/>
  <c r="EN259" i="5"/>
  <c r="BF259" i="5"/>
  <c r="ER342" i="5"/>
  <c r="EF342" i="5"/>
  <c r="DZ342" i="5"/>
  <c r="DT342" i="5"/>
  <c r="DN342" i="5"/>
  <c r="DH342" i="5"/>
  <c r="DB342" i="5"/>
  <c r="CV342" i="5"/>
  <c r="CP342" i="5"/>
  <c r="BV342" i="5"/>
  <c r="BJ342" i="5"/>
  <c r="AX342" i="5"/>
  <c r="AG342" i="5"/>
  <c r="FN342" i="5"/>
  <c r="EU342" i="5"/>
  <c r="BY342" i="5"/>
  <c r="BM342" i="5"/>
  <c r="BA342" i="5"/>
  <c r="AF342" i="5"/>
  <c r="FQ342" i="5"/>
  <c r="EL342" i="5"/>
  <c r="DW342" i="5"/>
  <c r="DK342" i="5"/>
  <c r="CY342" i="5"/>
  <c r="CM342" i="5"/>
  <c r="EO342" i="5"/>
  <c r="DE342" i="5"/>
  <c r="BD342" i="5"/>
  <c r="FT342" i="5"/>
  <c r="DQ342" i="5"/>
  <c r="BS342" i="5"/>
  <c r="EC342" i="5"/>
  <c r="BP342" i="5"/>
  <c r="CS342" i="5"/>
  <c r="BG342" i="5"/>
  <c r="AE186" i="5"/>
  <c r="FN187" i="5"/>
  <c r="EU187" i="5"/>
  <c r="BY187" i="5"/>
  <c r="BM187" i="5"/>
  <c r="BA187" i="5"/>
  <c r="AF187" i="5"/>
  <c r="FQ187" i="5"/>
  <c r="EL187" i="5"/>
  <c r="EC187" i="5"/>
  <c r="DW187" i="5"/>
  <c r="DQ187" i="5"/>
  <c r="DK187" i="5"/>
  <c r="DE187" i="5"/>
  <c r="CY187" i="5"/>
  <c r="CS187" i="5"/>
  <c r="CM187" i="5"/>
  <c r="BP187" i="5"/>
  <c r="BD187" i="5"/>
  <c r="FT187" i="5"/>
  <c r="EO187" i="5"/>
  <c r="BS187" i="5"/>
  <c r="BG187" i="5"/>
  <c r="AX187" i="5"/>
  <c r="CP187" i="5"/>
  <c r="DN187" i="5"/>
  <c r="FW187" i="5"/>
  <c r="AM188" i="5"/>
  <c r="AL188" i="5"/>
  <c r="FW188" i="5"/>
  <c r="FW189" i="5"/>
  <c r="AE192" i="5"/>
  <c r="FW193" i="5"/>
  <c r="EQ197" i="5"/>
  <c r="BU197" i="5"/>
  <c r="BI197" i="5"/>
  <c r="ET197" i="5"/>
  <c r="BX197" i="5"/>
  <c r="BL197" i="5"/>
  <c r="AZ197" i="5"/>
  <c r="EW197" i="5"/>
  <c r="BO197" i="5"/>
  <c r="EN197" i="5"/>
  <c r="BF197" i="5"/>
  <c r="CA197" i="5"/>
  <c r="BC197" i="5"/>
  <c r="BR197" i="5"/>
  <c r="AE206" i="5"/>
  <c r="FN197" i="5"/>
  <c r="EU197" i="5"/>
  <c r="BY197" i="5"/>
  <c r="BM197" i="5"/>
  <c r="BA197" i="5"/>
  <c r="AF197" i="5"/>
  <c r="FQ197" i="5"/>
  <c r="EL197" i="5"/>
  <c r="EC197" i="5"/>
  <c r="DW197" i="5"/>
  <c r="DQ197" i="5"/>
  <c r="DK197" i="5"/>
  <c r="DE197" i="5"/>
  <c r="CY197" i="5"/>
  <c r="CS197" i="5"/>
  <c r="CM197" i="5"/>
  <c r="BP197" i="5"/>
  <c r="BD197" i="5"/>
  <c r="AM197" i="5"/>
  <c r="AL197" i="5"/>
  <c r="BS197" i="5"/>
  <c r="FT200" i="5"/>
  <c r="EO200" i="5"/>
  <c r="BS200" i="5"/>
  <c r="BG200" i="5"/>
  <c r="ER200" i="5"/>
  <c r="EF200" i="5"/>
  <c r="DZ200" i="5"/>
  <c r="DT200" i="5"/>
  <c r="DN200" i="5"/>
  <c r="DH200" i="5"/>
  <c r="DB200" i="5"/>
  <c r="CV200" i="5"/>
  <c r="CP200" i="5"/>
  <c r="BV200" i="5"/>
  <c r="BJ200" i="5"/>
  <c r="AX200" i="5"/>
  <c r="AG200" i="5"/>
  <c r="BM200" i="5"/>
  <c r="EU200" i="5"/>
  <c r="FQ200" i="5"/>
  <c r="FW200" i="5"/>
  <c r="FU201" i="5"/>
  <c r="EP201" i="5"/>
  <c r="BT201" i="5"/>
  <c r="BH201" i="5"/>
  <c r="FX201" i="5"/>
  <c r="ES201" i="5"/>
  <c r="EG201" i="5"/>
  <c r="EA201" i="5"/>
  <c r="DU201" i="5"/>
  <c r="DO201" i="5"/>
  <c r="DI201" i="5"/>
  <c r="DC201" i="5"/>
  <c r="CW201" i="5"/>
  <c r="CQ201" i="5"/>
  <c r="BW201" i="5"/>
  <c r="BK201" i="5"/>
  <c r="AY201" i="5"/>
  <c r="BE201" i="5"/>
  <c r="CN201" i="5"/>
  <c r="CZ201" i="5"/>
  <c r="DL201" i="5"/>
  <c r="DX201" i="5"/>
  <c r="EM201" i="5"/>
  <c r="FO201" i="5"/>
  <c r="AM214" i="5"/>
  <c r="AL214" i="5"/>
  <c r="FU216" i="5"/>
  <c r="EP216" i="5"/>
  <c r="BT216" i="5"/>
  <c r="BH216" i="5"/>
  <c r="FX216" i="5"/>
  <c r="ES216" i="5"/>
  <c r="EG216" i="5"/>
  <c r="EA216" i="5"/>
  <c r="DU216" i="5"/>
  <c r="DO216" i="5"/>
  <c r="DI216" i="5"/>
  <c r="DC216" i="5"/>
  <c r="CW216" i="5"/>
  <c r="CQ216" i="5"/>
  <c r="BW216" i="5"/>
  <c r="BK216" i="5"/>
  <c r="AY216" i="5"/>
  <c r="FO216" i="5"/>
  <c r="EV216" i="5"/>
  <c r="BZ216" i="5"/>
  <c r="BN216" i="5"/>
  <c r="BB216" i="5"/>
  <c r="BQ216" i="5"/>
  <c r="CT216" i="5"/>
  <c r="DR216" i="5"/>
  <c r="EQ217" i="5"/>
  <c r="BU217" i="5"/>
  <c r="BI217" i="5"/>
  <c r="ET217" i="5"/>
  <c r="BX217" i="5"/>
  <c r="BL217" i="5"/>
  <c r="AZ217" i="5"/>
  <c r="EW217" i="5"/>
  <c r="CA217" i="5"/>
  <c r="BO217" i="5"/>
  <c r="BC217" i="5"/>
  <c r="EN217" i="5"/>
  <c r="AM218" i="5"/>
  <c r="AL218" i="5"/>
  <c r="FN223" i="5"/>
  <c r="EU223" i="5"/>
  <c r="BY223" i="5"/>
  <c r="BM223" i="5"/>
  <c r="BA223" i="5"/>
  <c r="AF223" i="5"/>
  <c r="FQ223" i="5"/>
  <c r="EL223" i="5"/>
  <c r="EC223" i="5"/>
  <c r="DW223" i="5"/>
  <c r="DQ223" i="5"/>
  <c r="DK223" i="5"/>
  <c r="DE223" i="5"/>
  <c r="CY223" i="5"/>
  <c r="CS223" i="5"/>
  <c r="CM223" i="5"/>
  <c r="BP223" i="5"/>
  <c r="BD223" i="5"/>
  <c r="FT223" i="5"/>
  <c r="EO223" i="5"/>
  <c r="BS223" i="5"/>
  <c r="BG223" i="5"/>
  <c r="BV223" i="5"/>
  <c r="DB223" i="5"/>
  <c r="DZ223" i="5"/>
  <c r="FU228" i="5"/>
  <c r="EP228" i="5"/>
  <c r="BT228" i="5"/>
  <c r="BH228" i="5"/>
  <c r="FX228" i="5"/>
  <c r="ES228" i="5"/>
  <c r="EG228" i="5"/>
  <c r="EA228" i="5"/>
  <c r="DU228" i="5"/>
  <c r="DO228" i="5"/>
  <c r="DI228" i="5"/>
  <c r="DC228" i="5"/>
  <c r="CW228" i="5"/>
  <c r="CQ228" i="5"/>
  <c r="BW228" i="5"/>
  <c r="BK228" i="5"/>
  <c r="AY228" i="5"/>
  <c r="FO228" i="5"/>
  <c r="EV228" i="5"/>
  <c r="BZ228" i="5"/>
  <c r="BN228" i="5"/>
  <c r="BB228" i="5"/>
  <c r="BQ228" i="5"/>
  <c r="CT228" i="5"/>
  <c r="DR228" i="5"/>
  <c r="AM230" i="5"/>
  <c r="AL230" i="5"/>
  <c r="FU232" i="5"/>
  <c r="EP232" i="5"/>
  <c r="BT232" i="5"/>
  <c r="BH232" i="5"/>
  <c r="FX232" i="5"/>
  <c r="ES232" i="5"/>
  <c r="EG232" i="5"/>
  <c r="EA232" i="5"/>
  <c r="DU232" i="5"/>
  <c r="DO232" i="5"/>
  <c r="DI232" i="5"/>
  <c r="DC232" i="5"/>
  <c r="CW232" i="5"/>
  <c r="CQ232" i="5"/>
  <c r="BW232" i="5"/>
  <c r="BK232" i="5"/>
  <c r="AY232" i="5"/>
  <c r="FO232" i="5"/>
  <c r="EV232" i="5"/>
  <c r="BZ232" i="5"/>
  <c r="BN232" i="5"/>
  <c r="BB232" i="5"/>
  <c r="BQ232" i="5"/>
  <c r="CT232" i="5"/>
  <c r="DR232" i="5"/>
  <c r="AL234" i="5"/>
  <c r="AM234" i="5"/>
  <c r="FN235" i="5"/>
  <c r="EU235" i="5"/>
  <c r="BY235" i="5"/>
  <c r="BM235" i="5"/>
  <c r="BA235" i="5"/>
  <c r="AF235" i="5"/>
  <c r="FQ235" i="5"/>
  <c r="ER235" i="5"/>
  <c r="EL235" i="5"/>
  <c r="DT235" i="5"/>
  <c r="DK235" i="5"/>
  <c r="CV235" i="5"/>
  <c r="CM235" i="5"/>
  <c r="BG235" i="5"/>
  <c r="DZ235" i="5"/>
  <c r="DQ235" i="5"/>
  <c r="DB235" i="5"/>
  <c r="CS235" i="5"/>
  <c r="BV235" i="5"/>
  <c r="BP235" i="5"/>
  <c r="FT235" i="5"/>
  <c r="EO235" i="5"/>
  <c r="EF235" i="5"/>
  <c r="DW235" i="5"/>
  <c r="DH235" i="5"/>
  <c r="CY235" i="5"/>
  <c r="BJ235" i="5"/>
  <c r="BD235" i="5"/>
  <c r="AG235" i="5"/>
  <c r="DN235" i="5"/>
  <c r="ER240" i="5"/>
  <c r="EF240" i="5"/>
  <c r="DZ240" i="5"/>
  <c r="DT240" i="5"/>
  <c r="DN240" i="5"/>
  <c r="DH240" i="5"/>
  <c r="DB240" i="5"/>
  <c r="CV240" i="5"/>
  <c r="CP240" i="5"/>
  <c r="BV240" i="5"/>
  <c r="BJ240" i="5"/>
  <c r="AX240" i="5"/>
  <c r="AG240" i="5"/>
  <c r="FN240" i="5"/>
  <c r="EU240" i="5"/>
  <c r="DQ240" i="5"/>
  <c r="CS240" i="5"/>
  <c r="BP240" i="5"/>
  <c r="FT240" i="5"/>
  <c r="DW240" i="5"/>
  <c r="CY240" i="5"/>
  <c r="BY240" i="5"/>
  <c r="BD240" i="5"/>
  <c r="AF240" i="5"/>
  <c r="EO240" i="5"/>
  <c r="EC240" i="5"/>
  <c r="DE240" i="5"/>
  <c r="BS240" i="5"/>
  <c r="BM240" i="5"/>
  <c r="EL240" i="5"/>
  <c r="FQ240" i="5"/>
  <c r="AE247" i="5"/>
  <c r="AL165" i="5"/>
  <c r="AL169" i="5"/>
  <c r="AL175" i="5"/>
  <c r="AL179" i="5"/>
  <c r="AL180" i="5"/>
  <c r="AL181" i="5"/>
  <c r="AL187" i="5"/>
  <c r="AM193" i="5"/>
  <c r="AL195" i="5"/>
  <c r="AX197" i="5"/>
  <c r="BV197" i="5"/>
  <c r="CP197" i="5"/>
  <c r="DB197" i="5"/>
  <c r="DN197" i="5"/>
  <c r="DZ197" i="5"/>
  <c r="FR197" i="5"/>
  <c r="FW197" i="5"/>
  <c r="FR198" i="5"/>
  <c r="AF200" i="5"/>
  <c r="BP200" i="5"/>
  <c r="CS200" i="5"/>
  <c r="DE200" i="5"/>
  <c r="DQ200" i="5"/>
  <c r="EC200" i="5"/>
  <c r="FQ201" i="5"/>
  <c r="EL201" i="5"/>
  <c r="EC201" i="5"/>
  <c r="DW201" i="5"/>
  <c r="DQ201" i="5"/>
  <c r="DK201" i="5"/>
  <c r="DE201" i="5"/>
  <c r="CY201" i="5"/>
  <c r="CS201" i="5"/>
  <c r="CM201" i="5"/>
  <c r="BP201" i="5"/>
  <c r="BD201" i="5"/>
  <c r="FT201" i="5"/>
  <c r="EO201" i="5"/>
  <c r="BS201" i="5"/>
  <c r="BG201" i="5"/>
  <c r="AG201" i="5"/>
  <c r="AX201" i="5"/>
  <c r="BN201" i="5"/>
  <c r="BV201" i="5"/>
  <c r="CP201" i="5"/>
  <c r="DB201" i="5"/>
  <c r="DN201" i="5"/>
  <c r="DZ201" i="5"/>
  <c r="EV201" i="5"/>
  <c r="AE202" i="5"/>
  <c r="AM202" i="5"/>
  <c r="AL202" i="5"/>
  <c r="FR203" i="5"/>
  <c r="FR204" i="5"/>
  <c r="FW206" i="5"/>
  <c r="AM209" i="5"/>
  <c r="AL209" i="5"/>
  <c r="FU211" i="5"/>
  <c r="EP211" i="5"/>
  <c r="BT211" i="5"/>
  <c r="BH211" i="5"/>
  <c r="FX211" i="5"/>
  <c r="ES211" i="5"/>
  <c r="EG211" i="5"/>
  <c r="EA211" i="5"/>
  <c r="DU211" i="5"/>
  <c r="DO211" i="5"/>
  <c r="DI211" i="5"/>
  <c r="DC211" i="5"/>
  <c r="CW211" i="5"/>
  <c r="CQ211" i="5"/>
  <c r="BW211" i="5"/>
  <c r="BK211" i="5"/>
  <c r="AY211" i="5"/>
  <c r="FO211" i="5"/>
  <c r="EV211" i="5"/>
  <c r="BZ211" i="5"/>
  <c r="BN211" i="5"/>
  <c r="BB211" i="5"/>
  <c r="BQ211" i="5"/>
  <c r="CT211" i="5"/>
  <c r="DR211" i="5"/>
  <c r="AM213" i="5"/>
  <c r="AL213" i="5"/>
  <c r="FT215" i="5"/>
  <c r="EO215" i="5"/>
  <c r="BS215" i="5"/>
  <c r="BG215" i="5"/>
  <c r="FW215" i="5"/>
  <c r="ER215" i="5"/>
  <c r="EF215" i="5"/>
  <c r="DZ215" i="5"/>
  <c r="DT215" i="5"/>
  <c r="DN215" i="5"/>
  <c r="DH215" i="5"/>
  <c r="DB215" i="5"/>
  <c r="CV215" i="5"/>
  <c r="CP215" i="5"/>
  <c r="BV215" i="5"/>
  <c r="BJ215" i="5"/>
  <c r="AX215" i="5"/>
  <c r="AG215" i="5"/>
  <c r="FN215" i="5"/>
  <c r="EU215" i="5"/>
  <c r="BY215" i="5"/>
  <c r="BM215" i="5"/>
  <c r="BA215" i="5"/>
  <c r="AF215" i="5"/>
  <c r="BD215" i="5"/>
  <c r="CY215" i="5"/>
  <c r="DW215" i="5"/>
  <c r="FQ216" i="5"/>
  <c r="EL216" i="5"/>
  <c r="EC216" i="5"/>
  <c r="DW216" i="5"/>
  <c r="DQ216" i="5"/>
  <c r="DK216" i="5"/>
  <c r="DE216" i="5"/>
  <c r="CY216" i="5"/>
  <c r="CS216" i="5"/>
  <c r="CM216" i="5"/>
  <c r="BP216" i="5"/>
  <c r="BD216" i="5"/>
  <c r="FT216" i="5"/>
  <c r="EO216" i="5"/>
  <c r="BS216" i="5"/>
  <c r="BG216" i="5"/>
  <c r="ER216" i="5"/>
  <c r="EF216" i="5"/>
  <c r="DZ216" i="5"/>
  <c r="DT216" i="5"/>
  <c r="DN216" i="5"/>
  <c r="DH216" i="5"/>
  <c r="DB216" i="5"/>
  <c r="CV216" i="5"/>
  <c r="CP216" i="5"/>
  <c r="BV216" i="5"/>
  <c r="BJ216" i="5"/>
  <c r="AX216" i="5"/>
  <c r="AG216" i="5"/>
  <c r="BE216" i="5"/>
  <c r="CZ216" i="5"/>
  <c r="DX216" i="5"/>
  <c r="EU216" i="5"/>
  <c r="FR216" i="5"/>
  <c r="BR217" i="5"/>
  <c r="FW219" i="5"/>
  <c r="ER219" i="5"/>
  <c r="EF219" i="5"/>
  <c r="DZ219" i="5"/>
  <c r="DT219" i="5"/>
  <c r="DE219" i="5"/>
  <c r="CY219" i="5"/>
  <c r="CS219" i="5"/>
  <c r="CM219" i="5"/>
  <c r="BP219" i="5"/>
  <c r="BD219" i="5"/>
  <c r="FN219" i="5"/>
  <c r="EU219" i="5"/>
  <c r="BS219" i="5"/>
  <c r="BG219" i="5"/>
  <c r="AG219" i="5"/>
  <c r="FQ219" i="5"/>
  <c r="EL219" i="5"/>
  <c r="EC219" i="5"/>
  <c r="DW219" i="5"/>
  <c r="DQ219" i="5"/>
  <c r="DH219" i="5"/>
  <c r="DB219" i="5"/>
  <c r="CV219" i="5"/>
  <c r="CP219" i="5"/>
  <c r="BV219" i="5"/>
  <c r="BJ219" i="5"/>
  <c r="AX219" i="5"/>
  <c r="AF219" i="5"/>
  <c r="BY219" i="5"/>
  <c r="FR221" i="5"/>
  <c r="FW222" i="5"/>
  <c r="BJ223" i="5"/>
  <c r="DH223" i="5"/>
  <c r="EF223" i="5"/>
  <c r="AM225" i="5"/>
  <c r="AL225" i="5"/>
  <c r="FX227" i="5"/>
  <c r="ES227" i="5"/>
  <c r="EG227" i="5"/>
  <c r="EA227" i="5"/>
  <c r="DU227" i="5"/>
  <c r="DO227" i="5"/>
  <c r="DF227" i="5"/>
  <c r="CZ227" i="5"/>
  <c r="CT227" i="5"/>
  <c r="CN227" i="5"/>
  <c r="BQ227" i="5"/>
  <c r="BE227" i="5"/>
  <c r="FO227" i="5"/>
  <c r="EV227" i="5"/>
  <c r="DL227" i="5"/>
  <c r="BT227" i="5"/>
  <c r="BH227" i="5"/>
  <c r="EM227" i="5"/>
  <c r="ED227" i="5"/>
  <c r="DX227" i="5"/>
  <c r="DR227" i="5"/>
  <c r="DI227" i="5"/>
  <c r="DC227" i="5"/>
  <c r="CW227" i="5"/>
  <c r="CQ227" i="5"/>
  <c r="BW227" i="5"/>
  <c r="BK227" i="5"/>
  <c r="AY227" i="5"/>
  <c r="BB227" i="5"/>
  <c r="FQ228" i="5"/>
  <c r="EL228" i="5"/>
  <c r="EC228" i="5"/>
  <c r="DW228" i="5"/>
  <c r="DQ228" i="5"/>
  <c r="DK228" i="5"/>
  <c r="DE228" i="5"/>
  <c r="CY228" i="5"/>
  <c r="CS228" i="5"/>
  <c r="CM228" i="5"/>
  <c r="BP228" i="5"/>
  <c r="BD228" i="5"/>
  <c r="FT228" i="5"/>
  <c r="EO228" i="5"/>
  <c r="BS228" i="5"/>
  <c r="BG228" i="5"/>
  <c r="ER228" i="5"/>
  <c r="EF228" i="5"/>
  <c r="DZ228" i="5"/>
  <c r="DT228" i="5"/>
  <c r="DN228" i="5"/>
  <c r="DH228" i="5"/>
  <c r="DB228" i="5"/>
  <c r="CV228" i="5"/>
  <c r="CP228" i="5"/>
  <c r="BV228" i="5"/>
  <c r="BJ228" i="5"/>
  <c r="AX228" i="5"/>
  <c r="AG228" i="5"/>
  <c r="BE228" i="5"/>
  <c r="CZ228" i="5"/>
  <c r="DX228" i="5"/>
  <c r="EU228" i="5"/>
  <c r="FR228" i="5"/>
  <c r="AE230" i="5"/>
  <c r="FT231" i="5"/>
  <c r="EO231" i="5"/>
  <c r="BS231" i="5"/>
  <c r="BG231" i="5"/>
  <c r="FW231" i="5"/>
  <c r="ER231" i="5"/>
  <c r="EF231" i="5"/>
  <c r="DZ231" i="5"/>
  <c r="DT231" i="5"/>
  <c r="DN231" i="5"/>
  <c r="DH231" i="5"/>
  <c r="DB231" i="5"/>
  <c r="CV231" i="5"/>
  <c r="CP231" i="5"/>
  <c r="BV231" i="5"/>
  <c r="BJ231" i="5"/>
  <c r="AX231" i="5"/>
  <c r="AG231" i="5"/>
  <c r="FN231" i="5"/>
  <c r="EU231" i="5"/>
  <c r="BY231" i="5"/>
  <c r="BM231" i="5"/>
  <c r="BA231" i="5"/>
  <c r="AF231" i="5"/>
  <c r="BD231" i="5"/>
  <c r="CY231" i="5"/>
  <c r="DW231" i="5"/>
  <c r="FQ232" i="5"/>
  <c r="EL232" i="5"/>
  <c r="EC232" i="5"/>
  <c r="DW232" i="5"/>
  <c r="DQ232" i="5"/>
  <c r="DK232" i="5"/>
  <c r="DE232" i="5"/>
  <c r="CY232" i="5"/>
  <c r="CS232" i="5"/>
  <c r="CM232" i="5"/>
  <c r="BP232" i="5"/>
  <c r="BD232" i="5"/>
  <c r="FT232" i="5"/>
  <c r="EO232" i="5"/>
  <c r="BS232" i="5"/>
  <c r="BG232" i="5"/>
  <c r="ER232" i="5"/>
  <c r="EF232" i="5"/>
  <c r="DZ232" i="5"/>
  <c r="DT232" i="5"/>
  <c r="DN232" i="5"/>
  <c r="DH232" i="5"/>
  <c r="DB232" i="5"/>
  <c r="CV232" i="5"/>
  <c r="CP232" i="5"/>
  <c r="BV232" i="5"/>
  <c r="BJ232" i="5"/>
  <c r="AX232" i="5"/>
  <c r="AG232" i="5"/>
  <c r="BE232" i="5"/>
  <c r="CZ232" i="5"/>
  <c r="DX232" i="5"/>
  <c r="EU232" i="5"/>
  <c r="FR232" i="5"/>
  <c r="CP235" i="5"/>
  <c r="FW235" i="5"/>
  <c r="BA240" i="5"/>
  <c r="DK240" i="5"/>
  <c r="FT241" i="5"/>
  <c r="EO241" i="5"/>
  <c r="BS241" i="5"/>
  <c r="BG241" i="5"/>
  <c r="ER241" i="5"/>
  <c r="EF241" i="5"/>
  <c r="DZ241" i="5"/>
  <c r="DT241" i="5"/>
  <c r="DN241" i="5"/>
  <c r="DH241" i="5"/>
  <c r="DB241" i="5"/>
  <c r="CV241" i="5"/>
  <c r="CP241" i="5"/>
  <c r="BV241" i="5"/>
  <c r="BJ241" i="5"/>
  <c r="AX241" i="5"/>
  <c r="AG241" i="5"/>
  <c r="EL241" i="5"/>
  <c r="DW241" i="5"/>
  <c r="DK241" i="5"/>
  <c r="CY241" i="5"/>
  <c r="CM241" i="5"/>
  <c r="BD241" i="5"/>
  <c r="FN241" i="5"/>
  <c r="BY241" i="5"/>
  <c r="BA241" i="5"/>
  <c r="EC241" i="5"/>
  <c r="DQ241" i="5"/>
  <c r="DE241" i="5"/>
  <c r="CS241" i="5"/>
  <c r="BP241" i="5"/>
  <c r="AF241" i="5"/>
  <c r="EU241" i="5"/>
  <c r="AM243" i="5"/>
  <c r="AL243" i="5"/>
  <c r="EQ251" i="5"/>
  <c r="BU251" i="5"/>
  <c r="BI251" i="5"/>
  <c r="ET251" i="5"/>
  <c r="BX251" i="5"/>
  <c r="BL251" i="5"/>
  <c r="AZ251" i="5"/>
  <c r="EW251" i="5"/>
  <c r="CA251" i="5"/>
  <c r="BO251" i="5"/>
  <c r="BC251" i="5"/>
  <c r="BR251" i="5"/>
  <c r="EN251" i="5"/>
  <c r="AE254" i="5"/>
  <c r="AM256" i="5"/>
  <c r="AL256" i="5"/>
  <c r="FR194" i="5"/>
  <c r="FW195" i="5"/>
  <c r="BG197" i="5"/>
  <c r="EO197" i="5"/>
  <c r="AL198" i="5"/>
  <c r="BA200" i="5"/>
  <c r="BY200" i="5"/>
  <c r="FN200" i="5"/>
  <c r="BA201" i="5"/>
  <c r="BQ201" i="5"/>
  <c r="BY201" i="5"/>
  <c r="CT201" i="5"/>
  <c r="DF201" i="5"/>
  <c r="DR201" i="5"/>
  <c r="ED201" i="5"/>
  <c r="FR201" i="5"/>
  <c r="AL204" i="5"/>
  <c r="FW205" i="5"/>
  <c r="AE207" i="5"/>
  <c r="AE209" i="5"/>
  <c r="FT210" i="5"/>
  <c r="EO210" i="5"/>
  <c r="BS210" i="5"/>
  <c r="BG210" i="5"/>
  <c r="FW210" i="5"/>
  <c r="ER210" i="5"/>
  <c r="EF210" i="5"/>
  <c r="DZ210" i="5"/>
  <c r="DT210" i="5"/>
  <c r="DN210" i="5"/>
  <c r="DH210" i="5"/>
  <c r="DB210" i="5"/>
  <c r="CV210" i="5"/>
  <c r="CP210" i="5"/>
  <c r="BV210" i="5"/>
  <c r="BJ210" i="5"/>
  <c r="AX210" i="5"/>
  <c r="AG210" i="5"/>
  <c r="FN210" i="5"/>
  <c r="EU210" i="5"/>
  <c r="BY210" i="5"/>
  <c r="BM210" i="5"/>
  <c r="BA210" i="5"/>
  <c r="AF210" i="5"/>
  <c r="BD210" i="5"/>
  <c r="CY210" i="5"/>
  <c r="DW210" i="5"/>
  <c r="FQ211" i="5"/>
  <c r="EL211" i="5"/>
  <c r="EC211" i="5"/>
  <c r="DW211" i="5"/>
  <c r="DQ211" i="5"/>
  <c r="DK211" i="5"/>
  <c r="DE211" i="5"/>
  <c r="CY211" i="5"/>
  <c r="CS211" i="5"/>
  <c r="CM211" i="5"/>
  <c r="BP211" i="5"/>
  <c r="BD211" i="5"/>
  <c r="FT211" i="5"/>
  <c r="EO211" i="5"/>
  <c r="BS211" i="5"/>
  <c r="BG211" i="5"/>
  <c r="ER211" i="5"/>
  <c r="EF211" i="5"/>
  <c r="DZ211" i="5"/>
  <c r="DT211" i="5"/>
  <c r="DN211" i="5"/>
  <c r="DH211" i="5"/>
  <c r="DB211" i="5"/>
  <c r="CV211" i="5"/>
  <c r="CP211" i="5"/>
  <c r="BV211" i="5"/>
  <c r="BJ211" i="5"/>
  <c r="AX211" i="5"/>
  <c r="AG211" i="5"/>
  <c r="BE211" i="5"/>
  <c r="CZ211" i="5"/>
  <c r="DX211" i="5"/>
  <c r="EU211" i="5"/>
  <c r="FR211" i="5"/>
  <c r="DE215" i="5"/>
  <c r="EC215" i="5"/>
  <c r="BY216" i="5"/>
  <c r="DF216" i="5"/>
  <c r="ED216" i="5"/>
  <c r="FN217" i="5"/>
  <c r="EU217" i="5"/>
  <c r="BY217" i="5"/>
  <c r="BM217" i="5"/>
  <c r="BA217" i="5"/>
  <c r="AF217" i="5"/>
  <c r="FQ217" i="5"/>
  <c r="EL217" i="5"/>
  <c r="EC217" i="5"/>
  <c r="DW217" i="5"/>
  <c r="DQ217" i="5"/>
  <c r="DK217" i="5"/>
  <c r="DE217" i="5"/>
  <c r="CY217" i="5"/>
  <c r="CS217" i="5"/>
  <c r="CM217" i="5"/>
  <c r="BP217" i="5"/>
  <c r="BD217" i="5"/>
  <c r="FT217" i="5"/>
  <c r="EO217" i="5"/>
  <c r="BS217" i="5"/>
  <c r="BG217" i="5"/>
  <c r="BF217" i="5"/>
  <c r="BV217" i="5"/>
  <c r="DB217" i="5"/>
  <c r="DZ217" i="5"/>
  <c r="BM219" i="5"/>
  <c r="EO219" i="5"/>
  <c r="FR219" i="5"/>
  <c r="FW220" i="5"/>
  <c r="ER220" i="5"/>
  <c r="EF220" i="5"/>
  <c r="DZ220" i="5"/>
  <c r="DT220" i="5"/>
  <c r="DE220" i="5"/>
  <c r="CY220" i="5"/>
  <c r="CS220" i="5"/>
  <c r="CM220" i="5"/>
  <c r="BP220" i="5"/>
  <c r="BD220" i="5"/>
  <c r="FN220" i="5"/>
  <c r="EU220" i="5"/>
  <c r="BS220" i="5"/>
  <c r="BG220" i="5"/>
  <c r="AG220" i="5"/>
  <c r="FQ220" i="5"/>
  <c r="EL220" i="5"/>
  <c r="EC220" i="5"/>
  <c r="DW220" i="5"/>
  <c r="DQ220" i="5"/>
  <c r="DH220" i="5"/>
  <c r="DB220" i="5"/>
  <c r="CV220" i="5"/>
  <c r="CP220" i="5"/>
  <c r="BV220" i="5"/>
  <c r="BJ220" i="5"/>
  <c r="AX220" i="5"/>
  <c r="AF220" i="5"/>
  <c r="BY220" i="5"/>
  <c r="AG223" i="5"/>
  <c r="AX223" i="5"/>
  <c r="CP223" i="5"/>
  <c r="DN223" i="5"/>
  <c r="FW223" i="5"/>
  <c r="AM224" i="5"/>
  <c r="AL224" i="5"/>
  <c r="AE225" i="5"/>
  <c r="FT226" i="5"/>
  <c r="EO226" i="5"/>
  <c r="BS226" i="5"/>
  <c r="BG226" i="5"/>
  <c r="FW226" i="5"/>
  <c r="ER226" i="5"/>
  <c r="EF226" i="5"/>
  <c r="DZ226" i="5"/>
  <c r="DT226" i="5"/>
  <c r="DN226" i="5"/>
  <c r="DH226" i="5"/>
  <c r="DB226" i="5"/>
  <c r="CV226" i="5"/>
  <c r="CP226" i="5"/>
  <c r="BV226" i="5"/>
  <c r="BJ226" i="5"/>
  <c r="AX226" i="5"/>
  <c r="AG226" i="5"/>
  <c r="FN226" i="5"/>
  <c r="EU226" i="5"/>
  <c r="BY226" i="5"/>
  <c r="BM226" i="5"/>
  <c r="BA226" i="5"/>
  <c r="AF226" i="5"/>
  <c r="BD226" i="5"/>
  <c r="CY226" i="5"/>
  <c r="DW226" i="5"/>
  <c r="FT227" i="5"/>
  <c r="EO227" i="5"/>
  <c r="BY227" i="5"/>
  <c r="BM227" i="5"/>
  <c r="BA227" i="5"/>
  <c r="FW227" i="5"/>
  <c r="ER227" i="5"/>
  <c r="EF227" i="5"/>
  <c r="DZ227" i="5"/>
  <c r="DT227" i="5"/>
  <c r="DE227" i="5"/>
  <c r="CY227" i="5"/>
  <c r="CS227" i="5"/>
  <c r="CM227" i="5"/>
  <c r="BP227" i="5"/>
  <c r="BD227" i="5"/>
  <c r="FN227" i="5"/>
  <c r="EU227" i="5"/>
  <c r="BS227" i="5"/>
  <c r="BG227" i="5"/>
  <c r="AG227" i="5"/>
  <c r="BV227" i="5"/>
  <c r="DB227" i="5"/>
  <c r="EC227" i="5"/>
  <c r="FU227" i="5"/>
  <c r="BY228" i="5"/>
  <c r="DF228" i="5"/>
  <c r="ED228" i="5"/>
  <c r="DE231" i="5"/>
  <c r="EC231" i="5"/>
  <c r="BY232" i="5"/>
  <c r="DF232" i="5"/>
  <c r="ED232" i="5"/>
  <c r="EC235" i="5"/>
  <c r="AM236" i="5"/>
  <c r="AL236" i="5"/>
  <c r="BG240" i="5"/>
  <c r="CM240" i="5"/>
  <c r="FW240" i="5"/>
  <c r="BM241" i="5"/>
  <c r="FW241" i="5"/>
  <c r="ER244" i="5"/>
  <c r="EF244" i="5"/>
  <c r="DZ244" i="5"/>
  <c r="DT244" i="5"/>
  <c r="DN244" i="5"/>
  <c r="DH244" i="5"/>
  <c r="DB244" i="5"/>
  <c r="CV244" i="5"/>
  <c r="CP244" i="5"/>
  <c r="BV244" i="5"/>
  <c r="BJ244" i="5"/>
  <c r="AX244" i="5"/>
  <c r="AG244" i="5"/>
  <c r="FN244" i="5"/>
  <c r="EU244" i="5"/>
  <c r="BY244" i="5"/>
  <c r="BM244" i="5"/>
  <c r="BA244" i="5"/>
  <c r="AF244" i="5"/>
  <c r="EO244" i="5"/>
  <c r="BG244" i="5"/>
  <c r="FQ244" i="5"/>
  <c r="EL244" i="5"/>
  <c r="DW244" i="5"/>
  <c r="DK244" i="5"/>
  <c r="CY244" i="5"/>
  <c r="CM244" i="5"/>
  <c r="BD244" i="5"/>
  <c r="BS244" i="5"/>
  <c r="DE244" i="5"/>
  <c r="AE255" i="5"/>
  <c r="FN291" i="5"/>
  <c r="EU291" i="5"/>
  <c r="BY291" i="5"/>
  <c r="BM291" i="5"/>
  <c r="BA291" i="5"/>
  <c r="AF291" i="5"/>
  <c r="FQ291" i="5"/>
  <c r="EL291" i="5"/>
  <c r="EC291" i="5"/>
  <c r="DW291" i="5"/>
  <c r="DQ291" i="5"/>
  <c r="DK291" i="5"/>
  <c r="DE291" i="5"/>
  <c r="CY291" i="5"/>
  <c r="CS291" i="5"/>
  <c r="CM291" i="5"/>
  <c r="BP291" i="5"/>
  <c r="BD291" i="5"/>
  <c r="FT291" i="5"/>
  <c r="EO291" i="5"/>
  <c r="BS291" i="5"/>
  <c r="BG291" i="5"/>
  <c r="ER291" i="5"/>
  <c r="DT291" i="5"/>
  <c r="CV291" i="5"/>
  <c r="AG291" i="5"/>
  <c r="FW291" i="5"/>
  <c r="DN291" i="5"/>
  <c r="CP291" i="5"/>
  <c r="AX291" i="5"/>
  <c r="EF291" i="5"/>
  <c r="DH291" i="5"/>
  <c r="BJ291" i="5"/>
  <c r="DB291" i="5"/>
  <c r="BV291" i="5"/>
  <c r="DZ291" i="5"/>
  <c r="AE213" i="5"/>
  <c r="AE214" i="5"/>
  <c r="AE218" i="5"/>
  <c r="AE224" i="5"/>
  <c r="BA236" i="5"/>
  <c r="BG236" i="5"/>
  <c r="CM236" i="5"/>
  <c r="DK236" i="5"/>
  <c r="EL236" i="5"/>
  <c r="AE237" i="5"/>
  <c r="FR239" i="5"/>
  <c r="AE242" i="5"/>
  <c r="AE243" i="5"/>
  <c r="BD245" i="5"/>
  <c r="CM245" i="5"/>
  <c r="CY245" i="5"/>
  <c r="DK245" i="5"/>
  <c r="DW245" i="5"/>
  <c r="FW246" i="5"/>
  <c r="FT249" i="5"/>
  <c r="EO249" i="5"/>
  <c r="BS249" i="5"/>
  <c r="BG249" i="5"/>
  <c r="ER249" i="5"/>
  <c r="EF249" i="5"/>
  <c r="DZ249" i="5"/>
  <c r="DT249" i="5"/>
  <c r="DN249" i="5"/>
  <c r="DH249" i="5"/>
  <c r="DB249" i="5"/>
  <c r="CV249" i="5"/>
  <c r="CP249" i="5"/>
  <c r="BV249" i="5"/>
  <c r="BJ249" i="5"/>
  <c r="AX249" i="5"/>
  <c r="AG249" i="5"/>
  <c r="FN249" i="5"/>
  <c r="EU249" i="5"/>
  <c r="BY249" i="5"/>
  <c r="BM249" i="5"/>
  <c r="BA249" i="5"/>
  <c r="AF249" i="5"/>
  <c r="BP249" i="5"/>
  <c r="CS249" i="5"/>
  <c r="DQ249" i="5"/>
  <c r="FQ249" i="5"/>
  <c r="BJ251" i="5"/>
  <c r="DH251" i="5"/>
  <c r="ER252" i="5"/>
  <c r="EF252" i="5"/>
  <c r="DZ252" i="5"/>
  <c r="DT252" i="5"/>
  <c r="DN252" i="5"/>
  <c r="DH252" i="5"/>
  <c r="DB252" i="5"/>
  <c r="CV252" i="5"/>
  <c r="CP252" i="5"/>
  <c r="BV252" i="5"/>
  <c r="BJ252" i="5"/>
  <c r="AX252" i="5"/>
  <c r="AG252" i="5"/>
  <c r="FN252" i="5"/>
  <c r="EU252" i="5"/>
  <c r="BY252" i="5"/>
  <c r="BM252" i="5"/>
  <c r="BA252" i="5"/>
  <c r="AF252" i="5"/>
  <c r="FQ252" i="5"/>
  <c r="EL252" i="5"/>
  <c r="EC252" i="5"/>
  <c r="DW252" i="5"/>
  <c r="DQ252" i="5"/>
  <c r="DK252" i="5"/>
  <c r="DE252" i="5"/>
  <c r="CY252" i="5"/>
  <c r="CS252" i="5"/>
  <c r="CM252" i="5"/>
  <c r="BP252" i="5"/>
  <c r="BD252" i="5"/>
  <c r="BG252" i="5"/>
  <c r="FT252" i="5"/>
  <c r="DE253" i="5"/>
  <c r="FW254" i="5"/>
  <c r="FR256" i="5"/>
  <c r="FT257" i="5"/>
  <c r="EO257" i="5"/>
  <c r="BS257" i="5"/>
  <c r="BG257" i="5"/>
  <c r="ER257" i="5"/>
  <c r="EF257" i="5"/>
  <c r="DZ257" i="5"/>
  <c r="DT257" i="5"/>
  <c r="DN257" i="5"/>
  <c r="DH257" i="5"/>
  <c r="DB257" i="5"/>
  <c r="CV257" i="5"/>
  <c r="CP257" i="5"/>
  <c r="BV257" i="5"/>
  <c r="BJ257" i="5"/>
  <c r="AX257" i="5"/>
  <c r="AG257" i="5"/>
  <c r="FN257" i="5"/>
  <c r="EU257" i="5"/>
  <c r="BY257" i="5"/>
  <c r="BM257" i="5"/>
  <c r="BA257" i="5"/>
  <c r="AF257" i="5"/>
  <c r="BP257" i="5"/>
  <c r="CS257" i="5"/>
  <c r="DQ257" i="5"/>
  <c r="FQ257" i="5"/>
  <c r="BJ259" i="5"/>
  <c r="DH259" i="5"/>
  <c r="ER260" i="5"/>
  <c r="EF260" i="5"/>
  <c r="DZ260" i="5"/>
  <c r="DT260" i="5"/>
  <c r="DN260" i="5"/>
  <c r="DH260" i="5"/>
  <c r="DB260" i="5"/>
  <c r="CV260" i="5"/>
  <c r="CP260" i="5"/>
  <c r="BV260" i="5"/>
  <c r="BJ260" i="5"/>
  <c r="AX260" i="5"/>
  <c r="AG260" i="5"/>
  <c r="FN260" i="5"/>
  <c r="EU260" i="5"/>
  <c r="BY260" i="5"/>
  <c r="BM260" i="5"/>
  <c r="BA260" i="5"/>
  <c r="AF260" i="5"/>
  <c r="FQ260" i="5"/>
  <c r="EL260" i="5"/>
  <c r="EC260" i="5"/>
  <c r="DW260" i="5"/>
  <c r="DQ260" i="5"/>
  <c r="DK260" i="5"/>
  <c r="DE260" i="5"/>
  <c r="CY260" i="5"/>
  <c r="CS260" i="5"/>
  <c r="CM260" i="5"/>
  <c r="BP260" i="5"/>
  <c r="BD260" i="5"/>
  <c r="BG260" i="5"/>
  <c r="FT260" i="5"/>
  <c r="AE261" i="5"/>
  <c r="AE208" i="5"/>
  <c r="AE212" i="5"/>
  <c r="AE229" i="5"/>
  <c r="AE233" i="5"/>
  <c r="FR235" i="5"/>
  <c r="ER236" i="5"/>
  <c r="EF236" i="5"/>
  <c r="DZ236" i="5"/>
  <c r="DT236" i="5"/>
  <c r="DN236" i="5"/>
  <c r="DH236" i="5"/>
  <c r="DB236" i="5"/>
  <c r="CV236" i="5"/>
  <c r="CP236" i="5"/>
  <c r="BV236" i="5"/>
  <c r="BJ236" i="5"/>
  <c r="AX236" i="5"/>
  <c r="AG236" i="5"/>
  <c r="BM236" i="5"/>
  <c r="BS236" i="5"/>
  <c r="DE236" i="5"/>
  <c r="EC236" i="5"/>
  <c r="FW236" i="5"/>
  <c r="AE238" i="5"/>
  <c r="FW238" i="5" s="1"/>
  <c r="FW244" i="5"/>
  <c r="FT245" i="5"/>
  <c r="EO245" i="5"/>
  <c r="BS245" i="5"/>
  <c r="BG245" i="5"/>
  <c r="ER245" i="5"/>
  <c r="EF245" i="5"/>
  <c r="DZ245" i="5"/>
  <c r="DT245" i="5"/>
  <c r="DN245" i="5"/>
  <c r="DH245" i="5"/>
  <c r="DB245" i="5"/>
  <c r="CV245" i="5"/>
  <c r="CP245" i="5"/>
  <c r="BV245" i="5"/>
  <c r="BJ245" i="5"/>
  <c r="AX245" i="5"/>
  <c r="AG245" i="5"/>
  <c r="BM245" i="5"/>
  <c r="EU245" i="5"/>
  <c r="FQ245" i="5"/>
  <c r="FW245" i="5"/>
  <c r="AE250" i="5"/>
  <c r="FN251" i="5"/>
  <c r="EU251" i="5"/>
  <c r="BY251" i="5"/>
  <c r="BM251" i="5"/>
  <c r="BA251" i="5"/>
  <c r="AF251" i="5"/>
  <c r="FQ251" i="5"/>
  <c r="EL251" i="5"/>
  <c r="EC251" i="5"/>
  <c r="DW251" i="5"/>
  <c r="DQ251" i="5"/>
  <c r="DK251" i="5"/>
  <c r="DE251" i="5"/>
  <c r="CY251" i="5"/>
  <c r="CS251" i="5"/>
  <c r="CM251" i="5"/>
  <c r="BP251" i="5"/>
  <c r="BD251" i="5"/>
  <c r="FT251" i="5"/>
  <c r="EO251" i="5"/>
  <c r="BS251" i="5"/>
  <c r="BG251" i="5"/>
  <c r="AX251" i="5"/>
  <c r="CP251" i="5"/>
  <c r="DN251" i="5"/>
  <c r="FW251" i="5"/>
  <c r="AM252" i="5"/>
  <c r="AL252" i="5"/>
  <c r="AE258" i="5"/>
  <c r="FW258" i="5" s="1"/>
  <c r="FN259" i="5"/>
  <c r="EU259" i="5"/>
  <c r="BY259" i="5"/>
  <c r="BM259" i="5"/>
  <c r="BA259" i="5"/>
  <c r="AF259" i="5"/>
  <c r="FQ259" i="5"/>
  <c r="EL259" i="5"/>
  <c r="EC259" i="5"/>
  <c r="DW259" i="5"/>
  <c r="DQ259" i="5"/>
  <c r="DK259" i="5"/>
  <c r="DE259" i="5"/>
  <c r="CY259" i="5"/>
  <c r="CS259" i="5"/>
  <c r="CM259" i="5"/>
  <c r="BP259" i="5"/>
  <c r="BD259" i="5"/>
  <c r="FT259" i="5"/>
  <c r="EO259" i="5"/>
  <c r="BS259" i="5"/>
  <c r="BG259" i="5"/>
  <c r="AX259" i="5"/>
  <c r="CP259" i="5"/>
  <c r="DN259" i="5"/>
  <c r="FW259" i="5"/>
  <c r="AM260" i="5"/>
  <c r="AL260" i="5"/>
  <c r="AE234" i="5"/>
  <c r="AF236" i="5"/>
  <c r="BD236" i="5"/>
  <c r="BY236" i="5"/>
  <c r="CY236" i="5"/>
  <c r="DW236" i="5"/>
  <c r="EO236" i="5"/>
  <c r="FN236" i="5"/>
  <c r="FR240" i="5"/>
  <c r="AF245" i="5"/>
  <c r="BP245" i="5"/>
  <c r="CS245" i="5"/>
  <c r="DE245" i="5"/>
  <c r="DQ245" i="5"/>
  <c r="EC245" i="5"/>
  <c r="ER248" i="5"/>
  <c r="EF248" i="5"/>
  <c r="DZ248" i="5"/>
  <c r="DT248" i="5"/>
  <c r="DN248" i="5"/>
  <c r="DH248" i="5"/>
  <c r="DB248" i="5"/>
  <c r="CV248" i="5"/>
  <c r="CP248" i="5"/>
  <c r="BV248" i="5"/>
  <c r="BJ248" i="5"/>
  <c r="AX248" i="5"/>
  <c r="AG248" i="5"/>
  <c r="FN248" i="5"/>
  <c r="EU248" i="5"/>
  <c r="BY248" i="5"/>
  <c r="BM248" i="5"/>
  <c r="BA248" i="5"/>
  <c r="AF248" i="5"/>
  <c r="FQ248" i="5"/>
  <c r="EL248" i="5"/>
  <c r="EC248" i="5"/>
  <c r="DW248" i="5"/>
  <c r="DQ248" i="5"/>
  <c r="DK248" i="5"/>
  <c r="DE248" i="5"/>
  <c r="CY248" i="5"/>
  <c r="CS248" i="5"/>
  <c r="CM248" i="5"/>
  <c r="BP248" i="5"/>
  <c r="BD248" i="5"/>
  <c r="BG248" i="5"/>
  <c r="FT248" i="5"/>
  <c r="FW250" i="5"/>
  <c r="CV251" i="5"/>
  <c r="DT251" i="5"/>
  <c r="ER251" i="5"/>
  <c r="FR251" i="5"/>
  <c r="FR252" i="5"/>
  <c r="FT253" i="5"/>
  <c r="EO253" i="5"/>
  <c r="BS253" i="5"/>
  <c r="BG253" i="5"/>
  <c r="ER253" i="5"/>
  <c r="EF253" i="5"/>
  <c r="DZ253" i="5"/>
  <c r="DT253" i="5"/>
  <c r="DN253" i="5"/>
  <c r="DH253" i="5"/>
  <c r="DB253" i="5"/>
  <c r="CV253" i="5"/>
  <c r="CP253" i="5"/>
  <c r="BV253" i="5"/>
  <c r="BJ253" i="5"/>
  <c r="AX253" i="5"/>
  <c r="AG253" i="5"/>
  <c r="FN253" i="5"/>
  <c r="EU253" i="5"/>
  <c r="BY253" i="5"/>
  <c r="BM253" i="5"/>
  <c r="BA253" i="5"/>
  <c r="AF253" i="5"/>
  <c r="BP253" i="5"/>
  <c r="CS253" i="5"/>
  <c r="DQ253" i="5"/>
  <c r="FQ253" i="5"/>
  <c r="ER256" i="5"/>
  <c r="EF256" i="5"/>
  <c r="DZ256" i="5"/>
  <c r="DT256" i="5"/>
  <c r="DN256" i="5"/>
  <c r="DH256" i="5"/>
  <c r="DB256" i="5"/>
  <c r="CV256" i="5"/>
  <c r="CP256" i="5"/>
  <c r="BV256" i="5"/>
  <c r="BJ256" i="5"/>
  <c r="AX256" i="5"/>
  <c r="AG256" i="5"/>
  <c r="FN256" i="5"/>
  <c r="EU256" i="5"/>
  <c r="BY256" i="5"/>
  <c r="BM256" i="5"/>
  <c r="BA256" i="5"/>
  <c r="AF256" i="5"/>
  <c r="FQ256" i="5"/>
  <c r="EL256" i="5"/>
  <c r="EC256" i="5"/>
  <c r="DW256" i="5"/>
  <c r="DQ256" i="5"/>
  <c r="DK256" i="5"/>
  <c r="DE256" i="5"/>
  <c r="CY256" i="5"/>
  <c r="CS256" i="5"/>
  <c r="CM256" i="5"/>
  <c r="BP256" i="5"/>
  <c r="BD256" i="5"/>
  <c r="BG256" i="5"/>
  <c r="FT256" i="5"/>
  <c r="CV259" i="5"/>
  <c r="DT259" i="5"/>
  <c r="ER259" i="5"/>
  <c r="FR259" i="5"/>
  <c r="FR260" i="5"/>
  <c r="AM261" i="5"/>
  <c r="AL261" i="5"/>
  <c r="AM281" i="5"/>
  <c r="AL281" i="5"/>
  <c r="AM300" i="5"/>
  <c r="AL300" i="5"/>
  <c r="EQ263" i="5"/>
  <c r="BU263" i="5"/>
  <c r="BI263" i="5"/>
  <c r="ET263" i="5"/>
  <c r="BX263" i="5"/>
  <c r="BL263" i="5"/>
  <c r="AZ263" i="5"/>
  <c r="EW263" i="5"/>
  <c r="CA263" i="5"/>
  <c r="BO263" i="5"/>
  <c r="BC263" i="5"/>
  <c r="EN263" i="5"/>
  <c r="AM264" i="5"/>
  <c r="AL264" i="5"/>
  <c r="FU266" i="5"/>
  <c r="EP266" i="5"/>
  <c r="BT266" i="5"/>
  <c r="BH266" i="5"/>
  <c r="FX266" i="5"/>
  <c r="ES266" i="5"/>
  <c r="EG266" i="5"/>
  <c r="EA266" i="5"/>
  <c r="DU266" i="5"/>
  <c r="DO266" i="5"/>
  <c r="DI266" i="5"/>
  <c r="DC266" i="5"/>
  <c r="CW266" i="5"/>
  <c r="CQ266" i="5"/>
  <c r="BW266" i="5"/>
  <c r="BK266" i="5"/>
  <c r="AY266" i="5"/>
  <c r="FO266" i="5"/>
  <c r="EV266" i="5"/>
  <c r="BZ266" i="5"/>
  <c r="BN266" i="5"/>
  <c r="BB266" i="5"/>
  <c r="BQ266" i="5"/>
  <c r="CT266" i="5"/>
  <c r="DR266" i="5"/>
  <c r="EQ267" i="5"/>
  <c r="BU267" i="5"/>
  <c r="BI267" i="5"/>
  <c r="ET267" i="5"/>
  <c r="BX267" i="5"/>
  <c r="BL267" i="5"/>
  <c r="AZ267" i="5"/>
  <c r="EW267" i="5"/>
  <c r="CA267" i="5"/>
  <c r="BO267" i="5"/>
  <c r="BC267" i="5"/>
  <c r="EN267" i="5"/>
  <c r="AM268" i="5"/>
  <c r="AL268" i="5"/>
  <c r="FU270" i="5"/>
  <c r="EP270" i="5"/>
  <c r="BT270" i="5"/>
  <c r="BH270" i="5"/>
  <c r="FX270" i="5"/>
  <c r="ES270" i="5"/>
  <c r="EG270" i="5"/>
  <c r="EA270" i="5"/>
  <c r="DU270" i="5"/>
  <c r="DO270" i="5"/>
  <c r="DI270" i="5"/>
  <c r="DC270" i="5"/>
  <c r="CW270" i="5"/>
  <c r="CQ270" i="5"/>
  <c r="BW270" i="5"/>
  <c r="BK270" i="5"/>
  <c r="AY270" i="5"/>
  <c r="FO270" i="5"/>
  <c r="EV270" i="5"/>
  <c r="BZ270" i="5"/>
  <c r="BN270" i="5"/>
  <c r="BB270" i="5"/>
  <c r="BQ270" i="5"/>
  <c r="CT270" i="5"/>
  <c r="DR270" i="5"/>
  <c r="EQ271" i="5"/>
  <c r="BU271" i="5"/>
  <c r="BI271" i="5"/>
  <c r="ET271" i="5"/>
  <c r="BX271" i="5"/>
  <c r="BL271" i="5"/>
  <c r="AZ271" i="5"/>
  <c r="EW271" i="5"/>
  <c r="CA271" i="5"/>
  <c r="BO271" i="5"/>
  <c r="BC271" i="5"/>
  <c r="EN271" i="5"/>
  <c r="AM272" i="5"/>
  <c r="AL272" i="5"/>
  <c r="FU274" i="5"/>
  <c r="EP274" i="5"/>
  <c r="BT274" i="5"/>
  <c r="BH274" i="5"/>
  <c r="FX274" i="5"/>
  <c r="ES274" i="5"/>
  <c r="EG274" i="5"/>
  <c r="EA274" i="5"/>
  <c r="DU274" i="5"/>
  <c r="DO274" i="5"/>
  <c r="DI274" i="5"/>
  <c r="DC274" i="5"/>
  <c r="CW274" i="5"/>
  <c r="CQ274" i="5"/>
  <c r="BW274" i="5"/>
  <c r="BK274" i="5"/>
  <c r="AY274" i="5"/>
  <c r="FO274" i="5"/>
  <c r="EV274" i="5"/>
  <c r="BZ274" i="5"/>
  <c r="BN274" i="5"/>
  <c r="BB274" i="5"/>
  <c r="BQ274" i="5"/>
  <c r="CT274" i="5"/>
  <c r="DR274" i="5"/>
  <c r="EQ275" i="5"/>
  <c r="BU275" i="5"/>
  <c r="BI275" i="5"/>
  <c r="ET275" i="5"/>
  <c r="BX275" i="5"/>
  <c r="BL275" i="5"/>
  <c r="AZ275" i="5"/>
  <c r="EW275" i="5"/>
  <c r="CA275" i="5"/>
  <c r="BO275" i="5"/>
  <c r="BC275" i="5"/>
  <c r="EN275" i="5"/>
  <c r="AM276" i="5"/>
  <c r="AL276" i="5"/>
  <c r="FU278" i="5"/>
  <c r="EP278" i="5"/>
  <c r="BT278" i="5"/>
  <c r="BH278" i="5"/>
  <c r="FX278" i="5"/>
  <c r="ES278" i="5"/>
  <c r="EG278" i="5"/>
  <c r="EA278" i="5"/>
  <c r="DU278" i="5"/>
  <c r="DO278" i="5"/>
  <c r="DI278" i="5"/>
  <c r="DC278" i="5"/>
  <c r="CW278" i="5"/>
  <c r="CQ278" i="5"/>
  <c r="BW278" i="5"/>
  <c r="BK278" i="5"/>
  <c r="AY278" i="5"/>
  <c r="FO278" i="5"/>
  <c r="EV278" i="5"/>
  <c r="BZ278" i="5"/>
  <c r="BN278" i="5"/>
  <c r="BB278" i="5"/>
  <c r="BQ278" i="5"/>
  <c r="CT278" i="5"/>
  <c r="DR278" i="5"/>
  <c r="AG279" i="5"/>
  <c r="AX279" i="5"/>
  <c r="CP279" i="5"/>
  <c r="DN279" i="5"/>
  <c r="AM280" i="5"/>
  <c r="AL280" i="5"/>
  <c r="EO281" i="5"/>
  <c r="FT282" i="5"/>
  <c r="EO282" i="5"/>
  <c r="BS282" i="5"/>
  <c r="BG282" i="5"/>
  <c r="ER282" i="5"/>
  <c r="EF282" i="5"/>
  <c r="DZ282" i="5"/>
  <c r="DT282" i="5"/>
  <c r="DN282" i="5"/>
  <c r="DH282" i="5"/>
  <c r="DB282" i="5"/>
  <c r="CV282" i="5"/>
  <c r="CP282" i="5"/>
  <c r="BV282" i="5"/>
  <c r="BJ282" i="5"/>
  <c r="AX282" i="5"/>
  <c r="AG282" i="5"/>
  <c r="FN282" i="5"/>
  <c r="EU282" i="5"/>
  <c r="BY282" i="5"/>
  <c r="BM282" i="5"/>
  <c r="BA282" i="5"/>
  <c r="AF282" i="5"/>
  <c r="BD282" i="5"/>
  <c r="CY282" i="5"/>
  <c r="DW282" i="5"/>
  <c r="FN283" i="5"/>
  <c r="EU283" i="5"/>
  <c r="BY283" i="5"/>
  <c r="BM283" i="5"/>
  <c r="BA283" i="5"/>
  <c r="AF283" i="5"/>
  <c r="FQ283" i="5"/>
  <c r="EL283" i="5"/>
  <c r="EC283" i="5"/>
  <c r="DW283" i="5"/>
  <c r="DQ283" i="5"/>
  <c r="DK283" i="5"/>
  <c r="DE283" i="5"/>
  <c r="CY283" i="5"/>
  <c r="CS283" i="5"/>
  <c r="CM283" i="5"/>
  <c r="BP283" i="5"/>
  <c r="BD283" i="5"/>
  <c r="FT283" i="5"/>
  <c r="EO283" i="5"/>
  <c r="BS283" i="5"/>
  <c r="BG283" i="5"/>
  <c r="FW283" i="5"/>
  <c r="DN283" i="5"/>
  <c r="CP283" i="5"/>
  <c r="AX283" i="5"/>
  <c r="AG283" i="5"/>
  <c r="EF283" i="5"/>
  <c r="DH283" i="5"/>
  <c r="BJ283" i="5"/>
  <c r="DZ283" i="5"/>
  <c r="DB283" i="5"/>
  <c r="BV283" i="5"/>
  <c r="DT283" i="5"/>
  <c r="FR284" i="5"/>
  <c r="AE286" i="5"/>
  <c r="AE290" i="5"/>
  <c r="BG296" i="5"/>
  <c r="FR297" i="5"/>
  <c r="AL247" i="5"/>
  <c r="AL251" i="5"/>
  <c r="AL255" i="5"/>
  <c r="AL259" i="5"/>
  <c r="BR263" i="5"/>
  <c r="AE264" i="5"/>
  <c r="FW264" i="5" s="1"/>
  <c r="FT265" i="5"/>
  <c r="EO265" i="5"/>
  <c r="BS265" i="5"/>
  <c r="BG265" i="5"/>
  <c r="FW265" i="5"/>
  <c r="ER265" i="5"/>
  <c r="EF265" i="5"/>
  <c r="DZ265" i="5"/>
  <c r="DT265" i="5"/>
  <c r="DN265" i="5"/>
  <c r="DH265" i="5"/>
  <c r="DB265" i="5"/>
  <c r="CV265" i="5"/>
  <c r="CP265" i="5"/>
  <c r="BV265" i="5"/>
  <c r="BJ265" i="5"/>
  <c r="AX265" i="5"/>
  <c r="AG265" i="5"/>
  <c r="FN265" i="5"/>
  <c r="EU265" i="5"/>
  <c r="BY265" i="5"/>
  <c r="BM265" i="5"/>
  <c r="BA265" i="5"/>
  <c r="AF265" i="5"/>
  <c r="BD265" i="5"/>
  <c r="CY265" i="5"/>
  <c r="DW265" i="5"/>
  <c r="FQ266" i="5"/>
  <c r="EL266" i="5"/>
  <c r="EC266" i="5"/>
  <c r="DW266" i="5"/>
  <c r="DQ266" i="5"/>
  <c r="DK266" i="5"/>
  <c r="DE266" i="5"/>
  <c r="CY266" i="5"/>
  <c r="CS266" i="5"/>
  <c r="CM266" i="5"/>
  <c r="BP266" i="5"/>
  <c r="BD266" i="5"/>
  <c r="FT266" i="5"/>
  <c r="EO266" i="5"/>
  <c r="BS266" i="5"/>
  <c r="BG266" i="5"/>
  <c r="ER266" i="5"/>
  <c r="EF266" i="5"/>
  <c r="DZ266" i="5"/>
  <c r="DT266" i="5"/>
  <c r="DN266" i="5"/>
  <c r="DH266" i="5"/>
  <c r="DB266" i="5"/>
  <c r="CV266" i="5"/>
  <c r="CP266" i="5"/>
  <c r="BV266" i="5"/>
  <c r="BJ266" i="5"/>
  <c r="AX266" i="5"/>
  <c r="AG266" i="5"/>
  <c r="BE266" i="5"/>
  <c r="CZ266" i="5"/>
  <c r="DX266" i="5"/>
  <c r="EU266" i="5"/>
  <c r="FR266" i="5"/>
  <c r="BR267" i="5"/>
  <c r="AE268" i="5"/>
  <c r="FT269" i="5"/>
  <c r="EO269" i="5"/>
  <c r="BS269" i="5"/>
  <c r="BG269" i="5"/>
  <c r="FW269" i="5"/>
  <c r="ER269" i="5"/>
  <c r="EF269" i="5"/>
  <c r="DZ269" i="5"/>
  <c r="DT269" i="5"/>
  <c r="DN269" i="5"/>
  <c r="DH269" i="5"/>
  <c r="DB269" i="5"/>
  <c r="CV269" i="5"/>
  <c r="CP269" i="5"/>
  <c r="BV269" i="5"/>
  <c r="BJ269" i="5"/>
  <c r="AX269" i="5"/>
  <c r="AG269" i="5"/>
  <c r="FN269" i="5"/>
  <c r="EU269" i="5"/>
  <c r="BY269" i="5"/>
  <c r="BM269" i="5"/>
  <c r="BA269" i="5"/>
  <c r="AF269" i="5"/>
  <c r="FR269" i="5" s="1"/>
  <c r="BD269" i="5"/>
  <c r="CY269" i="5"/>
  <c r="DW269" i="5"/>
  <c r="FQ270" i="5"/>
  <c r="EL270" i="5"/>
  <c r="EC270" i="5"/>
  <c r="DW270" i="5"/>
  <c r="DQ270" i="5"/>
  <c r="DK270" i="5"/>
  <c r="DE270" i="5"/>
  <c r="CY270" i="5"/>
  <c r="CS270" i="5"/>
  <c r="CM270" i="5"/>
  <c r="BP270" i="5"/>
  <c r="BD270" i="5"/>
  <c r="FT270" i="5"/>
  <c r="EO270" i="5"/>
  <c r="BS270" i="5"/>
  <c r="BG270" i="5"/>
  <c r="ER270" i="5"/>
  <c r="EF270" i="5"/>
  <c r="DZ270" i="5"/>
  <c r="DT270" i="5"/>
  <c r="DN270" i="5"/>
  <c r="DH270" i="5"/>
  <c r="DB270" i="5"/>
  <c r="CV270" i="5"/>
  <c r="CP270" i="5"/>
  <c r="BV270" i="5"/>
  <c r="BJ270" i="5"/>
  <c r="AX270" i="5"/>
  <c r="AG270" i="5"/>
  <c r="BE270" i="5"/>
  <c r="CZ270" i="5"/>
  <c r="DX270" i="5"/>
  <c r="EU270" i="5"/>
  <c r="FR270" i="5"/>
  <c r="BR271" i="5"/>
  <c r="AE272" i="5"/>
  <c r="FT273" i="5"/>
  <c r="EO273" i="5"/>
  <c r="BS273" i="5"/>
  <c r="BG273" i="5"/>
  <c r="FW273" i="5"/>
  <c r="ER273" i="5"/>
  <c r="EF273" i="5"/>
  <c r="DZ273" i="5"/>
  <c r="DT273" i="5"/>
  <c r="DN273" i="5"/>
  <c r="DH273" i="5"/>
  <c r="DB273" i="5"/>
  <c r="CV273" i="5"/>
  <c r="CP273" i="5"/>
  <c r="BV273" i="5"/>
  <c r="BJ273" i="5"/>
  <c r="AX273" i="5"/>
  <c r="AG273" i="5"/>
  <c r="FN273" i="5"/>
  <c r="EU273" i="5"/>
  <c r="BY273" i="5"/>
  <c r="BM273" i="5"/>
  <c r="BA273" i="5"/>
  <c r="AF273" i="5"/>
  <c r="BD273" i="5"/>
  <c r="CY273" i="5"/>
  <c r="DW273" i="5"/>
  <c r="FQ274" i="5"/>
  <c r="EL274" i="5"/>
  <c r="EC274" i="5"/>
  <c r="DW274" i="5"/>
  <c r="DQ274" i="5"/>
  <c r="DK274" i="5"/>
  <c r="DE274" i="5"/>
  <c r="CY274" i="5"/>
  <c r="CS274" i="5"/>
  <c r="CM274" i="5"/>
  <c r="BP274" i="5"/>
  <c r="BD274" i="5"/>
  <c r="FT274" i="5"/>
  <c r="EO274" i="5"/>
  <c r="BS274" i="5"/>
  <c r="BG274" i="5"/>
  <c r="ER274" i="5"/>
  <c r="EF274" i="5"/>
  <c r="DZ274" i="5"/>
  <c r="DT274" i="5"/>
  <c r="DN274" i="5"/>
  <c r="DH274" i="5"/>
  <c r="DB274" i="5"/>
  <c r="CV274" i="5"/>
  <c r="CP274" i="5"/>
  <c r="BV274" i="5"/>
  <c r="BJ274" i="5"/>
  <c r="AX274" i="5"/>
  <c r="AG274" i="5"/>
  <c r="BE274" i="5"/>
  <c r="CZ274" i="5"/>
  <c r="DX274" i="5"/>
  <c r="EU274" i="5"/>
  <c r="FR274" i="5"/>
  <c r="BR275" i="5"/>
  <c r="FT277" i="5"/>
  <c r="EO277" i="5"/>
  <c r="BS277" i="5"/>
  <c r="BG277" i="5"/>
  <c r="FW277" i="5"/>
  <c r="ER277" i="5"/>
  <c r="EF277" i="5"/>
  <c r="DZ277" i="5"/>
  <c r="DT277" i="5"/>
  <c r="DN277" i="5"/>
  <c r="DH277" i="5"/>
  <c r="DB277" i="5"/>
  <c r="CV277" i="5"/>
  <c r="CP277" i="5"/>
  <c r="BV277" i="5"/>
  <c r="BJ277" i="5"/>
  <c r="AX277" i="5"/>
  <c r="AG277" i="5"/>
  <c r="FN277" i="5"/>
  <c r="EU277" i="5"/>
  <c r="BY277" i="5"/>
  <c r="BM277" i="5"/>
  <c r="BA277" i="5"/>
  <c r="AF277" i="5"/>
  <c r="BD277" i="5"/>
  <c r="CY277" i="5"/>
  <c r="DW277" i="5"/>
  <c r="FQ278" i="5"/>
  <c r="EL278" i="5"/>
  <c r="EC278" i="5"/>
  <c r="DW278" i="5"/>
  <c r="DQ278" i="5"/>
  <c r="DK278" i="5"/>
  <c r="DE278" i="5"/>
  <c r="CY278" i="5"/>
  <c r="CS278" i="5"/>
  <c r="CM278" i="5"/>
  <c r="BP278" i="5"/>
  <c r="BD278" i="5"/>
  <c r="FT278" i="5"/>
  <c r="EO278" i="5"/>
  <c r="BS278" i="5"/>
  <c r="BG278" i="5"/>
  <c r="ER278" i="5"/>
  <c r="EF278" i="5"/>
  <c r="DZ278" i="5"/>
  <c r="DT278" i="5"/>
  <c r="DN278" i="5"/>
  <c r="DH278" i="5"/>
  <c r="DB278" i="5"/>
  <c r="CV278" i="5"/>
  <c r="CP278" i="5"/>
  <c r="BV278" i="5"/>
  <c r="BJ278" i="5"/>
  <c r="AX278" i="5"/>
  <c r="AG278" i="5"/>
  <c r="BE278" i="5"/>
  <c r="CZ278" i="5"/>
  <c r="DX278" i="5"/>
  <c r="EU278" i="5"/>
  <c r="FR278" i="5"/>
  <c r="FN279" i="5"/>
  <c r="EU279" i="5"/>
  <c r="BY279" i="5"/>
  <c r="BM279" i="5"/>
  <c r="BA279" i="5"/>
  <c r="AF279" i="5"/>
  <c r="FQ279" i="5"/>
  <c r="EL279" i="5"/>
  <c r="EC279" i="5"/>
  <c r="DW279" i="5"/>
  <c r="DQ279" i="5"/>
  <c r="DK279" i="5"/>
  <c r="DE279" i="5"/>
  <c r="CY279" i="5"/>
  <c r="CS279" i="5"/>
  <c r="CM279" i="5"/>
  <c r="BP279" i="5"/>
  <c r="BD279" i="5"/>
  <c r="FT279" i="5"/>
  <c r="EO279" i="5"/>
  <c r="BS279" i="5"/>
  <c r="BG279" i="5"/>
  <c r="CV279" i="5"/>
  <c r="DT279" i="5"/>
  <c r="ER279" i="5"/>
  <c r="FT285" i="5"/>
  <c r="EO285" i="5"/>
  <c r="BS285" i="5"/>
  <c r="BG285" i="5"/>
  <c r="ER285" i="5"/>
  <c r="EF285" i="5"/>
  <c r="DZ285" i="5"/>
  <c r="DT285" i="5"/>
  <c r="DN285" i="5"/>
  <c r="DH285" i="5"/>
  <c r="DB285" i="5"/>
  <c r="CV285" i="5"/>
  <c r="CP285" i="5"/>
  <c r="BV285" i="5"/>
  <c r="BJ285" i="5"/>
  <c r="AX285" i="5"/>
  <c r="AG285" i="5"/>
  <c r="FN285" i="5"/>
  <c r="EU285" i="5"/>
  <c r="BY285" i="5"/>
  <c r="BM285" i="5"/>
  <c r="BA285" i="5"/>
  <c r="AF285" i="5"/>
  <c r="FQ285" i="5"/>
  <c r="DQ285" i="5"/>
  <c r="CS285" i="5"/>
  <c r="BP285" i="5"/>
  <c r="EL285" i="5"/>
  <c r="DK285" i="5"/>
  <c r="CM285" i="5"/>
  <c r="EC285" i="5"/>
  <c r="DE285" i="5"/>
  <c r="FT289" i="5"/>
  <c r="EO289" i="5"/>
  <c r="BS289" i="5"/>
  <c r="BG289" i="5"/>
  <c r="ER289" i="5"/>
  <c r="EF289" i="5"/>
  <c r="DZ289" i="5"/>
  <c r="DT289" i="5"/>
  <c r="DN289" i="5"/>
  <c r="DH289" i="5"/>
  <c r="DB289" i="5"/>
  <c r="CV289" i="5"/>
  <c r="CP289" i="5"/>
  <c r="BV289" i="5"/>
  <c r="BJ289" i="5"/>
  <c r="AX289" i="5"/>
  <c r="AG289" i="5"/>
  <c r="FN289" i="5"/>
  <c r="EU289" i="5"/>
  <c r="BY289" i="5"/>
  <c r="BM289" i="5"/>
  <c r="BA289" i="5"/>
  <c r="AF289" i="5"/>
  <c r="FQ289" i="5"/>
  <c r="DQ289" i="5"/>
  <c r="CS289" i="5"/>
  <c r="BP289" i="5"/>
  <c r="EL289" i="5"/>
  <c r="DK289" i="5"/>
  <c r="CM289" i="5"/>
  <c r="EC289" i="5"/>
  <c r="DE289" i="5"/>
  <c r="FU302" i="5"/>
  <c r="EP302" i="5"/>
  <c r="BT302" i="5"/>
  <c r="BH302" i="5"/>
  <c r="FX302" i="5"/>
  <c r="ES302" i="5"/>
  <c r="EG302" i="5"/>
  <c r="EA302" i="5"/>
  <c r="DU302" i="5"/>
  <c r="DO302" i="5"/>
  <c r="DI302" i="5"/>
  <c r="DC302" i="5"/>
  <c r="CW302" i="5"/>
  <c r="CQ302" i="5"/>
  <c r="BW302" i="5"/>
  <c r="BK302" i="5"/>
  <c r="AY302" i="5"/>
  <c r="FO302" i="5"/>
  <c r="EV302" i="5"/>
  <c r="BZ302" i="5"/>
  <c r="BN302" i="5"/>
  <c r="BB302" i="5"/>
  <c r="EM302" i="5"/>
  <c r="DL302" i="5"/>
  <c r="CN302" i="5"/>
  <c r="ED302" i="5"/>
  <c r="DF302" i="5"/>
  <c r="FR302" i="5"/>
  <c r="DX302" i="5"/>
  <c r="CZ302" i="5"/>
  <c r="BE302" i="5"/>
  <c r="CT302" i="5"/>
  <c r="FT305" i="5"/>
  <c r="EO305" i="5"/>
  <c r="BS305" i="5"/>
  <c r="BG305" i="5"/>
  <c r="ER305" i="5"/>
  <c r="EF305" i="5"/>
  <c r="DZ305" i="5"/>
  <c r="DT305" i="5"/>
  <c r="DN305" i="5"/>
  <c r="DH305" i="5"/>
  <c r="DB305" i="5"/>
  <c r="CV305" i="5"/>
  <c r="CP305" i="5"/>
  <c r="BV305" i="5"/>
  <c r="BJ305" i="5"/>
  <c r="AX305" i="5"/>
  <c r="AG305" i="5"/>
  <c r="FN305" i="5"/>
  <c r="EU305" i="5"/>
  <c r="BY305" i="5"/>
  <c r="BM305" i="5"/>
  <c r="BA305" i="5"/>
  <c r="AF305" i="5"/>
  <c r="FQ305" i="5"/>
  <c r="DQ305" i="5"/>
  <c r="CS305" i="5"/>
  <c r="BP305" i="5"/>
  <c r="EL305" i="5"/>
  <c r="DK305" i="5"/>
  <c r="CM305" i="5"/>
  <c r="EC305" i="5"/>
  <c r="DE305" i="5"/>
  <c r="FT306" i="5"/>
  <c r="EO306" i="5"/>
  <c r="BS306" i="5"/>
  <c r="BG306" i="5"/>
  <c r="FW306" i="5"/>
  <c r="FN306" i="5"/>
  <c r="DW306" i="5"/>
  <c r="DN306" i="5"/>
  <c r="CY306" i="5"/>
  <c r="CP306" i="5"/>
  <c r="BY306" i="5"/>
  <c r="BD306" i="5"/>
  <c r="AX306" i="5"/>
  <c r="AG306" i="5"/>
  <c r="FQ306" i="5"/>
  <c r="ER306" i="5"/>
  <c r="EC306" i="5"/>
  <c r="DT306" i="5"/>
  <c r="DE306" i="5"/>
  <c r="CV306" i="5"/>
  <c r="BM306" i="5"/>
  <c r="AF306" i="5"/>
  <c r="EL306" i="5"/>
  <c r="DZ306" i="5"/>
  <c r="DK306" i="5"/>
  <c r="DB306" i="5"/>
  <c r="CM306" i="5"/>
  <c r="BV306" i="5"/>
  <c r="BA306" i="5"/>
  <c r="CS306" i="5"/>
  <c r="BJ306" i="5"/>
  <c r="EU306" i="5"/>
  <c r="DQ306" i="5"/>
  <c r="DH306" i="5"/>
  <c r="AM307" i="5"/>
  <c r="AL307" i="5"/>
  <c r="AE262" i="5"/>
  <c r="FW262" i="5" s="1"/>
  <c r="FN263" i="5"/>
  <c r="EU263" i="5"/>
  <c r="BY263" i="5"/>
  <c r="BM263" i="5"/>
  <c r="BA263" i="5"/>
  <c r="AF263" i="5"/>
  <c r="FQ263" i="5"/>
  <c r="EL263" i="5"/>
  <c r="EC263" i="5"/>
  <c r="DW263" i="5"/>
  <c r="DQ263" i="5"/>
  <c r="DK263" i="5"/>
  <c r="DE263" i="5"/>
  <c r="CY263" i="5"/>
  <c r="CS263" i="5"/>
  <c r="CM263" i="5"/>
  <c r="BP263" i="5"/>
  <c r="BD263" i="5"/>
  <c r="FT263" i="5"/>
  <c r="EO263" i="5"/>
  <c r="BS263" i="5"/>
  <c r="BG263" i="5"/>
  <c r="BF263" i="5"/>
  <c r="BV263" i="5"/>
  <c r="DB263" i="5"/>
  <c r="DZ263" i="5"/>
  <c r="DE265" i="5"/>
  <c r="EC265" i="5"/>
  <c r="BY266" i="5"/>
  <c r="DF266" i="5"/>
  <c r="ED266" i="5"/>
  <c r="FN267" i="5"/>
  <c r="EU267" i="5"/>
  <c r="BY267" i="5"/>
  <c r="BM267" i="5"/>
  <c r="BA267" i="5"/>
  <c r="AF267" i="5"/>
  <c r="FQ267" i="5"/>
  <c r="EL267" i="5"/>
  <c r="EC267" i="5"/>
  <c r="DW267" i="5"/>
  <c r="DQ267" i="5"/>
  <c r="DK267" i="5"/>
  <c r="DE267" i="5"/>
  <c r="CY267" i="5"/>
  <c r="CS267" i="5"/>
  <c r="CM267" i="5"/>
  <c r="BP267" i="5"/>
  <c r="BD267" i="5"/>
  <c r="FT267" i="5"/>
  <c r="EO267" i="5"/>
  <c r="BS267" i="5"/>
  <c r="BG267" i="5"/>
  <c r="BF267" i="5"/>
  <c r="BV267" i="5"/>
  <c r="DB267" i="5"/>
  <c r="DZ267" i="5"/>
  <c r="DE269" i="5"/>
  <c r="EC269" i="5"/>
  <c r="BY270" i="5"/>
  <c r="DF270" i="5"/>
  <c r="ED270" i="5"/>
  <c r="FN271" i="5"/>
  <c r="EU271" i="5"/>
  <c r="BY271" i="5"/>
  <c r="BM271" i="5"/>
  <c r="BA271" i="5"/>
  <c r="AF271" i="5"/>
  <c r="FQ271" i="5"/>
  <c r="EL271" i="5"/>
  <c r="EC271" i="5"/>
  <c r="DW271" i="5"/>
  <c r="DQ271" i="5"/>
  <c r="DK271" i="5"/>
  <c r="DE271" i="5"/>
  <c r="CY271" i="5"/>
  <c r="CS271" i="5"/>
  <c r="CM271" i="5"/>
  <c r="BP271" i="5"/>
  <c r="BD271" i="5"/>
  <c r="FT271" i="5"/>
  <c r="EO271" i="5"/>
  <c r="BS271" i="5"/>
  <c r="BG271" i="5"/>
  <c r="BF271" i="5"/>
  <c r="BV271" i="5"/>
  <c r="DB271" i="5"/>
  <c r="DZ271" i="5"/>
  <c r="DE273" i="5"/>
  <c r="EC273" i="5"/>
  <c r="BY274" i="5"/>
  <c r="DF274" i="5"/>
  <c r="ED274" i="5"/>
  <c r="FN275" i="5"/>
  <c r="EU275" i="5"/>
  <c r="BY275" i="5"/>
  <c r="BM275" i="5"/>
  <c r="BA275" i="5"/>
  <c r="AF275" i="5"/>
  <c r="FQ275" i="5"/>
  <c r="EL275" i="5"/>
  <c r="EC275" i="5"/>
  <c r="DW275" i="5"/>
  <c r="DQ275" i="5"/>
  <c r="DK275" i="5"/>
  <c r="DE275" i="5"/>
  <c r="CY275" i="5"/>
  <c r="CS275" i="5"/>
  <c r="CM275" i="5"/>
  <c r="BP275" i="5"/>
  <c r="BD275" i="5"/>
  <c r="FT275" i="5"/>
  <c r="EO275" i="5"/>
  <c r="BS275" i="5"/>
  <c r="BG275" i="5"/>
  <c r="BF275" i="5"/>
  <c r="BV275" i="5"/>
  <c r="DB275" i="5"/>
  <c r="DZ275" i="5"/>
  <c r="AE276" i="5"/>
  <c r="DE277" i="5"/>
  <c r="EC277" i="5"/>
  <c r="BY278" i="5"/>
  <c r="DF278" i="5"/>
  <c r="ED278" i="5"/>
  <c r="BV279" i="5"/>
  <c r="DB279" i="5"/>
  <c r="DZ279" i="5"/>
  <c r="AE280" i="5"/>
  <c r="FW281" i="5"/>
  <c r="ER281" i="5"/>
  <c r="EF281" i="5"/>
  <c r="DZ281" i="5"/>
  <c r="DT281" i="5"/>
  <c r="DN281" i="5"/>
  <c r="DH281" i="5"/>
  <c r="DB281" i="5"/>
  <c r="CV281" i="5"/>
  <c r="CP281" i="5"/>
  <c r="BV281" i="5"/>
  <c r="BJ281" i="5"/>
  <c r="AX281" i="5"/>
  <c r="AG281" i="5"/>
  <c r="FN281" i="5"/>
  <c r="EU281" i="5"/>
  <c r="BY281" i="5"/>
  <c r="BM281" i="5"/>
  <c r="BA281" i="5"/>
  <c r="AF281" i="5"/>
  <c r="FQ281" i="5"/>
  <c r="EL281" i="5"/>
  <c r="EC281" i="5"/>
  <c r="DW281" i="5"/>
  <c r="DQ281" i="5"/>
  <c r="DK281" i="5"/>
  <c r="DE281" i="5"/>
  <c r="CY281" i="5"/>
  <c r="CS281" i="5"/>
  <c r="CM281" i="5"/>
  <c r="BP281" i="5"/>
  <c r="BD281" i="5"/>
  <c r="BG281" i="5"/>
  <c r="FT281" i="5"/>
  <c r="FR282" i="5"/>
  <c r="CY285" i="5"/>
  <c r="CY289" i="5"/>
  <c r="FW296" i="5"/>
  <c r="ER296" i="5"/>
  <c r="EF296" i="5"/>
  <c r="DZ296" i="5"/>
  <c r="DT296" i="5"/>
  <c r="DN296" i="5"/>
  <c r="DH296" i="5"/>
  <c r="DB296" i="5"/>
  <c r="CV296" i="5"/>
  <c r="CP296" i="5"/>
  <c r="BV296" i="5"/>
  <c r="BJ296" i="5"/>
  <c r="AX296" i="5"/>
  <c r="AG296" i="5"/>
  <c r="FN296" i="5"/>
  <c r="EU296" i="5"/>
  <c r="BY296" i="5"/>
  <c r="BM296" i="5"/>
  <c r="BA296" i="5"/>
  <c r="AF296" i="5"/>
  <c r="FQ296" i="5"/>
  <c r="EL296" i="5"/>
  <c r="EC296" i="5"/>
  <c r="DW296" i="5"/>
  <c r="DQ296" i="5"/>
  <c r="DK296" i="5"/>
  <c r="DE296" i="5"/>
  <c r="CY296" i="5"/>
  <c r="CS296" i="5"/>
  <c r="CM296" i="5"/>
  <c r="BP296" i="5"/>
  <c r="BD296" i="5"/>
  <c r="BS296" i="5"/>
  <c r="EO296" i="5"/>
  <c r="FW282" i="5"/>
  <c r="FN287" i="5"/>
  <c r="EU287" i="5"/>
  <c r="BY287" i="5"/>
  <c r="BM287" i="5"/>
  <c r="BA287" i="5"/>
  <c r="AF287" i="5"/>
  <c r="FQ287" i="5"/>
  <c r="EL287" i="5"/>
  <c r="EC287" i="5"/>
  <c r="DW287" i="5"/>
  <c r="DQ287" i="5"/>
  <c r="DK287" i="5"/>
  <c r="DE287" i="5"/>
  <c r="CY287" i="5"/>
  <c r="CS287" i="5"/>
  <c r="CM287" i="5"/>
  <c r="BP287" i="5"/>
  <c r="BD287" i="5"/>
  <c r="FT287" i="5"/>
  <c r="EO287" i="5"/>
  <c r="BS287" i="5"/>
  <c r="BG287" i="5"/>
  <c r="BV287" i="5"/>
  <c r="DB287" i="5"/>
  <c r="DZ287" i="5"/>
  <c r="FW292" i="5"/>
  <c r="ER292" i="5"/>
  <c r="EF292" i="5"/>
  <c r="DZ292" i="5"/>
  <c r="DT292" i="5"/>
  <c r="DN292" i="5"/>
  <c r="DH292" i="5"/>
  <c r="DB292" i="5"/>
  <c r="CV292" i="5"/>
  <c r="CP292" i="5"/>
  <c r="BV292" i="5"/>
  <c r="BJ292" i="5"/>
  <c r="AX292" i="5"/>
  <c r="AG292" i="5"/>
  <c r="FN292" i="5"/>
  <c r="EU292" i="5"/>
  <c r="BY292" i="5"/>
  <c r="BM292" i="5"/>
  <c r="BA292" i="5"/>
  <c r="AF292" i="5"/>
  <c r="FQ292" i="5"/>
  <c r="EL292" i="5"/>
  <c r="EC292" i="5"/>
  <c r="DW292" i="5"/>
  <c r="DQ292" i="5"/>
  <c r="DK292" i="5"/>
  <c r="DE292" i="5"/>
  <c r="CY292" i="5"/>
  <c r="CS292" i="5"/>
  <c r="CM292" i="5"/>
  <c r="BP292" i="5"/>
  <c r="BD292" i="5"/>
  <c r="BG292" i="5"/>
  <c r="FT292" i="5"/>
  <c r="CN294" i="5"/>
  <c r="DL294" i="5"/>
  <c r="AM296" i="5"/>
  <c r="AL296" i="5"/>
  <c r="BP297" i="5"/>
  <c r="CS297" i="5"/>
  <c r="DQ297" i="5"/>
  <c r="AF298" i="5"/>
  <c r="AG299" i="5"/>
  <c r="CV299" i="5"/>
  <c r="DT299" i="5"/>
  <c r="FT301" i="5"/>
  <c r="EO301" i="5"/>
  <c r="BS301" i="5"/>
  <c r="BG301" i="5"/>
  <c r="ER301" i="5"/>
  <c r="EF301" i="5"/>
  <c r="DZ301" i="5"/>
  <c r="DT301" i="5"/>
  <c r="DN301" i="5"/>
  <c r="DH301" i="5"/>
  <c r="DB301" i="5"/>
  <c r="CV301" i="5"/>
  <c r="CP301" i="5"/>
  <c r="BV301" i="5"/>
  <c r="BJ301" i="5"/>
  <c r="AX301" i="5"/>
  <c r="AG301" i="5"/>
  <c r="FN301" i="5"/>
  <c r="EU301" i="5"/>
  <c r="BY301" i="5"/>
  <c r="BM301" i="5"/>
  <c r="BA301" i="5"/>
  <c r="AF301" i="5"/>
  <c r="BD301" i="5"/>
  <c r="CY301" i="5"/>
  <c r="DW301" i="5"/>
  <c r="FQ302" i="5"/>
  <c r="EL302" i="5"/>
  <c r="EC302" i="5"/>
  <c r="DW302" i="5"/>
  <c r="DQ302" i="5"/>
  <c r="DK302" i="5"/>
  <c r="DE302" i="5"/>
  <c r="CY302" i="5"/>
  <c r="CS302" i="5"/>
  <c r="CM302" i="5"/>
  <c r="BP302" i="5"/>
  <c r="BD302" i="5"/>
  <c r="FT302" i="5"/>
  <c r="EO302" i="5"/>
  <c r="BS302" i="5"/>
  <c r="BG302" i="5"/>
  <c r="ER302" i="5"/>
  <c r="EF302" i="5"/>
  <c r="DZ302" i="5"/>
  <c r="DT302" i="5"/>
  <c r="DN302" i="5"/>
  <c r="DH302" i="5"/>
  <c r="DB302" i="5"/>
  <c r="CV302" i="5"/>
  <c r="CP302" i="5"/>
  <c r="BV302" i="5"/>
  <c r="BJ302" i="5"/>
  <c r="AX302" i="5"/>
  <c r="AG302" i="5"/>
  <c r="EU302" i="5"/>
  <c r="AE303" i="5"/>
  <c r="AE315" i="5"/>
  <c r="FW284" i="5"/>
  <c r="ER284" i="5"/>
  <c r="EF284" i="5"/>
  <c r="DZ284" i="5"/>
  <c r="DT284" i="5"/>
  <c r="DN284" i="5"/>
  <c r="DH284" i="5"/>
  <c r="DB284" i="5"/>
  <c r="CV284" i="5"/>
  <c r="CP284" i="5"/>
  <c r="BV284" i="5"/>
  <c r="BJ284" i="5"/>
  <c r="AX284" i="5"/>
  <c r="AG284" i="5"/>
  <c r="FN284" i="5"/>
  <c r="EU284" i="5"/>
  <c r="BY284" i="5"/>
  <c r="BM284" i="5"/>
  <c r="BA284" i="5"/>
  <c r="AF284" i="5"/>
  <c r="FQ284" i="5"/>
  <c r="EL284" i="5"/>
  <c r="EC284" i="5"/>
  <c r="DW284" i="5"/>
  <c r="DQ284" i="5"/>
  <c r="DK284" i="5"/>
  <c r="DE284" i="5"/>
  <c r="CY284" i="5"/>
  <c r="CS284" i="5"/>
  <c r="CM284" i="5"/>
  <c r="BP284" i="5"/>
  <c r="BD284" i="5"/>
  <c r="BG284" i="5"/>
  <c r="FT284" i="5"/>
  <c r="FR285" i="5"/>
  <c r="FW285" i="5"/>
  <c r="BJ287" i="5"/>
  <c r="DH287" i="5"/>
  <c r="EF287" i="5"/>
  <c r="FW288" i="5"/>
  <c r="ER288" i="5"/>
  <c r="EF288" i="5"/>
  <c r="DZ288" i="5"/>
  <c r="DT288" i="5"/>
  <c r="DN288" i="5"/>
  <c r="DH288" i="5"/>
  <c r="DB288" i="5"/>
  <c r="CV288" i="5"/>
  <c r="CP288" i="5"/>
  <c r="BV288" i="5"/>
  <c r="BJ288" i="5"/>
  <c r="AX288" i="5"/>
  <c r="AG288" i="5"/>
  <c r="FN288" i="5"/>
  <c r="EU288" i="5"/>
  <c r="BY288" i="5"/>
  <c r="BM288" i="5"/>
  <c r="BA288" i="5"/>
  <c r="AF288" i="5"/>
  <c r="FQ288" i="5"/>
  <c r="EL288" i="5"/>
  <c r="EC288" i="5"/>
  <c r="DW288" i="5"/>
  <c r="DQ288" i="5"/>
  <c r="DK288" i="5"/>
  <c r="DE288" i="5"/>
  <c r="CY288" i="5"/>
  <c r="CS288" i="5"/>
  <c r="CM288" i="5"/>
  <c r="BP288" i="5"/>
  <c r="BD288" i="5"/>
  <c r="BG288" i="5"/>
  <c r="FT288" i="5"/>
  <c r="FR289" i="5"/>
  <c r="FW289" i="5"/>
  <c r="FW290" i="5"/>
  <c r="AM292" i="5"/>
  <c r="AL292" i="5"/>
  <c r="FU294" i="5"/>
  <c r="EP294" i="5"/>
  <c r="BT294" i="5"/>
  <c r="BH294" i="5"/>
  <c r="FX294" i="5"/>
  <c r="ES294" i="5"/>
  <c r="EG294" i="5"/>
  <c r="EA294" i="5"/>
  <c r="DU294" i="5"/>
  <c r="DO294" i="5"/>
  <c r="DI294" i="5"/>
  <c r="DC294" i="5"/>
  <c r="CW294" i="5"/>
  <c r="CQ294" i="5"/>
  <c r="BW294" i="5"/>
  <c r="BK294" i="5"/>
  <c r="AY294" i="5"/>
  <c r="FO294" i="5"/>
  <c r="EV294" i="5"/>
  <c r="BZ294" i="5"/>
  <c r="BN294" i="5"/>
  <c r="BB294" i="5"/>
  <c r="BQ294" i="5"/>
  <c r="CT294" i="5"/>
  <c r="DR294" i="5"/>
  <c r="FR296" i="5"/>
  <c r="FT297" i="5"/>
  <c r="EO297" i="5"/>
  <c r="BS297" i="5"/>
  <c r="BG297" i="5"/>
  <c r="ER297" i="5"/>
  <c r="EF297" i="5"/>
  <c r="DZ297" i="5"/>
  <c r="DT297" i="5"/>
  <c r="DN297" i="5"/>
  <c r="DH297" i="5"/>
  <c r="DB297" i="5"/>
  <c r="CV297" i="5"/>
  <c r="CP297" i="5"/>
  <c r="BV297" i="5"/>
  <c r="BJ297" i="5"/>
  <c r="AX297" i="5"/>
  <c r="AG297" i="5"/>
  <c r="FN297" i="5"/>
  <c r="EU297" i="5"/>
  <c r="BY297" i="5"/>
  <c r="BM297" i="5"/>
  <c r="BA297" i="5"/>
  <c r="AF297" i="5"/>
  <c r="BD297" i="5"/>
  <c r="CY297" i="5"/>
  <c r="DW297" i="5"/>
  <c r="FQ298" i="5"/>
  <c r="EL298" i="5"/>
  <c r="EC298" i="5"/>
  <c r="DW298" i="5"/>
  <c r="DQ298" i="5"/>
  <c r="DK298" i="5"/>
  <c r="DE298" i="5"/>
  <c r="CY298" i="5"/>
  <c r="CS298" i="5"/>
  <c r="CM298" i="5"/>
  <c r="BP298" i="5"/>
  <c r="BD298" i="5"/>
  <c r="FT298" i="5"/>
  <c r="EO298" i="5"/>
  <c r="BS298" i="5"/>
  <c r="BG298" i="5"/>
  <c r="ER298" i="5"/>
  <c r="EF298" i="5"/>
  <c r="DZ298" i="5"/>
  <c r="DT298" i="5"/>
  <c r="DN298" i="5"/>
  <c r="DH298" i="5"/>
  <c r="DB298" i="5"/>
  <c r="CV298" i="5"/>
  <c r="CP298" i="5"/>
  <c r="BV298" i="5"/>
  <c r="BJ298" i="5"/>
  <c r="AX298" i="5"/>
  <c r="AG298" i="5"/>
  <c r="EU298" i="5"/>
  <c r="FN299" i="5"/>
  <c r="EU299" i="5"/>
  <c r="BY299" i="5"/>
  <c r="BM299" i="5"/>
  <c r="BA299" i="5"/>
  <c r="AF299" i="5"/>
  <c r="FQ299" i="5"/>
  <c r="EL299" i="5"/>
  <c r="EC299" i="5"/>
  <c r="DW299" i="5"/>
  <c r="DQ299" i="5"/>
  <c r="DK299" i="5"/>
  <c r="DE299" i="5"/>
  <c r="CY299" i="5"/>
  <c r="CS299" i="5"/>
  <c r="CM299" i="5"/>
  <c r="BP299" i="5"/>
  <c r="BD299" i="5"/>
  <c r="FT299" i="5"/>
  <c r="EO299" i="5"/>
  <c r="BS299" i="5"/>
  <c r="BG299" i="5"/>
  <c r="BV299" i="5"/>
  <c r="DB299" i="5"/>
  <c r="DZ299" i="5"/>
  <c r="FW304" i="5"/>
  <c r="ER304" i="5"/>
  <c r="EF304" i="5"/>
  <c r="DZ304" i="5"/>
  <c r="DT304" i="5"/>
  <c r="DN304" i="5"/>
  <c r="DH304" i="5"/>
  <c r="DB304" i="5"/>
  <c r="CV304" i="5"/>
  <c r="CP304" i="5"/>
  <c r="BV304" i="5"/>
  <c r="BJ304" i="5"/>
  <c r="AX304" i="5"/>
  <c r="AG304" i="5"/>
  <c r="FN304" i="5"/>
  <c r="EU304" i="5"/>
  <c r="BY304" i="5"/>
  <c r="BM304" i="5"/>
  <c r="BA304" i="5"/>
  <c r="AF304" i="5"/>
  <c r="FQ304" i="5"/>
  <c r="EL304" i="5"/>
  <c r="EC304" i="5"/>
  <c r="DW304" i="5"/>
  <c r="DQ304" i="5"/>
  <c r="DK304" i="5"/>
  <c r="DE304" i="5"/>
  <c r="CY304" i="5"/>
  <c r="CS304" i="5"/>
  <c r="CM304" i="5"/>
  <c r="BP304" i="5"/>
  <c r="BD304" i="5"/>
  <c r="BG304" i="5"/>
  <c r="FT304" i="5"/>
  <c r="FW305" i="5"/>
  <c r="AM284" i="5"/>
  <c r="AL284" i="5"/>
  <c r="AG287" i="5"/>
  <c r="AX287" i="5"/>
  <c r="CP287" i="5"/>
  <c r="DN287" i="5"/>
  <c r="FW287" i="5"/>
  <c r="AM288" i="5"/>
  <c r="AL288" i="5"/>
  <c r="EO292" i="5"/>
  <c r="FR292" i="5"/>
  <c r="FT293" i="5"/>
  <c r="EO293" i="5"/>
  <c r="BS293" i="5"/>
  <c r="BG293" i="5"/>
  <c r="ER293" i="5"/>
  <c r="EF293" i="5"/>
  <c r="DZ293" i="5"/>
  <c r="DT293" i="5"/>
  <c r="DN293" i="5"/>
  <c r="DH293" i="5"/>
  <c r="DB293" i="5"/>
  <c r="CV293" i="5"/>
  <c r="CP293" i="5"/>
  <c r="BV293" i="5"/>
  <c r="BJ293" i="5"/>
  <c r="AX293" i="5"/>
  <c r="AG293" i="5"/>
  <c r="FN293" i="5"/>
  <c r="EU293" i="5"/>
  <c r="BY293" i="5"/>
  <c r="BM293" i="5"/>
  <c r="BA293" i="5"/>
  <c r="AF293" i="5"/>
  <c r="BD293" i="5"/>
  <c r="CY293" i="5"/>
  <c r="DW293" i="5"/>
  <c r="FQ294" i="5"/>
  <c r="EL294" i="5"/>
  <c r="EC294" i="5"/>
  <c r="DW294" i="5"/>
  <c r="DQ294" i="5"/>
  <c r="DK294" i="5"/>
  <c r="DE294" i="5"/>
  <c r="CY294" i="5"/>
  <c r="CS294" i="5"/>
  <c r="CM294" i="5"/>
  <c r="BP294" i="5"/>
  <c r="BD294" i="5"/>
  <c r="FT294" i="5"/>
  <c r="EO294" i="5"/>
  <c r="BS294" i="5"/>
  <c r="BG294" i="5"/>
  <c r="ER294" i="5"/>
  <c r="EF294" i="5"/>
  <c r="DZ294" i="5"/>
  <c r="DT294" i="5"/>
  <c r="DN294" i="5"/>
  <c r="DH294" i="5"/>
  <c r="DB294" i="5"/>
  <c r="CV294" i="5"/>
  <c r="CP294" i="5"/>
  <c r="BV294" i="5"/>
  <c r="BJ294" i="5"/>
  <c r="AX294" i="5"/>
  <c r="AG294" i="5"/>
  <c r="BE294" i="5"/>
  <c r="CZ294" i="5"/>
  <c r="DX294" i="5"/>
  <c r="EU294" i="5"/>
  <c r="FR294" i="5"/>
  <c r="AE295" i="5"/>
  <c r="DE297" i="5"/>
  <c r="EC297" i="5"/>
  <c r="BY298" i="5"/>
  <c r="BJ299" i="5"/>
  <c r="DH299" i="5"/>
  <c r="EF299" i="5"/>
  <c r="FW300" i="5"/>
  <c r="ER300" i="5"/>
  <c r="EF300" i="5"/>
  <c r="DZ300" i="5"/>
  <c r="DT300" i="5"/>
  <c r="DN300" i="5"/>
  <c r="DH300" i="5"/>
  <c r="DB300" i="5"/>
  <c r="CV300" i="5"/>
  <c r="CP300" i="5"/>
  <c r="BV300" i="5"/>
  <c r="BJ300" i="5"/>
  <c r="AX300" i="5"/>
  <c r="AG300" i="5"/>
  <c r="FN300" i="5"/>
  <c r="EU300" i="5"/>
  <c r="BY300" i="5"/>
  <c r="BM300" i="5"/>
  <c r="BA300" i="5"/>
  <c r="AF300" i="5"/>
  <c r="FR300" i="5" s="1"/>
  <c r="FQ300" i="5"/>
  <c r="EL300" i="5"/>
  <c r="EC300" i="5"/>
  <c r="DW300" i="5"/>
  <c r="DQ300" i="5"/>
  <c r="DK300" i="5"/>
  <c r="DE300" i="5"/>
  <c r="CY300" i="5"/>
  <c r="CS300" i="5"/>
  <c r="CM300" i="5"/>
  <c r="BP300" i="5"/>
  <c r="BD300" i="5"/>
  <c r="BG300" i="5"/>
  <c r="FT300" i="5"/>
  <c r="FR301" i="5"/>
  <c r="AM304" i="5"/>
  <c r="AL304" i="5"/>
  <c r="FW308" i="5"/>
  <c r="ER308" i="5"/>
  <c r="EF308" i="5"/>
  <c r="DZ308" i="5"/>
  <c r="DT308" i="5"/>
  <c r="DN308" i="5"/>
  <c r="DH308" i="5"/>
  <c r="DB308" i="5"/>
  <c r="CV308" i="5"/>
  <c r="CP308" i="5"/>
  <c r="BV308" i="5"/>
  <c r="BJ308" i="5"/>
  <c r="AX308" i="5"/>
  <c r="AG308" i="5"/>
  <c r="FN308" i="5"/>
  <c r="EU308" i="5"/>
  <c r="BY308" i="5"/>
  <c r="BM308" i="5"/>
  <c r="BA308" i="5"/>
  <c r="AF308" i="5"/>
  <c r="FQ308" i="5"/>
  <c r="EL308" i="5"/>
  <c r="EC308" i="5"/>
  <c r="DW308" i="5"/>
  <c r="DQ308" i="5"/>
  <c r="DK308" i="5"/>
  <c r="DE308" i="5"/>
  <c r="CY308" i="5"/>
  <c r="CS308" i="5"/>
  <c r="CM308" i="5"/>
  <c r="BP308" i="5"/>
  <c r="FT308" i="5"/>
  <c r="BG308" i="5"/>
  <c r="BS308" i="5"/>
  <c r="BD308" i="5"/>
  <c r="EO308" i="5"/>
  <c r="FR311" i="5"/>
  <c r="FN319" i="5"/>
  <c r="EU319" i="5"/>
  <c r="BY319" i="5"/>
  <c r="BM319" i="5"/>
  <c r="BA319" i="5"/>
  <c r="AF319" i="5"/>
  <c r="FQ319" i="5"/>
  <c r="EL319" i="5"/>
  <c r="EC319" i="5"/>
  <c r="DW319" i="5"/>
  <c r="DQ319" i="5"/>
  <c r="DK319" i="5"/>
  <c r="DE319" i="5"/>
  <c r="CY319" i="5"/>
  <c r="CS319" i="5"/>
  <c r="CM319" i="5"/>
  <c r="BP319" i="5"/>
  <c r="BD319" i="5"/>
  <c r="FT319" i="5"/>
  <c r="ER319" i="5"/>
  <c r="EF319" i="5"/>
  <c r="DT319" i="5"/>
  <c r="DH319" i="5"/>
  <c r="CV319" i="5"/>
  <c r="BJ319" i="5"/>
  <c r="AG319" i="5"/>
  <c r="EO319" i="5"/>
  <c r="BG319" i="5"/>
  <c r="FW319" i="5"/>
  <c r="DZ319" i="5"/>
  <c r="DN319" i="5"/>
  <c r="DB319" i="5"/>
  <c r="CP319" i="5"/>
  <c r="BV319" i="5"/>
  <c r="AX319" i="5"/>
  <c r="BS319" i="5"/>
  <c r="FW320" i="5"/>
  <c r="ER320" i="5"/>
  <c r="EF320" i="5"/>
  <c r="DZ320" i="5"/>
  <c r="DT320" i="5"/>
  <c r="DN320" i="5"/>
  <c r="DH320" i="5"/>
  <c r="DB320" i="5"/>
  <c r="CV320" i="5"/>
  <c r="CP320" i="5"/>
  <c r="BV320" i="5"/>
  <c r="BJ320" i="5"/>
  <c r="AX320" i="5"/>
  <c r="AG320" i="5"/>
  <c r="FN320" i="5"/>
  <c r="EU320" i="5"/>
  <c r="BY320" i="5"/>
  <c r="BM320" i="5"/>
  <c r="BA320" i="5"/>
  <c r="AF320" i="5"/>
  <c r="EO320" i="5"/>
  <c r="BG320" i="5"/>
  <c r="FQ320" i="5"/>
  <c r="EL320" i="5"/>
  <c r="DW320" i="5"/>
  <c r="DK320" i="5"/>
  <c r="CY320" i="5"/>
  <c r="CM320" i="5"/>
  <c r="BD320" i="5"/>
  <c r="BS320" i="5"/>
  <c r="DE320" i="5"/>
  <c r="FT320" i="5"/>
  <c r="CS320" i="5"/>
  <c r="EC320" i="5"/>
  <c r="FN307" i="5"/>
  <c r="EU307" i="5"/>
  <c r="BY307" i="5"/>
  <c r="BM307" i="5"/>
  <c r="BA307" i="5"/>
  <c r="AF307" i="5"/>
  <c r="FQ307" i="5"/>
  <c r="EL307" i="5"/>
  <c r="EC307" i="5"/>
  <c r="DW307" i="5"/>
  <c r="DQ307" i="5"/>
  <c r="DK307" i="5"/>
  <c r="DE307" i="5"/>
  <c r="CY307" i="5"/>
  <c r="CS307" i="5"/>
  <c r="CM307" i="5"/>
  <c r="BP307" i="5"/>
  <c r="BD307" i="5"/>
  <c r="AX307" i="5"/>
  <c r="BF307" i="5"/>
  <c r="BV307" i="5"/>
  <c r="CP307" i="5"/>
  <c r="DB307" i="5"/>
  <c r="DN307" i="5"/>
  <c r="DZ307" i="5"/>
  <c r="EN307" i="5"/>
  <c r="FR307" i="5"/>
  <c r="FW307" i="5"/>
  <c r="FR308" i="5"/>
  <c r="FT309" i="5"/>
  <c r="EO309" i="5"/>
  <c r="BS309" i="5"/>
  <c r="BG309" i="5"/>
  <c r="ER309" i="5"/>
  <c r="EF309" i="5"/>
  <c r="DZ309" i="5"/>
  <c r="DT309" i="5"/>
  <c r="DN309" i="5"/>
  <c r="DH309" i="5"/>
  <c r="DB309" i="5"/>
  <c r="CV309" i="5"/>
  <c r="CP309" i="5"/>
  <c r="BV309" i="5"/>
  <c r="BJ309" i="5"/>
  <c r="AX309" i="5"/>
  <c r="AG309" i="5"/>
  <c r="FN309" i="5"/>
  <c r="EU309" i="5"/>
  <c r="BY309" i="5"/>
  <c r="BM309" i="5"/>
  <c r="BA309" i="5"/>
  <c r="AF309" i="5"/>
  <c r="BP309" i="5"/>
  <c r="CS309" i="5"/>
  <c r="DQ309" i="5"/>
  <c r="FQ309" i="5"/>
  <c r="FU310" i="5"/>
  <c r="EP310" i="5"/>
  <c r="BT310" i="5"/>
  <c r="BH310" i="5"/>
  <c r="FX310" i="5"/>
  <c r="ES310" i="5"/>
  <c r="EG310" i="5"/>
  <c r="EA310" i="5"/>
  <c r="DU310" i="5"/>
  <c r="DO310" i="5"/>
  <c r="DI310" i="5"/>
  <c r="DC310" i="5"/>
  <c r="CW310" i="5"/>
  <c r="CQ310" i="5"/>
  <c r="BW310" i="5"/>
  <c r="BK310" i="5"/>
  <c r="AY310" i="5"/>
  <c r="FO310" i="5"/>
  <c r="EV310" i="5"/>
  <c r="BZ310" i="5"/>
  <c r="BN310" i="5"/>
  <c r="BB310" i="5"/>
  <c r="BQ310" i="5"/>
  <c r="CT310" i="5"/>
  <c r="DR310" i="5"/>
  <c r="AG311" i="5"/>
  <c r="BV311" i="5"/>
  <c r="DB311" i="5"/>
  <c r="DZ311" i="5"/>
  <c r="FW313" i="5"/>
  <c r="ER313" i="5"/>
  <c r="EF313" i="5"/>
  <c r="DZ313" i="5"/>
  <c r="DT313" i="5"/>
  <c r="DN313" i="5"/>
  <c r="DH313" i="5"/>
  <c r="DB313" i="5"/>
  <c r="CV313" i="5"/>
  <c r="CP313" i="5"/>
  <c r="BV313" i="5"/>
  <c r="BJ313" i="5"/>
  <c r="AX313" i="5"/>
  <c r="AG313" i="5"/>
  <c r="FN313" i="5"/>
  <c r="EU313" i="5"/>
  <c r="BY313" i="5"/>
  <c r="BM313" i="5"/>
  <c r="BA313" i="5"/>
  <c r="AF313" i="5"/>
  <c r="FQ313" i="5"/>
  <c r="EL313" i="5"/>
  <c r="EC313" i="5"/>
  <c r="DW313" i="5"/>
  <c r="DQ313" i="5"/>
  <c r="DK313" i="5"/>
  <c r="DE313" i="5"/>
  <c r="CY313" i="5"/>
  <c r="CS313" i="5"/>
  <c r="CM313" i="5"/>
  <c r="BP313" i="5"/>
  <c r="BD313" i="5"/>
  <c r="BG313" i="5"/>
  <c r="FT313" i="5"/>
  <c r="DE314" i="5"/>
  <c r="EC314" i="5"/>
  <c r="BG307" i="5"/>
  <c r="BO307" i="5"/>
  <c r="EO307" i="5"/>
  <c r="AL308" i="5"/>
  <c r="BD309" i="5"/>
  <c r="CY309" i="5"/>
  <c r="DW309" i="5"/>
  <c r="FQ310" i="5"/>
  <c r="EL310" i="5"/>
  <c r="EC310" i="5"/>
  <c r="DW310" i="5"/>
  <c r="DQ310" i="5"/>
  <c r="DK310" i="5"/>
  <c r="DE310" i="5"/>
  <c r="CY310" i="5"/>
  <c r="CS310" i="5"/>
  <c r="CM310" i="5"/>
  <c r="BP310" i="5"/>
  <c r="BD310" i="5"/>
  <c r="FT310" i="5"/>
  <c r="EO310" i="5"/>
  <c r="BS310" i="5"/>
  <c r="BG310" i="5"/>
  <c r="ER310" i="5"/>
  <c r="EF310" i="5"/>
  <c r="DZ310" i="5"/>
  <c r="DT310" i="5"/>
  <c r="DN310" i="5"/>
  <c r="DH310" i="5"/>
  <c r="DB310" i="5"/>
  <c r="CV310" i="5"/>
  <c r="CP310" i="5"/>
  <c r="BV310" i="5"/>
  <c r="BJ310" i="5"/>
  <c r="AX310" i="5"/>
  <c r="AG310" i="5"/>
  <c r="BE310" i="5"/>
  <c r="CZ310" i="5"/>
  <c r="DX310" i="5"/>
  <c r="EU310" i="5"/>
  <c r="FR310" i="5"/>
  <c r="BJ311" i="5"/>
  <c r="DH311" i="5"/>
  <c r="FN312" i="5"/>
  <c r="EU312" i="5"/>
  <c r="BS312" i="5"/>
  <c r="BG312" i="5"/>
  <c r="AG312" i="5"/>
  <c r="FQ312" i="5"/>
  <c r="EL312" i="5"/>
  <c r="EC312" i="5"/>
  <c r="DW312" i="5"/>
  <c r="DQ312" i="5"/>
  <c r="DH312" i="5"/>
  <c r="DB312" i="5"/>
  <c r="CV312" i="5"/>
  <c r="CP312" i="5"/>
  <c r="BV312" i="5"/>
  <c r="BJ312" i="5"/>
  <c r="AX312" i="5"/>
  <c r="AF312" i="5"/>
  <c r="FT312" i="5"/>
  <c r="EO312" i="5"/>
  <c r="BY312" i="5"/>
  <c r="BM312" i="5"/>
  <c r="BA312" i="5"/>
  <c r="CM312" i="5"/>
  <c r="FW312" i="5"/>
  <c r="AM313" i="5"/>
  <c r="AL313" i="5"/>
  <c r="CM314" i="5"/>
  <c r="DK314" i="5"/>
  <c r="FW314" i="5"/>
  <c r="FW315" i="5"/>
  <c r="FT317" i="5"/>
  <c r="ER317" i="5"/>
  <c r="EF317" i="5"/>
  <c r="DZ317" i="5"/>
  <c r="DT317" i="5"/>
  <c r="DN317" i="5"/>
  <c r="DH317" i="5"/>
  <c r="DB317" i="5"/>
  <c r="CV317" i="5"/>
  <c r="CP317" i="5"/>
  <c r="BV317" i="5"/>
  <c r="BJ317" i="5"/>
  <c r="AX317" i="5"/>
  <c r="AG317" i="5"/>
  <c r="FQ317" i="5"/>
  <c r="EL317" i="5"/>
  <c r="DK317" i="5"/>
  <c r="CM317" i="5"/>
  <c r="BG317" i="5"/>
  <c r="BA317" i="5"/>
  <c r="EU317" i="5"/>
  <c r="DQ317" i="5"/>
  <c r="CS317" i="5"/>
  <c r="BP317" i="5"/>
  <c r="FN317" i="5"/>
  <c r="EO317" i="5"/>
  <c r="DW317" i="5"/>
  <c r="CY317" i="5"/>
  <c r="BY317" i="5"/>
  <c r="BD317" i="5"/>
  <c r="AF317" i="5"/>
  <c r="AL335" i="5"/>
  <c r="AM335" i="5"/>
  <c r="EQ307" i="5"/>
  <c r="BU307" i="5"/>
  <c r="BI307" i="5"/>
  <c r="ET307" i="5"/>
  <c r="BX307" i="5"/>
  <c r="BL307" i="5"/>
  <c r="AZ307" i="5"/>
  <c r="BR307" i="5"/>
  <c r="FN311" i="5"/>
  <c r="EU311" i="5"/>
  <c r="BY311" i="5"/>
  <c r="BM311" i="5"/>
  <c r="BA311" i="5"/>
  <c r="AF311" i="5"/>
  <c r="FQ311" i="5"/>
  <c r="EL311" i="5"/>
  <c r="EC311" i="5"/>
  <c r="DW311" i="5"/>
  <c r="DQ311" i="5"/>
  <c r="DK311" i="5"/>
  <c r="DE311" i="5"/>
  <c r="CY311" i="5"/>
  <c r="CS311" i="5"/>
  <c r="CM311" i="5"/>
  <c r="BP311" i="5"/>
  <c r="BD311" i="5"/>
  <c r="FT311" i="5"/>
  <c r="EO311" i="5"/>
  <c r="BS311" i="5"/>
  <c r="BG311" i="5"/>
  <c r="AX311" i="5"/>
  <c r="CP311" i="5"/>
  <c r="DN311" i="5"/>
  <c r="FW311" i="5"/>
  <c r="AM312" i="5"/>
  <c r="AL312" i="5"/>
  <c r="FR313" i="5"/>
  <c r="FT314" i="5"/>
  <c r="EO314" i="5"/>
  <c r="BS314" i="5"/>
  <c r="BG314" i="5"/>
  <c r="ER314" i="5"/>
  <c r="EF314" i="5"/>
  <c r="DZ314" i="5"/>
  <c r="DT314" i="5"/>
  <c r="DN314" i="5"/>
  <c r="DH314" i="5"/>
  <c r="DB314" i="5"/>
  <c r="CV314" i="5"/>
  <c r="CP314" i="5"/>
  <c r="BV314" i="5"/>
  <c r="BJ314" i="5"/>
  <c r="AX314" i="5"/>
  <c r="AG314" i="5"/>
  <c r="FN314" i="5"/>
  <c r="EU314" i="5"/>
  <c r="BY314" i="5"/>
  <c r="BM314" i="5"/>
  <c r="BA314" i="5"/>
  <c r="AF314" i="5"/>
  <c r="BP314" i="5"/>
  <c r="CS314" i="5"/>
  <c r="DQ314" i="5"/>
  <c r="FQ314" i="5"/>
  <c r="AM316" i="5"/>
  <c r="AL316" i="5"/>
  <c r="BM317" i="5"/>
  <c r="EC317" i="5"/>
  <c r="AE318" i="5"/>
  <c r="AM319" i="5"/>
  <c r="AL319" i="5"/>
  <c r="FR319" i="5"/>
  <c r="FR320" i="5"/>
  <c r="BG325" i="5"/>
  <c r="FT326" i="5"/>
  <c r="FW326" i="5"/>
  <c r="FN326" i="5"/>
  <c r="EO326" i="5"/>
  <c r="BS326" i="5"/>
  <c r="BG326" i="5"/>
  <c r="FQ326" i="5"/>
  <c r="ER326" i="5"/>
  <c r="EF326" i="5"/>
  <c r="DZ326" i="5"/>
  <c r="DT326" i="5"/>
  <c r="DN326" i="5"/>
  <c r="DH326" i="5"/>
  <c r="DB326" i="5"/>
  <c r="CV326" i="5"/>
  <c r="CP326" i="5"/>
  <c r="BV326" i="5"/>
  <c r="BJ326" i="5"/>
  <c r="AX326" i="5"/>
  <c r="AG326" i="5"/>
  <c r="BY326" i="5"/>
  <c r="BM326" i="5"/>
  <c r="BA326" i="5"/>
  <c r="AF326" i="5"/>
  <c r="BP326" i="5"/>
  <c r="CS326" i="5"/>
  <c r="DQ326" i="5"/>
  <c r="AE327" i="5"/>
  <c r="AL311" i="5"/>
  <c r="AE316" i="5"/>
  <c r="AL320" i="5"/>
  <c r="AE321" i="5"/>
  <c r="AM324" i="5"/>
  <c r="AL324" i="5"/>
  <c r="FW325" i="5"/>
  <c r="ER325" i="5"/>
  <c r="EF325" i="5"/>
  <c r="DZ325" i="5"/>
  <c r="DT325" i="5"/>
  <c r="DN325" i="5"/>
  <c r="DH325" i="5"/>
  <c r="DB325" i="5"/>
  <c r="CV325" i="5"/>
  <c r="CP325" i="5"/>
  <c r="BV325" i="5"/>
  <c r="BJ325" i="5"/>
  <c r="AX325" i="5"/>
  <c r="AG325" i="5"/>
  <c r="FN325" i="5"/>
  <c r="EU325" i="5"/>
  <c r="BY325" i="5"/>
  <c r="BM325" i="5"/>
  <c r="BA325" i="5"/>
  <c r="AF325" i="5"/>
  <c r="FQ325" i="5"/>
  <c r="EL325" i="5"/>
  <c r="EC325" i="5"/>
  <c r="DW325" i="5"/>
  <c r="DQ325" i="5"/>
  <c r="DK325" i="5"/>
  <c r="DE325" i="5"/>
  <c r="CY325" i="5"/>
  <c r="CS325" i="5"/>
  <c r="BP325" i="5"/>
  <c r="AM328" i="5"/>
  <c r="AL328" i="5"/>
  <c r="FR328" i="5"/>
  <c r="FQ328" i="5"/>
  <c r="ER331" i="5"/>
  <c r="EF331" i="5"/>
  <c r="DZ331" i="5"/>
  <c r="DT331" i="5"/>
  <c r="DN331" i="5"/>
  <c r="DH331" i="5"/>
  <c r="DB331" i="5"/>
  <c r="CV331" i="5"/>
  <c r="CP331" i="5"/>
  <c r="BV331" i="5"/>
  <c r="BJ331" i="5"/>
  <c r="AX331" i="5"/>
  <c r="AG331" i="5"/>
  <c r="FN331" i="5"/>
  <c r="EU331" i="5"/>
  <c r="BY331" i="5"/>
  <c r="BM331" i="5"/>
  <c r="BA331" i="5"/>
  <c r="AF331" i="5"/>
  <c r="FQ331" i="5"/>
  <c r="EL331" i="5"/>
  <c r="DW331" i="5"/>
  <c r="DK331" i="5"/>
  <c r="CY331" i="5"/>
  <c r="CM331" i="5"/>
  <c r="BD331" i="5"/>
  <c r="BS331" i="5"/>
  <c r="EC331" i="5"/>
  <c r="DE331" i="5"/>
  <c r="FT331" i="5"/>
  <c r="BG331" i="5"/>
  <c r="DQ331" i="5"/>
  <c r="CS331" i="5"/>
  <c r="BP331" i="5"/>
  <c r="FW317" i="5"/>
  <c r="AE322" i="5"/>
  <c r="AE323" i="5"/>
  <c r="AM323" i="5"/>
  <c r="AL323" i="5"/>
  <c r="AE324" i="5"/>
  <c r="BS325" i="5"/>
  <c r="FT325" i="5"/>
  <c r="FN329" i="5"/>
  <c r="EU329" i="5"/>
  <c r="BY329" i="5"/>
  <c r="BM329" i="5"/>
  <c r="FQ329" i="5"/>
  <c r="ER329" i="5"/>
  <c r="EL329" i="5"/>
  <c r="DT329" i="5"/>
  <c r="DK329" i="5"/>
  <c r="CV329" i="5"/>
  <c r="CM329" i="5"/>
  <c r="BG329" i="5"/>
  <c r="DZ329" i="5"/>
  <c r="DQ329" i="5"/>
  <c r="DB329" i="5"/>
  <c r="CS329" i="5"/>
  <c r="BV329" i="5"/>
  <c r="BP329" i="5"/>
  <c r="AX329" i="5"/>
  <c r="AG329" i="5"/>
  <c r="CY329" i="5"/>
  <c r="EF329" i="5"/>
  <c r="FN330" i="5"/>
  <c r="EU330" i="5"/>
  <c r="BS330" i="5"/>
  <c r="BG330" i="5"/>
  <c r="AG330" i="5"/>
  <c r="FQ330" i="5"/>
  <c r="EL330" i="5"/>
  <c r="EC330" i="5"/>
  <c r="DW330" i="5"/>
  <c r="DQ330" i="5"/>
  <c r="DH330" i="5"/>
  <c r="DB330" i="5"/>
  <c r="EO330" i="5"/>
  <c r="CS330" i="5"/>
  <c r="BP330" i="5"/>
  <c r="BJ330" i="5"/>
  <c r="AF330" i="5"/>
  <c r="FW330" i="5"/>
  <c r="DZ330" i="5"/>
  <c r="CY330" i="5"/>
  <c r="CP330" i="5"/>
  <c r="BY330" i="5"/>
  <c r="BD330" i="5"/>
  <c r="AX330" i="5"/>
  <c r="CM330" i="5"/>
  <c r="DE330" i="5"/>
  <c r="EF330" i="5"/>
  <c r="FT330" i="5"/>
  <c r="AE334" i="5"/>
  <c r="FR335" i="5"/>
  <c r="BG328" i="5"/>
  <c r="AF329" i="5"/>
  <c r="FR329" i="5" s="1"/>
  <c r="BS329" i="5"/>
  <c r="CP329" i="5"/>
  <c r="DE329" i="5"/>
  <c r="FT329" i="5"/>
  <c r="AE332" i="5"/>
  <c r="AM337" i="5"/>
  <c r="AL337" i="5"/>
  <c r="AM327" i="5"/>
  <c r="AL327" i="5"/>
  <c r="ER328" i="5"/>
  <c r="EF328" i="5"/>
  <c r="DZ328" i="5"/>
  <c r="DT328" i="5"/>
  <c r="DN328" i="5"/>
  <c r="DH328" i="5"/>
  <c r="DB328" i="5"/>
  <c r="CV328" i="5"/>
  <c r="CP328" i="5"/>
  <c r="BV328" i="5"/>
  <c r="BJ328" i="5"/>
  <c r="AX328" i="5"/>
  <c r="AG328" i="5"/>
  <c r="FN328" i="5"/>
  <c r="EU328" i="5"/>
  <c r="BY328" i="5"/>
  <c r="BM328" i="5"/>
  <c r="BA328" i="5"/>
  <c r="AF328" i="5"/>
  <c r="BP328" i="5"/>
  <c r="CS328" i="5"/>
  <c r="DE328" i="5"/>
  <c r="DQ328" i="5"/>
  <c r="EC328" i="5"/>
  <c r="FT328" i="5"/>
  <c r="BA329" i="5"/>
  <c r="BJ329" i="5"/>
  <c r="DH329" i="5"/>
  <c r="DW329" i="5"/>
  <c r="EO329" i="5"/>
  <c r="BA330" i="5"/>
  <c r="BV330" i="5"/>
  <c r="DT330" i="5"/>
  <c r="ER330" i="5"/>
  <c r="AE333" i="5"/>
  <c r="AM334" i="5"/>
  <c r="AL334" i="5"/>
  <c r="FQ335" i="5"/>
  <c r="EL335" i="5"/>
  <c r="EC335" i="5"/>
  <c r="DW335" i="5"/>
  <c r="DQ335" i="5"/>
  <c r="DK335" i="5"/>
  <c r="DE335" i="5"/>
  <c r="CY335" i="5"/>
  <c r="CS335" i="5"/>
  <c r="CM335" i="5"/>
  <c r="BP335" i="5"/>
  <c r="BD335" i="5"/>
  <c r="FN335" i="5"/>
  <c r="EU335" i="5"/>
  <c r="EO335" i="5"/>
  <c r="EF335" i="5"/>
  <c r="DH335" i="5"/>
  <c r="BJ335" i="5"/>
  <c r="AG335" i="5"/>
  <c r="DN335" i="5"/>
  <c r="CP335" i="5"/>
  <c r="BY335" i="5"/>
  <c r="BS335" i="5"/>
  <c r="AX335" i="5"/>
  <c r="AF335" i="5"/>
  <c r="ER335" i="5"/>
  <c r="CV335" i="5"/>
  <c r="BM335" i="5"/>
  <c r="FT335" i="5"/>
  <c r="DZ335" i="5"/>
  <c r="BV335" i="5"/>
  <c r="BA335" i="5"/>
  <c r="DT335" i="5"/>
  <c r="BG335" i="5"/>
  <c r="FR330" i="5"/>
  <c r="FR331" i="5"/>
  <c r="FN336" i="5"/>
  <c r="EU336" i="5"/>
  <c r="BY336" i="5"/>
  <c r="BM336" i="5"/>
  <c r="BA336" i="5"/>
  <c r="AF336" i="5"/>
  <c r="FQ336" i="5"/>
  <c r="ER336" i="5"/>
  <c r="EL336" i="5"/>
  <c r="DT336" i="5"/>
  <c r="DK336" i="5"/>
  <c r="CV336" i="5"/>
  <c r="CM336" i="5"/>
  <c r="BG336" i="5"/>
  <c r="DZ336" i="5"/>
  <c r="DQ336" i="5"/>
  <c r="DB336" i="5"/>
  <c r="CS336" i="5"/>
  <c r="BV336" i="5"/>
  <c r="BP336" i="5"/>
  <c r="BJ336" i="5"/>
  <c r="DH336" i="5"/>
  <c r="DW336" i="5"/>
  <c r="EO336" i="5"/>
  <c r="AL331" i="5"/>
  <c r="FW331" i="5"/>
  <c r="FW332" i="5"/>
  <c r="AG336" i="5"/>
  <c r="DN336" i="5"/>
  <c r="EC336" i="5"/>
  <c r="FW336" i="5"/>
  <c r="FT338" i="5"/>
  <c r="EO338" i="5"/>
  <c r="BS338" i="5"/>
  <c r="BG338" i="5"/>
  <c r="FN338" i="5"/>
  <c r="DW338" i="5"/>
  <c r="DN338" i="5"/>
  <c r="CY338" i="5"/>
  <c r="CP338" i="5"/>
  <c r="BY338" i="5"/>
  <c r="BD338" i="5"/>
  <c r="AX338" i="5"/>
  <c r="AG338" i="5"/>
  <c r="FQ338" i="5"/>
  <c r="ER338" i="5"/>
  <c r="EC338" i="5"/>
  <c r="DT338" i="5"/>
  <c r="DE338" i="5"/>
  <c r="CV338" i="5"/>
  <c r="BM338" i="5"/>
  <c r="AF338" i="5"/>
  <c r="EU338" i="5"/>
  <c r="EF338" i="5"/>
  <c r="DQ338" i="5"/>
  <c r="DH338" i="5"/>
  <c r="CS338" i="5"/>
  <c r="BP338" i="5"/>
  <c r="BJ338" i="5"/>
  <c r="BA338" i="5"/>
  <c r="BV338" i="5"/>
  <c r="DK338" i="5"/>
  <c r="FW335" i="5"/>
  <c r="BD336" i="5"/>
  <c r="CY336" i="5"/>
  <c r="EF336" i="5"/>
  <c r="ER337" i="5"/>
  <c r="EF337" i="5"/>
  <c r="DZ337" i="5"/>
  <c r="DT337" i="5"/>
  <c r="DN337" i="5"/>
  <c r="DH337" i="5"/>
  <c r="DB337" i="5"/>
  <c r="CV337" i="5"/>
  <c r="CP337" i="5"/>
  <c r="BV337" i="5"/>
  <c r="BJ337" i="5"/>
  <c r="AX337" i="5"/>
  <c r="AG337" i="5"/>
  <c r="FN337" i="5"/>
  <c r="EO337" i="5"/>
  <c r="DW337" i="5"/>
  <c r="CY337" i="5"/>
  <c r="BY337" i="5"/>
  <c r="BD337" i="5"/>
  <c r="AF337" i="5"/>
  <c r="EC337" i="5"/>
  <c r="DE337" i="5"/>
  <c r="BS337" i="5"/>
  <c r="BM337" i="5"/>
  <c r="BA337" i="5"/>
  <c r="DK337" i="5"/>
  <c r="FR337" i="5"/>
  <c r="CM338" i="5"/>
  <c r="FT339" i="5"/>
  <c r="EO339" i="5"/>
  <c r="BY339" i="5"/>
  <c r="BM339" i="5"/>
  <c r="BA339" i="5"/>
  <c r="ER339" i="5"/>
  <c r="EF339" i="5"/>
  <c r="DZ339" i="5"/>
  <c r="DT339" i="5"/>
  <c r="DE339" i="5"/>
  <c r="CY339" i="5"/>
  <c r="CS339" i="5"/>
  <c r="CM339" i="5"/>
  <c r="BP339" i="5"/>
  <c r="BD339" i="5"/>
  <c r="AG339" i="5"/>
  <c r="BJ339" i="5"/>
  <c r="CV339" i="5"/>
  <c r="DH339" i="5"/>
  <c r="DW339" i="5"/>
  <c r="EL339" i="5"/>
  <c r="EQ341" i="5"/>
  <c r="BU341" i="5"/>
  <c r="BI341" i="5"/>
  <c r="ET341" i="5"/>
  <c r="BX341" i="5"/>
  <c r="BL341" i="5"/>
  <c r="AZ341" i="5"/>
  <c r="BR341" i="5"/>
  <c r="FR342" i="5"/>
  <c r="FT343" i="5"/>
  <c r="EO343" i="5"/>
  <c r="BS343" i="5"/>
  <c r="BG343" i="5"/>
  <c r="ER343" i="5"/>
  <c r="EF343" i="5"/>
  <c r="DZ343" i="5"/>
  <c r="DT343" i="5"/>
  <c r="DN343" i="5"/>
  <c r="DH343" i="5"/>
  <c r="DB343" i="5"/>
  <c r="CV343" i="5"/>
  <c r="CP343" i="5"/>
  <c r="BV343" i="5"/>
  <c r="BJ343" i="5"/>
  <c r="AX343" i="5"/>
  <c r="AG343" i="5"/>
  <c r="FQ343" i="5"/>
  <c r="EU343" i="5"/>
  <c r="BM343" i="5"/>
  <c r="BA343" i="5"/>
  <c r="DK343" i="5"/>
  <c r="EC343" i="5"/>
  <c r="AE344" i="5"/>
  <c r="BS339" i="5"/>
  <c r="EU339" i="5"/>
  <c r="FQ339" i="5"/>
  <c r="FW339" i="5"/>
  <c r="FU340" i="5"/>
  <c r="EP340" i="5"/>
  <c r="BT340" i="5"/>
  <c r="BH340" i="5"/>
  <c r="FX340" i="5"/>
  <c r="ES340" i="5"/>
  <c r="EG340" i="5"/>
  <c r="EA340" i="5"/>
  <c r="DU340" i="5"/>
  <c r="DO340" i="5"/>
  <c r="DI340" i="5"/>
  <c r="DC340" i="5"/>
  <c r="CW340" i="5"/>
  <c r="CQ340" i="5"/>
  <c r="BW340" i="5"/>
  <c r="BK340" i="5"/>
  <c r="AY340" i="5"/>
  <c r="BN340" i="5"/>
  <c r="EV340" i="5"/>
  <c r="AM341" i="5"/>
  <c r="AL341" i="5"/>
  <c r="BC341" i="5"/>
  <c r="CA341" i="5"/>
  <c r="BD343" i="5"/>
  <c r="BP343" i="5"/>
  <c r="BY343" i="5"/>
  <c r="CY343" i="5"/>
  <c r="DQ343" i="5"/>
  <c r="FW344" i="5"/>
  <c r="BD347" i="5"/>
  <c r="BY347" i="5"/>
  <c r="FW337" i="5"/>
  <c r="AX339" i="5"/>
  <c r="BV339" i="5"/>
  <c r="CP339" i="5"/>
  <c r="DB339" i="5"/>
  <c r="DQ339" i="5"/>
  <c r="EC339" i="5"/>
  <c r="FQ340" i="5"/>
  <c r="EL340" i="5"/>
  <c r="EC340" i="5"/>
  <c r="DW340" i="5"/>
  <c r="DQ340" i="5"/>
  <c r="DK340" i="5"/>
  <c r="DE340" i="5"/>
  <c r="CY340" i="5"/>
  <c r="CS340" i="5"/>
  <c r="CM340" i="5"/>
  <c r="BP340" i="5"/>
  <c r="BD340" i="5"/>
  <c r="FT340" i="5"/>
  <c r="EO340" i="5"/>
  <c r="BS340" i="5"/>
  <c r="BG340" i="5"/>
  <c r="AG340" i="5"/>
  <c r="BA340" i="5"/>
  <c r="BQ340" i="5"/>
  <c r="BY340" i="5"/>
  <c r="CT340" i="5"/>
  <c r="DF340" i="5"/>
  <c r="DR340" i="5"/>
  <c r="ED340" i="5"/>
  <c r="FR340" i="5"/>
  <c r="FN341" i="5"/>
  <c r="EU341" i="5"/>
  <c r="BY341" i="5"/>
  <c r="BM341" i="5"/>
  <c r="BA341" i="5"/>
  <c r="AF341" i="5"/>
  <c r="FQ341" i="5"/>
  <c r="EL341" i="5"/>
  <c r="EC341" i="5"/>
  <c r="DW341" i="5"/>
  <c r="DQ341" i="5"/>
  <c r="DK341" i="5"/>
  <c r="DE341" i="5"/>
  <c r="CY341" i="5"/>
  <c r="CS341" i="5"/>
  <c r="CM341" i="5"/>
  <c r="BP341" i="5"/>
  <c r="BD341" i="5"/>
  <c r="AX341" i="5"/>
  <c r="BF341" i="5"/>
  <c r="BV341" i="5"/>
  <c r="CP341" i="5"/>
  <c r="DB341" i="5"/>
  <c r="DN341" i="5"/>
  <c r="DZ341" i="5"/>
  <c r="EN341" i="5"/>
  <c r="FR341" i="5"/>
  <c r="FW341" i="5"/>
  <c r="CM343" i="5"/>
  <c r="DE343" i="5"/>
  <c r="EL343" i="5"/>
  <c r="FN348" i="5"/>
  <c r="EU348" i="5"/>
  <c r="BY348" i="5"/>
  <c r="BM348" i="5"/>
  <c r="BA348" i="5"/>
  <c r="AF348" i="5"/>
  <c r="FQ348" i="5"/>
  <c r="EL348" i="5"/>
  <c r="EC348" i="5"/>
  <c r="DW348" i="5"/>
  <c r="DQ348" i="5"/>
  <c r="DK348" i="5"/>
  <c r="DE348" i="5"/>
  <c r="CY348" i="5"/>
  <c r="CS348" i="5"/>
  <c r="CM348" i="5"/>
  <c r="FW348" i="5"/>
  <c r="DZ348" i="5"/>
  <c r="DN348" i="5"/>
  <c r="DB348" i="5"/>
  <c r="CP348" i="5"/>
  <c r="BG348" i="5"/>
  <c r="BV348" i="5"/>
  <c r="BP348" i="5"/>
  <c r="EF348" i="5"/>
  <c r="DH348" i="5"/>
  <c r="BD348" i="5"/>
  <c r="FT348" i="5"/>
  <c r="AG348" i="5"/>
  <c r="EO348" i="5"/>
  <c r="AL336" i="5"/>
  <c r="AF339" i="5"/>
  <c r="BG339" i="5"/>
  <c r="FN339" i="5"/>
  <c r="BB340" i="5"/>
  <c r="BJ340" i="5"/>
  <c r="BZ340" i="5"/>
  <c r="CV340" i="5"/>
  <c r="DH340" i="5"/>
  <c r="DT340" i="5"/>
  <c r="EF340" i="5"/>
  <c r="ER340" i="5"/>
  <c r="FN340" i="5"/>
  <c r="BG341" i="5"/>
  <c r="BO341" i="5"/>
  <c r="EO341" i="5"/>
  <c r="EW341" i="5"/>
  <c r="AL342" i="5"/>
  <c r="AF343" i="5"/>
  <c r="CS343" i="5"/>
  <c r="DW343" i="5"/>
  <c r="FN343" i="5"/>
  <c r="FQ347" i="5"/>
  <c r="EL347" i="5"/>
  <c r="EC347" i="5"/>
  <c r="DW347" i="5"/>
  <c r="DQ347" i="5"/>
  <c r="DH347" i="5"/>
  <c r="DB347" i="5"/>
  <c r="CV347" i="5"/>
  <c r="CP347" i="5"/>
  <c r="BV347" i="5"/>
  <c r="BJ347" i="5"/>
  <c r="AX347" i="5"/>
  <c r="AF347" i="5"/>
  <c r="FN347" i="5"/>
  <c r="EU347" i="5"/>
  <c r="EO347" i="5"/>
  <c r="EF347" i="5"/>
  <c r="DE347" i="5"/>
  <c r="BS347" i="5"/>
  <c r="BM347" i="5"/>
  <c r="CM347" i="5"/>
  <c r="BG347" i="5"/>
  <c r="BA347" i="5"/>
  <c r="AG347" i="5"/>
  <c r="ER347" i="5"/>
  <c r="CS347" i="5"/>
  <c r="FT347" i="5"/>
  <c r="DZ347" i="5"/>
  <c r="CY347" i="5"/>
  <c r="BJ348" i="5"/>
  <c r="CV348" i="5"/>
  <c r="ER348" i="5"/>
  <c r="FW342" i="5"/>
  <c r="FW343" i="5"/>
  <c r="AM345" i="5"/>
  <c r="AL345" i="5"/>
  <c r="FW346" i="5"/>
  <c r="AE345" i="5"/>
  <c r="AE346" i="5"/>
  <c r="AL346" i="5"/>
  <c r="AM346" i="5"/>
  <c r="FW347" i="5"/>
  <c r="ER349" i="5"/>
  <c r="EF349" i="5"/>
  <c r="DZ349" i="5"/>
  <c r="FQ349" i="5"/>
  <c r="EL349" i="5"/>
  <c r="DT349" i="5"/>
  <c r="DN349" i="5"/>
  <c r="DH349" i="5"/>
  <c r="DB349" i="5"/>
  <c r="CV349" i="5"/>
  <c r="CP349" i="5"/>
  <c r="BV349" i="5"/>
  <c r="BJ349" i="5"/>
  <c r="AX349" i="5"/>
  <c r="AG349" i="5"/>
  <c r="FT349" i="5"/>
  <c r="EU349" i="5"/>
  <c r="BY349" i="5"/>
  <c r="BM349" i="5"/>
  <c r="BA349" i="5"/>
  <c r="AF349" i="5"/>
  <c r="FN349" i="5"/>
  <c r="EO349" i="5"/>
  <c r="DW349" i="5"/>
  <c r="DQ349" i="5"/>
  <c r="DK349" i="5"/>
  <c r="BS349" i="5"/>
  <c r="EC349" i="5"/>
  <c r="DE349" i="5"/>
  <c r="CS349" i="5"/>
  <c r="BP349" i="5"/>
  <c r="BD349" i="5"/>
  <c r="CY349" i="5"/>
  <c r="FW349" i="5"/>
  <c r="EQ351" i="5"/>
  <c r="BU351" i="5"/>
  <c r="BI351" i="5"/>
  <c r="ET351" i="5"/>
  <c r="BX351" i="5"/>
  <c r="BL351" i="5"/>
  <c r="AZ351" i="5"/>
  <c r="EW351" i="5"/>
  <c r="BO351" i="5"/>
  <c r="EN351" i="5"/>
  <c r="BF351" i="5"/>
  <c r="CA351" i="5"/>
  <c r="BC351" i="5"/>
  <c r="BR351" i="5"/>
  <c r="AE350" i="5"/>
  <c r="FT352" i="5"/>
  <c r="EO352" i="5"/>
  <c r="FQ352" i="5"/>
  <c r="ER352" i="5"/>
  <c r="EC352" i="5"/>
  <c r="DT352" i="5"/>
  <c r="DN352" i="5"/>
  <c r="DH352" i="5"/>
  <c r="DB352" i="5"/>
  <c r="CV352" i="5"/>
  <c r="CP352" i="5"/>
  <c r="BV352" i="5"/>
  <c r="BJ352" i="5"/>
  <c r="AX352" i="5"/>
  <c r="AG352" i="5"/>
  <c r="EL352" i="5"/>
  <c r="DZ352" i="5"/>
  <c r="BY352" i="5"/>
  <c r="BM352" i="5"/>
  <c r="BA352" i="5"/>
  <c r="AF352" i="5"/>
  <c r="FN352" i="5"/>
  <c r="DK352" i="5"/>
  <c r="CY352" i="5"/>
  <c r="CM352" i="5"/>
  <c r="BD352" i="5"/>
  <c r="DW352" i="5"/>
  <c r="BS352" i="5"/>
  <c r="FW352" i="5"/>
  <c r="EU352" i="5"/>
  <c r="EF352" i="5"/>
  <c r="DQ352" i="5"/>
  <c r="DE352" i="5"/>
  <c r="CS352" i="5"/>
  <c r="BP352" i="5"/>
  <c r="AL348" i="5"/>
  <c r="FR348" i="5"/>
  <c r="FQ354" i="5"/>
  <c r="EL354" i="5"/>
  <c r="EC354" i="5"/>
  <c r="DW354" i="5"/>
  <c r="DQ354" i="5"/>
  <c r="DH354" i="5"/>
  <c r="DB354" i="5"/>
  <c r="CV354" i="5"/>
  <c r="CP354" i="5"/>
  <c r="BV354" i="5"/>
  <c r="BJ354" i="5"/>
  <c r="AX354" i="5"/>
  <c r="AF354" i="5"/>
  <c r="FT354" i="5"/>
  <c r="DZ354" i="5"/>
  <c r="CY354" i="5"/>
  <c r="BY354" i="5"/>
  <c r="BD354" i="5"/>
  <c r="FN354" i="5"/>
  <c r="EU354" i="5"/>
  <c r="EO354" i="5"/>
  <c r="EF354" i="5"/>
  <c r="DE354" i="5"/>
  <c r="BS354" i="5"/>
  <c r="BM354" i="5"/>
  <c r="DT354" i="5"/>
  <c r="CS354" i="5"/>
  <c r="ER354" i="5"/>
  <c r="CM354" i="5"/>
  <c r="BG354" i="5"/>
  <c r="BP354" i="5"/>
  <c r="AG354" i="5"/>
  <c r="FN351" i="5"/>
  <c r="EU351" i="5"/>
  <c r="BY351" i="5"/>
  <c r="BM351" i="5"/>
  <c r="BA351" i="5"/>
  <c r="AF351" i="5"/>
  <c r="FQ351" i="5"/>
  <c r="EL351" i="5"/>
  <c r="EC351" i="5"/>
  <c r="DW351" i="5"/>
  <c r="DQ351" i="5"/>
  <c r="DK351" i="5"/>
  <c r="DE351" i="5"/>
  <c r="CY351" i="5"/>
  <c r="CS351" i="5"/>
  <c r="CM351" i="5"/>
  <c r="BP351" i="5"/>
  <c r="BD351" i="5"/>
  <c r="AM351" i="5"/>
  <c r="AL351" i="5"/>
  <c r="BS351" i="5"/>
  <c r="FR354" i="5"/>
  <c r="FN355" i="5"/>
  <c r="EU355" i="5"/>
  <c r="BY355" i="5"/>
  <c r="BM355" i="5"/>
  <c r="BA355" i="5"/>
  <c r="AF355" i="5"/>
  <c r="FW355" i="5"/>
  <c r="EC355" i="5"/>
  <c r="DN355" i="5"/>
  <c r="DE355" i="5"/>
  <c r="CP355" i="5"/>
  <c r="BS355" i="5"/>
  <c r="AX355" i="5"/>
  <c r="FQ355" i="5"/>
  <c r="ER355" i="5"/>
  <c r="EL355" i="5"/>
  <c r="DT355" i="5"/>
  <c r="DK355" i="5"/>
  <c r="CV355" i="5"/>
  <c r="CM355" i="5"/>
  <c r="BG355" i="5"/>
  <c r="DZ355" i="5"/>
  <c r="DQ355" i="5"/>
  <c r="DB355" i="5"/>
  <c r="CS355" i="5"/>
  <c r="BV355" i="5"/>
  <c r="BP355" i="5"/>
  <c r="DH355" i="5"/>
  <c r="EO355" i="5"/>
  <c r="AX351" i="5"/>
  <c r="BV351" i="5"/>
  <c r="CP351" i="5"/>
  <c r="DB351" i="5"/>
  <c r="DN351" i="5"/>
  <c r="DZ351" i="5"/>
  <c r="FW351" i="5"/>
  <c r="BD355" i="5"/>
  <c r="BG351" i="5"/>
  <c r="EO351" i="5"/>
  <c r="AL352" i="5"/>
  <c r="FW354" i="5"/>
  <c r="AG355" i="5"/>
  <c r="BJ355" i="5"/>
  <c r="DW355" i="5"/>
  <c r="FT355" i="5"/>
  <c r="FT356" i="5"/>
  <c r="EO356" i="5"/>
  <c r="BS356" i="5"/>
  <c r="ER356" i="5"/>
  <c r="EF356" i="5"/>
  <c r="DZ356" i="5"/>
  <c r="DT356" i="5"/>
  <c r="DN356" i="5"/>
  <c r="DH356" i="5"/>
  <c r="DB356" i="5"/>
  <c r="CV356" i="5"/>
  <c r="CP356" i="5"/>
  <c r="BV356" i="5"/>
  <c r="BJ356" i="5"/>
  <c r="AX356" i="5"/>
  <c r="AG356" i="5"/>
  <c r="FN356" i="5"/>
  <c r="BY356" i="5"/>
  <c r="EC356" i="5"/>
  <c r="DQ356" i="5"/>
  <c r="DE356" i="5"/>
  <c r="CS356" i="5"/>
  <c r="BP356" i="5"/>
  <c r="BD356" i="5"/>
  <c r="AF356" i="5"/>
  <c r="FQ356" i="5"/>
  <c r="EU356" i="5"/>
  <c r="BM356" i="5"/>
  <c r="BA356" i="5"/>
  <c r="CM356" i="5"/>
  <c r="EL356" i="5"/>
  <c r="FR355" i="5"/>
  <c r="FW356" i="5"/>
  <c r="EQ358" i="5"/>
  <c r="BU358" i="5"/>
  <c r="BI358" i="5"/>
  <c r="ET358" i="5"/>
  <c r="EW358" i="5"/>
  <c r="BX358" i="5"/>
  <c r="BC358" i="5"/>
  <c r="EN358" i="5"/>
  <c r="BR358" i="5"/>
  <c r="BL358" i="5"/>
  <c r="CA358" i="5"/>
  <c r="BF358" i="5"/>
  <c r="AZ358" i="5"/>
  <c r="ER359" i="5"/>
  <c r="EF359" i="5"/>
  <c r="DZ359" i="5"/>
  <c r="DT359" i="5"/>
  <c r="DN359" i="5"/>
  <c r="DH359" i="5"/>
  <c r="DB359" i="5"/>
  <c r="CV359" i="5"/>
  <c r="CP359" i="5"/>
  <c r="BV359" i="5"/>
  <c r="BJ359" i="5"/>
  <c r="AX359" i="5"/>
  <c r="AG359" i="5"/>
  <c r="FN359" i="5"/>
  <c r="EU359" i="5"/>
  <c r="BY359" i="5"/>
  <c r="BM359" i="5"/>
  <c r="BA359" i="5"/>
  <c r="AF359" i="5"/>
  <c r="FQ359" i="5"/>
  <c r="EL359" i="5"/>
  <c r="DW359" i="5"/>
  <c r="DK359" i="5"/>
  <c r="CY359" i="5"/>
  <c r="CM359" i="5"/>
  <c r="BD359" i="5"/>
  <c r="BS359" i="5"/>
  <c r="FT359" i="5"/>
  <c r="EC359" i="5"/>
  <c r="DQ359" i="5"/>
  <c r="DE359" i="5"/>
  <c r="CS359" i="5"/>
  <c r="BP359" i="5"/>
  <c r="BG359" i="5"/>
  <c r="AL355" i="5"/>
  <c r="AE357" i="5"/>
  <c r="BO358" i="5"/>
  <c r="CY358" i="5"/>
  <c r="ER358" i="5"/>
  <c r="AE360" i="5"/>
  <c r="FW360" i="5" s="1"/>
  <c r="AE353" i="5"/>
  <c r="FN358" i="5"/>
  <c r="EU358" i="5"/>
  <c r="BY358" i="5"/>
  <c r="BM358" i="5"/>
  <c r="BA358" i="5"/>
  <c r="AF358" i="5"/>
  <c r="FQ358" i="5"/>
  <c r="EL358" i="5"/>
  <c r="EC358" i="5"/>
  <c r="DW358" i="5"/>
  <c r="DQ358" i="5"/>
  <c r="DK358" i="5"/>
  <c r="EO358" i="5"/>
  <c r="DE358" i="5"/>
  <c r="CP358" i="5"/>
  <c r="BS358" i="5"/>
  <c r="AX358" i="5"/>
  <c r="FW358" i="5"/>
  <c r="DZ358" i="5"/>
  <c r="DN358" i="5"/>
  <c r="CV358" i="5"/>
  <c r="CM358" i="5"/>
  <c r="BG358" i="5"/>
  <c r="DB358" i="5"/>
  <c r="CS358" i="5"/>
  <c r="BV358" i="5"/>
  <c r="BP358" i="5"/>
  <c r="DH358" i="5"/>
  <c r="AL358" i="5"/>
  <c r="FR358" i="5"/>
  <c r="FR359" i="5"/>
  <c r="FW359" i="5"/>
  <c r="AU18" i="5"/>
  <c r="Q18" i="5"/>
  <c r="W18" i="5"/>
  <c r="FY18" i="1" l="1"/>
  <c r="GD18" i="1" s="1"/>
  <c r="FZ18" i="1"/>
  <c r="GE18" i="1" s="1"/>
  <c r="GA18" i="1"/>
  <c r="GF18" i="1" s="1"/>
  <c r="GC18" i="1"/>
  <c r="GG18" i="1" s="1"/>
  <c r="F18" i="5"/>
  <c r="G18" i="5"/>
  <c r="AM18" i="5"/>
  <c r="AK18" i="5"/>
  <c r="FX356" i="5"/>
  <c r="ES356" i="5"/>
  <c r="EG356" i="5"/>
  <c r="EA356" i="5"/>
  <c r="DU356" i="5"/>
  <c r="DO356" i="5"/>
  <c r="DI356" i="5"/>
  <c r="DC356" i="5"/>
  <c r="CW356" i="5"/>
  <c r="CQ356" i="5"/>
  <c r="BW356" i="5"/>
  <c r="FO356" i="5"/>
  <c r="EV356" i="5"/>
  <c r="BZ356" i="5"/>
  <c r="BN356" i="5"/>
  <c r="BB356" i="5"/>
  <c r="ED356" i="5"/>
  <c r="DR356" i="5"/>
  <c r="DF356" i="5"/>
  <c r="CT356" i="5"/>
  <c r="BQ356" i="5"/>
  <c r="BK356" i="5"/>
  <c r="BE356" i="5"/>
  <c r="FR356" i="5"/>
  <c r="EP356" i="5"/>
  <c r="AY356" i="5"/>
  <c r="GC356" i="5" s="1"/>
  <c r="EM356" i="5"/>
  <c r="DX356" i="5"/>
  <c r="DL356" i="5"/>
  <c r="CZ356" i="5"/>
  <c r="CN356" i="5"/>
  <c r="BH356" i="5"/>
  <c r="BT356" i="5"/>
  <c r="FU356" i="5"/>
  <c r="FQ353" i="5"/>
  <c r="EL353" i="5"/>
  <c r="EC353" i="5"/>
  <c r="DW353" i="5"/>
  <c r="DQ353" i="5"/>
  <c r="DK353" i="5"/>
  <c r="DE353" i="5"/>
  <c r="CY353" i="5"/>
  <c r="CS353" i="5"/>
  <c r="CM353" i="5"/>
  <c r="BP353" i="5"/>
  <c r="BD353" i="5"/>
  <c r="FN353" i="5"/>
  <c r="EU353" i="5"/>
  <c r="EO353" i="5"/>
  <c r="EF353" i="5"/>
  <c r="DH353" i="5"/>
  <c r="BJ353" i="5"/>
  <c r="AG353" i="5"/>
  <c r="DN353" i="5"/>
  <c r="CP353" i="5"/>
  <c r="BY353" i="5"/>
  <c r="BS353" i="5"/>
  <c r="AX353" i="5"/>
  <c r="AF353" i="5"/>
  <c r="DB353" i="5"/>
  <c r="ER353" i="5"/>
  <c r="CV353" i="5"/>
  <c r="BM353" i="5"/>
  <c r="FT353" i="5"/>
  <c r="DZ353" i="5"/>
  <c r="BV353" i="5"/>
  <c r="BA353" i="5"/>
  <c r="DT353" i="5"/>
  <c r="BG353" i="5"/>
  <c r="EN359" i="5"/>
  <c r="BR359" i="5"/>
  <c r="BF359" i="5"/>
  <c r="EQ359" i="5"/>
  <c r="BU359" i="5"/>
  <c r="BI359" i="5"/>
  <c r="ET359" i="5"/>
  <c r="BL359" i="5"/>
  <c r="CA359" i="5"/>
  <c r="BC359" i="5"/>
  <c r="BX359" i="5"/>
  <c r="AZ359" i="5"/>
  <c r="BO359" i="5"/>
  <c r="EW359" i="5"/>
  <c r="EQ355" i="5"/>
  <c r="BU355" i="5"/>
  <c r="BI355" i="5"/>
  <c r="EN355" i="5"/>
  <c r="BX355" i="5"/>
  <c r="BC355" i="5"/>
  <c r="EW355" i="5"/>
  <c r="BR355" i="5"/>
  <c r="BL355" i="5"/>
  <c r="CA355" i="5"/>
  <c r="BF355" i="5"/>
  <c r="AZ355" i="5"/>
  <c r="ET355" i="5"/>
  <c r="BO355" i="5"/>
  <c r="FW357" i="5"/>
  <c r="FW353" i="5"/>
  <c r="FR351" i="5"/>
  <c r="FX352" i="5"/>
  <c r="ES352" i="5"/>
  <c r="EG352" i="5"/>
  <c r="EA352" i="5"/>
  <c r="DU352" i="5"/>
  <c r="EM352" i="5"/>
  <c r="BZ352" i="5"/>
  <c r="BN352" i="5"/>
  <c r="BB352" i="5"/>
  <c r="FU352" i="5"/>
  <c r="EV352" i="5"/>
  <c r="DR352" i="5"/>
  <c r="DL352" i="5"/>
  <c r="DF352" i="5"/>
  <c r="CZ352" i="5"/>
  <c r="CT352" i="5"/>
  <c r="CN352" i="5"/>
  <c r="BQ352" i="5"/>
  <c r="BE352" i="5"/>
  <c r="EP352" i="5"/>
  <c r="DX352" i="5"/>
  <c r="BT352" i="5"/>
  <c r="FR352" i="5"/>
  <c r="DI352" i="5"/>
  <c r="CW352" i="5"/>
  <c r="BK352" i="5"/>
  <c r="BH352" i="5"/>
  <c r="ED352" i="5"/>
  <c r="BW352" i="5"/>
  <c r="FO352" i="5"/>
  <c r="DO352" i="5"/>
  <c r="DC352" i="5"/>
  <c r="AY352" i="5"/>
  <c r="CQ352" i="5"/>
  <c r="FW350" i="5"/>
  <c r="EN349" i="5"/>
  <c r="EW349" i="5"/>
  <c r="EQ349" i="5"/>
  <c r="BR349" i="5"/>
  <c r="BF349" i="5"/>
  <c r="BU349" i="5"/>
  <c r="BI349" i="5"/>
  <c r="ET349" i="5"/>
  <c r="CA349" i="5"/>
  <c r="BC349" i="5"/>
  <c r="BX349" i="5"/>
  <c r="AZ349" i="5"/>
  <c r="BO349" i="5"/>
  <c r="BL349" i="5"/>
  <c r="FQ346" i="5"/>
  <c r="EL346" i="5"/>
  <c r="EC346" i="5"/>
  <c r="DW346" i="5"/>
  <c r="DQ346" i="5"/>
  <c r="DK346" i="5"/>
  <c r="DE346" i="5"/>
  <c r="CY346" i="5"/>
  <c r="CS346" i="5"/>
  <c r="CM346" i="5"/>
  <c r="BP346" i="5"/>
  <c r="BD346" i="5"/>
  <c r="DN346" i="5"/>
  <c r="CP346" i="5"/>
  <c r="BY346" i="5"/>
  <c r="BS346" i="5"/>
  <c r="AX346" i="5"/>
  <c r="AF346" i="5"/>
  <c r="ER346" i="5"/>
  <c r="DT346" i="5"/>
  <c r="CV346" i="5"/>
  <c r="BM346" i="5"/>
  <c r="BG346" i="5"/>
  <c r="DB346" i="5"/>
  <c r="EU346" i="5"/>
  <c r="EF346" i="5"/>
  <c r="AG346" i="5"/>
  <c r="FN346" i="5"/>
  <c r="DZ346" i="5"/>
  <c r="FT346" i="5"/>
  <c r="BJ346" i="5"/>
  <c r="BV346" i="5"/>
  <c r="BA346" i="5"/>
  <c r="EO346" i="5"/>
  <c r="DH346" i="5"/>
  <c r="FX343" i="5"/>
  <c r="ES343" i="5"/>
  <c r="EG343" i="5"/>
  <c r="EA343" i="5"/>
  <c r="DU343" i="5"/>
  <c r="DO343" i="5"/>
  <c r="DI343" i="5"/>
  <c r="DC343" i="5"/>
  <c r="CW343" i="5"/>
  <c r="CQ343" i="5"/>
  <c r="BW343" i="5"/>
  <c r="BK343" i="5"/>
  <c r="AY343" i="5"/>
  <c r="GC343" i="5" s="1"/>
  <c r="FO343" i="5"/>
  <c r="EV343" i="5"/>
  <c r="BZ343" i="5"/>
  <c r="BN343" i="5"/>
  <c r="BB343" i="5"/>
  <c r="EM343" i="5"/>
  <c r="DX343" i="5"/>
  <c r="DL343" i="5"/>
  <c r="CZ343" i="5"/>
  <c r="CN343" i="5"/>
  <c r="BE343" i="5"/>
  <c r="FU343" i="5"/>
  <c r="EP343" i="5"/>
  <c r="DF343" i="5"/>
  <c r="BT343" i="5"/>
  <c r="DR343" i="5"/>
  <c r="BQ343" i="5"/>
  <c r="BH343" i="5"/>
  <c r="FR343" i="5"/>
  <c r="ED343" i="5"/>
  <c r="CT343" i="5"/>
  <c r="EW339" i="5"/>
  <c r="BU339" i="5"/>
  <c r="BI339" i="5"/>
  <c r="EN339" i="5"/>
  <c r="BX339" i="5"/>
  <c r="BL339" i="5"/>
  <c r="AZ339" i="5"/>
  <c r="EQ339" i="5"/>
  <c r="BO339" i="5"/>
  <c r="BF339" i="5"/>
  <c r="CA339" i="5"/>
  <c r="BC339" i="5"/>
  <c r="ET339" i="5"/>
  <c r="BR339" i="5"/>
  <c r="FO337" i="5"/>
  <c r="EV337" i="5"/>
  <c r="BZ337" i="5"/>
  <c r="BN337" i="5"/>
  <c r="BB337" i="5"/>
  <c r="FX337" i="5"/>
  <c r="ED337" i="5"/>
  <c r="DO337" i="5"/>
  <c r="DF337" i="5"/>
  <c r="CQ337" i="5"/>
  <c r="BT337" i="5"/>
  <c r="AY337" i="5"/>
  <c r="FY337" i="5" s="1"/>
  <c r="ES337" i="5"/>
  <c r="EM337" i="5"/>
  <c r="DU337" i="5"/>
  <c r="DL337" i="5"/>
  <c r="CW337" i="5"/>
  <c r="CN337" i="5"/>
  <c r="BH337" i="5"/>
  <c r="FU337" i="5"/>
  <c r="EA337" i="5"/>
  <c r="CT337" i="5"/>
  <c r="BW337" i="5"/>
  <c r="EP337" i="5"/>
  <c r="DX337" i="5"/>
  <c r="DI337" i="5"/>
  <c r="BK337" i="5"/>
  <c r="DR337" i="5"/>
  <c r="DC337" i="5"/>
  <c r="BQ337" i="5"/>
  <c r="EG337" i="5"/>
  <c r="BE337" i="5"/>
  <c r="CZ337" i="5"/>
  <c r="FX338" i="5"/>
  <c r="ES338" i="5"/>
  <c r="EG338" i="5"/>
  <c r="EA338" i="5"/>
  <c r="DU338" i="5"/>
  <c r="DO338" i="5"/>
  <c r="DI338" i="5"/>
  <c r="DC338" i="5"/>
  <c r="CW338" i="5"/>
  <c r="CQ338" i="5"/>
  <c r="BW338" i="5"/>
  <c r="BK338" i="5"/>
  <c r="AY338" i="5"/>
  <c r="FR338" i="5"/>
  <c r="ED338" i="5"/>
  <c r="DF338" i="5"/>
  <c r="BT338" i="5"/>
  <c r="BN338" i="5"/>
  <c r="EM338" i="5"/>
  <c r="DL338" i="5"/>
  <c r="CN338" i="5"/>
  <c r="BH338" i="5"/>
  <c r="BB338" i="5"/>
  <c r="FO338" i="5"/>
  <c r="EP338" i="5"/>
  <c r="DX338" i="5"/>
  <c r="CZ338" i="5"/>
  <c r="BZ338" i="5"/>
  <c r="BE338" i="5"/>
  <c r="FU338" i="5"/>
  <c r="EV338" i="5"/>
  <c r="DR338" i="5"/>
  <c r="BQ338" i="5"/>
  <c r="CT338" i="5"/>
  <c r="EW338" i="5"/>
  <c r="CA338" i="5"/>
  <c r="BO338" i="5"/>
  <c r="BC338" i="5"/>
  <c r="ET338" i="5"/>
  <c r="EN338" i="5"/>
  <c r="BI338" i="5"/>
  <c r="BX338" i="5"/>
  <c r="BR338" i="5"/>
  <c r="BU338" i="5"/>
  <c r="AZ338" i="5"/>
  <c r="BF338" i="5"/>
  <c r="EQ338" i="5"/>
  <c r="BL338" i="5"/>
  <c r="FQ333" i="5"/>
  <c r="EL333" i="5"/>
  <c r="EC333" i="5"/>
  <c r="DW333" i="5"/>
  <c r="DQ333" i="5"/>
  <c r="DK333" i="5"/>
  <c r="DE333" i="5"/>
  <c r="CY333" i="5"/>
  <c r="CS333" i="5"/>
  <c r="CM333" i="5"/>
  <c r="BP333" i="5"/>
  <c r="BD333" i="5"/>
  <c r="FT333" i="5"/>
  <c r="EO333" i="5"/>
  <c r="BS333" i="5"/>
  <c r="BG333" i="5"/>
  <c r="EU333" i="5"/>
  <c r="BM333" i="5"/>
  <c r="AF333" i="5"/>
  <c r="FN333" i="5"/>
  <c r="ER333" i="5"/>
  <c r="EF333" i="5"/>
  <c r="DT333" i="5"/>
  <c r="DH333" i="5"/>
  <c r="CV333" i="5"/>
  <c r="BJ333" i="5"/>
  <c r="BA333" i="5"/>
  <c r="FW333" i="5"/>
  <c r="DN333" i="5"/>
  <c r="CP333" i="5"/>
  <c r="AX333" i="5"/>
  <c r="AG333" i="5"/>
  <c r="BY333" i="5"/>
  <c r="DZ333" i="5"/>
  <c r="DB333" i="5"/>
  <c r="BV333" i="5"/>
  <c r="FO328" i="5"/>
  <c r="EV328" i="5"/>
  <c r="BZ328" i="5"/>
  <c r="BN328" i="5"/>
  <c r="BB328" i="5"/>
  <c r="EM328" i="5"/>
  <c r="ED328" i="5"/>
  <c r="DX328" i="5"/>
  <c r="DR328" i="5"/>
  <c r="DL328" i="5"/>
  <c r="DF328" i="5"/>
  <c r="CZ328" i="5"/>
  <c r="CT328" i="5"/>
  <c r="CN328" i="5"/>
  <c r="BQ328" i="5"/>
  <c r="BE328" i="5"/>
  <c r="EP328" i="5"/>
  <c r="BH328" i="5"/>
  <c r="FX328" i="5"/>
  <c r="EA328" i="5"/>
  <c r="DO328" i="5"/>
  <c r="DC328" i="5"/>
  <c r="CQ328" i="5"/>
  <c r="BW328" i="5"/>
  <c r="AY328" i="5"/>
  <c r="BT328" i="5"/>
  <c r="EG328" i="5"/>
  <c r="DI328" i="5"/>
  <c r="DU328" i="5"/>
  <c r="CW328" i="5"/>
  <c r="BK328" i="5"/>
  <c r="FU328" i="5"/>
  <c r="ES328" i="5"/>
  <c r="EN325" i="5"/>
  <c r="BR325" i="5"/>
  <c r="BF325" i="5"/>
  <c r="EQ325" i="5"/>
  <c r="BU325" i="5"/>
  <c r="BI325" i="5"/>
  <c r="ET325" i="5"/>
  <c r="EW325" i="5"/>
  <c r="CA325" i="5"/>
  <c r="BC325" i="5"/>
  <c r="BX325" i="5"/>
  <c r="AZ325" i="5"/>
  <c r="BO325" i="5"/>
  <c r="BL325" i="5"/>
  <c r="FW321" i="5"/>
  <c r="FN316" i="5"/>
  <c r="EU316" i="5"/>
  <c r="BY316" i="5"/>
  <c r="BM316" i="5"/>
  <c r="BA316" i="5"/>
  <c r="AF316" i="5"/>
  <c r="FT316" i="5"/>
  <c r="EO316" i="5"/>
  <c r="EF316" i="5"/>
  <c r="DW316" i="5"/>
  <c r="DH316" i="5"/>
  <c r="CY316" i="5"/>
  <c r="BJ316" i="5"/>
  <c r="BD316" i="5"/>
  <c r="AG316" i="5"/>
  <c r="FW316" i="5"/>
  <c r="EC316" i="5"/>
  <c r="DN316" i="5"/>
  <c r="DE316" i="5"/>
  <c r="CP316" i="5"/>
  <c r="BS316" i="5"/>
  <c r="AX316" i="5"/>
  <c r="FQ316" i="5"/>
  <c r="ER316" i="5"/>
  <c r="EL316" i="5"/>
  <c r="DT316" i="5"/>
  <c r="DK316" i="5"/>
  <c r="CV316" i="5"/>
  <c r="CM316" i="5"/>
  <c r="BG316" i="5"/>
  <c r="DB316" i="5"/>
  <c r="BP316" i="5"/>
  <c r="DZ316" i="5"/>
  <c r="CS316" i="5"/>
  <c r="DQ316" i="5"/>
  <c r="BV316" i="5"/>
  <c r="FX314" i="5"/>
  <c r="ES314" i="5"/>
  <c r="EG314" i="5"/>
  <c r="EA314" i="5"/>
  <c r="DU314" i="5"/>
  <c r="DO314" i="5"/>
  <c r="DI314" i="5"/>
  <c r="DC314" i="5"/>
  <c r="CW314" i="5"/>
  <c r="CQ314" i="5"/>
  <c r="BW314" i="5"/>
  <c r="BK314" i="5"/>
  <c r="AY314" i="5"/>
  <c r="FO314" i="5"/>
  <c r="EV314" i="5"/>
  <c r="BZ314" i="5"/>
  <c r="BN314" i="5"/>
  <c r="BB314" i="5"/>
  <c r="FR314" i="5"/>
  <c r="EM314" i="5"/>
  <c r="ED314" i="5"/>
  <c r="DX314" i="5"/>
  <c r="DR314" i="5"/>
  <c r="DL314" i="5"/>
  <c r="DF314" i="5"/>
  <c r="CZ314" i="5"/>
  <c r="CT314" i="5"/>
  <c r="CN314" i="5"/>
  <c r="BQ314" i="5"/>
  <c r="BE314" i="5"/>
  <c r="EP314" i="5"/>
  <c r="FU314" i="5"/>
  <c r="BH314" i="5"/>
  <c r="BT314" i="5"/>
  <c r="FO313" i="5"/>
  <c r="EV313" i="5"/>
  <c r="BZ313" i="5"/>
  <c r="BN313" i="5"/>
  <c r="BB313" i="5"/>
  <c r="EM313" i="5"/>
  <c r="ED313" i="5"/>
  <c r="DX313" i="5"/>
  <c r="DR313" i="5"/>
  <c r="DL313" i="5"/>
  <c r="DF313" i="5"/>
  <c r="CZ313" i="5"/>
  <c r="CT313" i="5"/>
  <c r="CN313" i="5"/>
  <c r="BQ313" i="5"/>
  <c r="BE313" i="5"/>
  <c r="FU313" i="5"/>
  <c r="EP313" i="5"/>
  <c r="BT313" i="5"/>
  <c r="BH313" i="5"/>
  <c r="FX313" i="5"/>
  <c r="DO313" i="5"/>
  <c r="CQ313" i="5"/>
  <c r="AY313" i="5"/>
  <c r="EG313" i="5"/>
  <c r="DI313" i="5"/>
  <c r="BK313" i="5"/>
  <c r="EA313" i="5"/>
  <c r="DC313" i="5"/>
  <c r="BW313" i="5"/>
  <c r="CW313" i="5"/>
  <c r="ES313" i="5"/>
  <c r="DU313" i="5"/>
  <c r="FX309" i="5"/>
  <c r="ES309" i="5"/>
  <c r="EG309" i="5"/>
  <c r="EA309" i="5"/>
  <c r="DU309" i="5"/>
  <c r="DO309" i="5"/>
  <c r="DI309" i="5"/>
  <c r="DC309" i="5"/>
  <c r="CW309" i="5"/>
  <c r="CQ309" i="5"/>
  <c r="BW309" i="5"/>
  <c r="BK309" i="5"/>
  <c r="AY309" i="5"/>
  <c r="FO309" i="5"/>
  <c r="EV309" i="5"/>
  <c r="BZ309" i="5"/>
  <c r="BN309" i="5"/>
  <c r="BB309" i="5"/>
  <c r="FR309" i="5"/>
  <c r="EM309" i="5"/>
  <c r="ED309" i="5"/>
  <c r="DX309" i="5"/>
  <c r="DR309" i="5"/>
  <c r="DL309" i="5"/>
  <c r="DF309" i="5"/>
  <c r="CZ309" i="5"/>
  <c r="CT309" i="5"/>
  <c r="CN309" i="5"/>
  <c r="BQ309" i="5"/>
  <c r="BE309" i="5"/>
  <c r="FU309" i="5"/>
  <c r="BH309" i="5"/>
  <c r="BT309" i="5"/>
  <c r="EP309" i="5"/>
  <c r="EM307" i="5"/>
  <c r="ED307" i="5"/>
  <c r="DX307" i="5"/>
  <c r="DR307" i="5"/>
  <c r="DL307" i="5"/>
  <c r="DF307" i="5"/>
  <c r="CZ307" i="5"/>
  <c r="CT307" i="5"/>
  <c r="CN307" i="5"/>
  <c r="BQ307" i="5"/>
  <c r="BE307" i="5"/>
  <c r="FU307" i="5"/>
  <c r="EP307" i="5"/>
  <c r="BT307" i="5"/>
  <c r="BH307" i="5"/>
  <c r="BZ307" i="5"/>
  <c r="BB307" i="5"/>
  <c r="GA307" i="5" s="1"/>
  <c r="GF307" i="5" s="1"/>
  <c r="FX307" i="5"/>
  <c r="EA307" i="5"/>
  <c r="DO307" i="5"/>
  <c r="DC307" i="5"/>
  <c r="CQ307" i="5"/>
  <c r="BW307" i="5"/>
  <c r="AY307" i="5"/>
  <c r="FZ307" i="5" s="1"/>
  <c r="GE307" i="5" s="1"/>
  <c r="EV307" i="5"/>
  <c r="BN307" i="5"/>
  <c r="DU307" i="5"/>
  <c r="CW307" i="5"/>
  <c r="BK307" i="5"/>
  <c r="ES307" i="5"/>
  <c r="EG307" i="5"/>
  <c r="DI307" i="5"/>
  <c r="FO307" i="5"/>
  <c r="ET294" i="5"/>
  <c r="BX294" i="5"/>
  <c r="BL294" i="5"/>
  <c r="AZ294" i="5"/>
  <c r="GA294" i="5" s="1"/>
  <c r="GF294" i="5" s="1"/>
  <c r="EW294" i="5"/>
  <c r="CA294" i="5"/>
  <c r="BO294" i="5"/>
  <c r="BC294" i="5"/>
  <c r="EN294" i="5"/>
  <c r="BR294" i="5"/>
  <c r="BF294" i="5"/>
  <c r="BU294" i="5"/>
  <c r="EQ294" i="5"/>
  <c r="BI294" i="5"/>
  <c r="FO284" i="5"/>
  <c r="EV284" i="5"/>
  <c r="BZ284" i="5"/>
  <c r="BN284" i="5"/>
  <c r="BB284" i="5"/>
  <c r="EM284" i="5"/>
  <c r="ED284" i="5"/>
  <c r="DX284" i="5"/>
  <c r="DR284" i="5"/>
  <c r="DL284" i="5"/>
  <c r="DF284" i="5"/>
  <c r="CZ284" i="5"/>
  <c r="CT284" i="5"/>
  <c r="CN284" i="5"/>
  <c r="BQ284" i="5"/>
  <c r="BE284" i="5"/>
  <c r="FU284" i="5"/>
  <c r="EP284" i="5"/>
  <c r="BT284" i="5"/>
  <c r="BH284" i="5"/>
  <c r="EG284" i="5"/>
  <c r="DI284" i="5"/>
  <c r="BK284" i="5"/>
  <c r="EA284" i="5"/>
  <c r="DC284" i="5"/>
  <c r="BW284" i="5"/>
  <c r="ES284" i="5"/>
  <c r="DU284" i="5"/>
  <c r="CW284" i="5"/>
  <c r="DO284" i="5"/>
  <c r="AY284" i="5"/>
  <c r="CQ284" i="5"/>
  <c r="FX284" i="5"/>
  <c r="FX301" i="5"/>
  <c r="ES301" i="5"/>
  <c r="EG301" i="5"/>
  <c r="EA301" i="5"/>
  <c r="DU301" i="5"/>
  <c r="DO301" i="5"/>
  <c r="DI301" i="5"/>
  <c r="DC301" i="5"/>
  <c r="CW301" i="5"/>
  <c r="CQ301" i="5"/>
  <c r="BW301" i="5"/>
  <c r="BK301" i="5"/>
  <c r="AY301" i="5"/>
  <c r="FY301" i="5" s="1"/>
  <c r="FO301" i="5"/>
  <c r="EV301" i="5"/>
  <c r="BZ301" i="5"/>
  <c r="BN301" i="5"/>
  <c r="BB301" i="5"/>
  <c r="EM301" i="5"/>
  <c r="ED301" i="5"/>
  <c r="DX301" i="5"/>
  <c r="DR301" i="5"/>
  <c r="DL301" i="5"/>
  <c r="DF301" i="5"/>
  <c r="CZ301" i="5"/>
  <c r="CT301" i="5"/>
  <c r="CN301" i="5"/>
  <c r="BQ301" i="5"/>
  <c r="BE301" i="5"/>
  <c r="FU301" i="5"/>
  <c r="BH301" i="5"/>
  <c r="BT301" i="5"/>
  <c r="EP301" i="5"/>
  <c r="FO296" i="5"/>
  <c r="EV296" i="5"/>
  <c r="BZ296" i="5"/>
  <c r="BN296" i="5"/>
  <c r="BB296" i="5"/>
  <c r="EM296" i="5"/>
  <c r="ED296" i="5"/>
  <c r="DX296" i="5"/>
  <c r="DR296" i="5"/>
  <c r="DL296" i="5"/>
  <c r="DF296" i="5"/>
  <c r="CZ296" i="5"/>
  <c r="CT296" i="5"/>
  <c r="CN296" i="5"/>
  <c r="BQ296" i="5"/>
  <c r="BE296" i="5"/>
  <c r="FU296" i="5"/>
  <c r="EP296" i="5"/>
  <c r="BT296" i="5"/>
  <c r="BH296" i="5"/>
  <c r="ES296" i="5"/>
  <c r="DU296" i="5"/>
  <c r="CW296" i="5"/>
  <c r="FX296" i="5"/>
  <c r="DO296" i="5"/>
  <c r="CQ296" i="5"/>
  <c r="AY296" i="5"/>
  <c r="GA296" i="5" s="1"/>
  <c r="GF296" i="5" s="1"/>
  <c r="EG296" i="5"/>
  <c r="DI296" i="5"/>
  <c r="BK296" i="5"/>
  <c r="DC296" i="5"/>
  <c r="BW296" i="5"/>
  <c r="EA296" i="5"/>
  <c r="FN280" i="5"/>
  <c r="EU280" i="5"/>
  <c r="BS280" i="5"/>
  <c r="BG280" i="5"/>
  <c r="AG280" i="5"/>
  <c r="FQ280" i="5"/>
  <c r="EL280" i="5"/>
  <c r="EC280" i="5"/>
  <c r="DW280" i="5"/>
  <c r="DQ280" i="5"/>
  <c r="DH280" i="5"/>
  <c r="DB280" i="5"/>
  <c r="CV280" i="5"/>
  <c r="CP280" i="5"/>
  <c r="BV280" i="5"/>
  <c r="BJ280" i="5"/>
  <c r="AX280" i="5"/>
  <c r="AF280" i="5"/>
  <c r="FT280" i="5"/>
  <c r="EO280" i="5"/>
  <c r="BY280" i="5"/>
  <c r="BM280" i="5"/>
  <c r="BA280" i="5"/>
  <c r="EF280" i="5"/>
  <c r="DE280" i="5"/>
  <c r="DZ280" i="5"/>
  <c r="CY280" i="5"/>
  <c r="BD280" i="5"/>
  <c r="ER280" i="5"/>
  <c r="DT280" i="5"/>
  <c r="CS280" i="5"/>
  <c r="BP280" i="5"/>
  <c r="FW280" i="5"/>
  <c r="CM280" i="5"/>
  <c r="FR267" i="5"/>
  <c r="EM267" i="5"/>
  <c r="ED267" i="5"/>
  <c r="DX267" i="5"/>
  <c r="DR267" i="5"/>
  <c r="DL267" i="5"/>
  <c r="DF267" i="5"/>
  <c r="CZ267" i="5"/>
  <c r="CT267" i="5"/>
  <c r="CN267" i="5"/>
  <c r="BQ267" i="5"/>
  <c r="BE267" i="5"/>
  <c r="FU267" i="5"/>
  <c r="EP267" i="5"/>
  <c r="BT267" i="5"/>
  <c r="BH267" i="5"/>
  <c r="FX267" i="5"/>
  <c r="ES267" i="5"/>
  <c r="EG267" i="5"/>
  <c r="EA267" i="5"/>
  <c r="DU267" i="5"/>
  <c r="DO267" i="5"/>
  <c r="DI267" i="5"/>
  <c r="DC267" i="5"/>
  <c r="CW267" i="5"/>
  <c r="CQ267" i="5"/>
  <c r="BW267" i="5"/>
  <c r="BK267" i="5"/>
  <c r="AY267" i="5"/>
  <c r="EV267" i="5"/>
  <c r="BB267" i="5"/>
  <c r="FO267" i="5"/>
  <c r="BN267" i="5"/>
  <c r="BZ267" i="5"/>
  <c r="GA267" i="5" s="1"/>
  <c r="GF267" i="5" s="1"/>
  <c r="FX289" i="5"/>
  <c r="ES289" i="5"/>
  <c r="EG289" i="5"/>
  <c r="EA289" i="5"/>
  <c r="DU289" i="5"/>
  <c r="DO289" i="5"/>
  <c r="DI289" i="5"/>
  <c r="DC289" i="5"/>
  <c r="CW289" i="5"/>
  <c r="CQ289" i="5"/>
  <c r="BW289" i="5"/>
  <c r="BK289" i="5"/>
  <c r="AY289" i="5"/>
  <c r="FO289" i="5"/>
  <c r="EV289" i="5"/>
  <c r="BZ289" i="5"/>
  <c r="BN289" i="5"/>
  <c r="BB289" i="5"/>
  <c r="EM289" i="5"/>
  <c r="ED289" i="5"/>
  <c r="DX289" i="5"/>
  <c r="DR289" i="5"/>
  <c r="DL289" i="5"/>
  <c r="DF289" i="5"/>
  <c r="CZ289" i="5"/>
  <c r="CT289" i="5"/>
  <c r="CN289" i="5"/>
  <c r="BQ289" i="5"/>
  <c r="BE289" i="5"/>
  <c r="EP289" i="5"/>
  <c r="FU289" i="5"/>
  <c r="BH289" i="5"/>
  <c r="BT289" i="5"/>
  <c r="FR279" i="5"/>
  <c r="EM279" i="5"/>
  <c r="ED279" i="5"/>
  <c r="DX279" i="5"/>
  <c r="DR279" i="5"/>
  <c r="DL279" i="5"/>
  <c r="DF279" i="5"/>
  <c r="CZ279" i="5"/>
  <c r="CT279" i="5"/>
  <c r="CN279" i="5"/>
  <c r="BQ279" i="5"/>
  <c r="BE279" i="5"/>
  <c r="FU279" i="5"/>
  <c r="EP279" i="5"/>
  <c r="BT279" i="5"/>
  <c r="BH279" i="5"/>
  <c r="FX279" i="5"/>
  <c r="ES279" i="5"/>
  <c r="EG279" i="5"/>
  <c r="EA279" i="5"/>
  <c r="DU279" i="5"/>
  <c r="DO279" i="5"/>
  <c r="DI279" i="5"/>
  <c r="DC279" i="5"/>
  <c r="CW279" i="5"/>
  <c r="CQ279" i="5"/>
  <c r="BW279" i="5"/>
  <c r="BK279" i="5"/>
  <c r="AY279" i="5"/>
  <c r="GA279" i="5" s="1"/>
  <c r="GF279" i="5" s="1"/>
  <c r="EV279" i="5"/>
  <c r="BB279" i="5"/>
  <c r="FO279" i="5"/>
  <c r="BN279" i="5"/>
  <c r="BZ279" i="5"/>
  <c r="FX277" i="5"/>
  <c r="ES277" i="5"/>
  <c r="EG277" i="5"/>
  <c r="EA277" i="5"/>
  <c r="DU277" i="5"/>
  <c r="DO277" i="5"/>
  <c r="DI277" i="5"/>
  <c r="DC277" i="5"/>
  <c r="CW277" i="5"/>
  <c r="CQ277" i="5"/>
  <c r="BW277" i="5"/>
  <c r="BK277" i="5"/>
  <c r="AY277" i="5"/>
  <c r="GC277" i="5" s="1"/>
  <c r="FO277" i="5"/>
  <c r="EV277" i="5"/>
  <c r="BZ277" i="5"/>
  <c r="BN277" i="5"/>
  <c r="BB277" i="5"/>
  <c r="EM277" i="5"/>
  <c r="ED277" i="5"/>
  <c r="DX277" i="5"/>
  <c r="DR277" i="5"/>
  <c r="DL277" i="5"/>
  <c r="DF277" i="5"/>
  <c r="CZ277" i="5"/>
  <c r="CT277" i="5"/>
  <c r="CN277" i="5"/>
  <c r="BQ277" i="5"/>
  <c r="BE277" i="5"/>
  <c r="FU277" i="5"/>
  <c r="BH277" i="5"/>
  <c r="BT277" i="5"/>
  <c r="EP277" i="5"/>
  <c r="ET274" i="5"/>
  <c r="BX274" i="5"/>
  <c r="BL274" i="5"/>
  <c r="AZ274" i="5"/>
  <c r="FY274" i="5" s="1"/>
  <c r="EW274" i="5"/>
  <c r="CA274" i="5"/>
  <c r="BO274" i="5"/>
  <c r="BC274" i="5"/>
  <c r="EN274" i="5"/>
  <c r="BR274" i="5"/>
  <c r="BF274" i="5"/>
  <c r="BI274" i="5"/>
  <c r="BU274" i="5"/>
  <c r="EQ274" i="5"/>
  <c r="ET266" i="5"/>
  <c r="BX266" i="5"/>
  <c r="BL266" i="5"/>
  <c r="AZ266" i="5"/>
  <c r="EW266" i="5"/>
  <c r="CA266" i="5"/>
  <c r="BO266" i="5"/>
  <c r="BC266" i="5"/>
  <c r="EN266" i="5"/>
  <c r="BR266" i="5"/>
  <c r="BF266" i="5"/>
  <c r="BI266" i="5"/>
  <c r="BU266" i="5"/>
  <c r="EQ266" i="5"/>
  <c r="ES282" i="5"/>
  <c r="EG282" i="5"/>
  <c r="EA282" i="5"/>
  <c r="DU282" i="5"/>
  <c r="DO282" i="5"/>
  <c r="DI282" i="5"/>
  <c r="DC282" i="5"/>
  <c r="CW282" i="5"/>
  <c r="CQ282" i="5"/>
  <c r="BW282" i="5"/>
  <c r="BK282" i="5"/>
  <c r="AY282" i="5"/>
  <c r="FX282" i="5"/>
  <c r="FO282" i="5"/>
  <c r="EV282" i="5"/>
  <c r="BZ282" i="5"/>
  <c r="BN282" i="5"/>
  <c r="BB282" i="5"/>
  <c r="EM282" i="5"/>
  <c r="ED282" i="5"/>
  <c r="DX282" i="5"/>
  <c r="DR282" i="5"/>
  <c r="DL282" i="5"/>
  <c r="DF282" i="5"/>
  <c r="CZ282" i="5"/>
  <c r="CT282" i="5"/>
  <c r="CN282" i="5"/>
  <c r="BQ282" i="5"/>
  <c r="BE282" i="5"/>
  <c r="FU282" i="5"/>
  <c r="BH282" i="5"/>
  <c r="BT282" i="5"/>
  <c r="EP282" i="5"/>
  <c r="FZ266" i="5"/>
  <c r="GE266" i="5" s="1"/>
  <c r="EN248" i="5"/>
  <c r="BR248" i="5"/>
  <c r="BF248" i="5"/>
  <c r="EQ248" i="5"/>
  <c r="BU248" i="5"/>
  <c r="BI248" i="5"/>
  <c r="ET248" i="5"/>
  <c r="BX248" i="5"/>
  <c r="BL248" i="5"/>
  <c r="AZ248" i="5"/>
  <c r="EW248" i="5"/>
  <c r="BC248" i="5"/>
  <c r="BO248" i="5"/>
  <c r="CA248" i="5"/>
  <c r="FO236" i="5"/>
  <c r="EV236" i="5"/>
  <c r="BZ236" i="5"/>
  <c r="BN236" i="5"/>
  <c r="BB236" i="5"/>
  <c r="FX236" i="5"/>
  <c r="ED236" i="5"/>
  <c r="DO236" i="5"/>
  <c r="DF236" i="5"/>
  <c r="CQ236" i="5"/>
  <c r="BT236" i="5"/>
  <c r="AY236" i="5"/>
  <c r="GA236" i="5" s="1"/>
  <c r="GF236" i="5" s="1"/>
  <c r="ES236" i="5"/>
  <c r="EM236" i="5"/>
  <c r="DU236" i="5"/>
  <c r="DL236" i="5"/>
  <c r="CW236" i="5"/>
  <c r="CN236" i="5"/>
  <c r="BH236" i="5"/>
  <c r="FU236" i="5"/>
  <c r="EA236" i="5"/>
  <c r="DR236" i="5"/>
  <c r="DC236" i="5"/>
  <c r="CT236" i="5"/>
  <c r="BW236" i="5"/>
  <c r="BQ236" i="5"/>
  <c r="EG236" i="5"/>
  <c r="CZ236" i="5"/>
  <c r="DX236" i="5"/>
  <c r="BK236" i="5"/>
  <c r="BE236" i="5"/>
  <c r="DI236" i="5"/>
  <c r="EP236" i="5"/>
  <c r="EM251" i="5"/>
  <c r="ED251" i="5"/>
  <c r="DX251" i="5"/>
  <c r="DR251" i="5"/>
  <c r="DL251" i="5"/>
  <c r="DF251" i="5"/>
  <c r="CZ251" i="5"/>
  <c r="CT251" i="5"/>
  <c r="CN251" i="5"/>
  <c r="BQ251" i="5"/>
  <c r="BE251" i="5"/>
  <c r="FU251" i="5"/>
  <c r="EP251" i="5"/>
  <c r="BT251" i="5"/>
  <c r="BH251" i="5"/>
  <c r="FX251" i="5"/>
  <c r="ES251" i="5"/>
  <c r="EG251" i="5"/>
  <c r="EA251" i="5"/>
  <c r="DU251" i="5"/>
  <c r="DO251" i="5"/>
  <c r="DI251" i="5"/>
  <c r="DC251" i="5"/>
  <c r="CW251" i="5"/>
  <c r="CQ251" i="5"/>
  <c r="BW251" i="5"/>
  <c r="BK251" i="5"/>
  <c r="AY251" i="5"/>
  <c r="BB251" i="5"/>
  <c r="FO251" i="5"/>
  <c r="BN251" i="5"/>
  <c r="BZ251" i="5"/>
  <c r="EV251" i="5"/>
  <c r="EN236" i="5"/>
  <c r="BR236" i="5"/>
  <c r="BF236" i="5"/>
  <c r="ET236" i="5"/>
  <c r="BO236" i="5"/>
  <c r="BI236" i="5"/>
  <c r="BX236" i="5"/>
  <c r="BC236" i="5"/>
  <c r="EW236" i="5"/>
  <c r="EQ236" i="5"/>
  <c r="BL236" i="5"/>
  <c r="CA236" i="5"/>
  <c r="AZ236" i="5"/>
  <c r="BU236" i="5"/>
  <c r="FT233" i="5"/>
  <c r="EO233" i="5"/>
  <c r="BS233" i="5"/>
  <c r="BG233" i="5"/>
  <c r="FQ233" i="5"/>
  <c r="ER233" i="5"/>
  <c r="EC233" i="5"/>
  <c r="DT233" i="5"/>
  <c r="DE233" i="5"/>
  <c r="CV233" i="5"/>
  <c r="BM233" i="5"/>
  <c r="AF233" i="5"/>
  <c r="EL233" i="5"/>
  <c r="DZ233" i="5"/>
  <c r="DK233" i="5"/>
  <c r="DB233" i="5"/>
  <c r="CM233" i="5"/>
  <c r="BV233" i="5"/>
  <c r="BA233" i="5"/>
  <c r="EU233" i="5"/>
  <c r="EF233" i="5"/>
  <c r="DQ233" i="5"/>
  <c r="DH233" i="5"/>
  <c r="CS233" i="5"/>
  <c r="BP233" i="5"/>
  <c r="BJ233" i="5"/>
  <c r="DW233" i="5"/>
  <c r="CP233" i="5"/>
  <c r="DN233" i="5"/>
  <c r="BY233" i="5"/>
  <c r="BD233" i="5"/>
  <c r="FW233" i="5"/>
  <c r="AX233" i="5"/>
  <c r="AG233" i="5"/>
  <c r="CY233" i="5"/>
  <c r="FN233" i="5"/>
  <c r="FN212" i="5"/>
  <c r="EU212" i="5"/>
  <c r="BY212" i="5"/>
  <c r="BM212" i="5"/>
  <c r="BA212" i="5"/>
  <c r="AF212" i="5"/>
  <c r="FQ212" i="5"/>
  <c r="EL212" i="5"/>
  <c r="EC212" i="5"/>
  <c r="DW212" i="5"/>
  <c r="DQ212" i="5"/>
  <c r="DK212" i="5"/>
  <c r="DE212" i="5"/>
  <c r="CY212" i="5"/>
  <c r="CS212" i="5"/>
  <c r="CM212" i="5"/>
  <c r="BP212" i="5"/>
  <c r="BD212" i="5"/>
  <c r="FT212" i="5"/>
  <c r="EO212" i="5"/>
  <c r="BS212" i="5"/>
  <c r="BG212" i="5"/>
  <c r="ER212" i="5"/>
  <c r="DT212" i="5"/>
  <c r="CV212" i="5"/>
  <c r="FW212" i="5"/>
  <c r="DN212" i="5"/>
  <c r="CP212" i="5"/>
  <c r="AX212" i="5"/>
  <c r="AG212" i="5"/>
  <c r="EF212" i="5"/>
  <c r="DH212" i="5"/>
  <c r="BJ212" i="5"/>
  <c r="DB212" i="5"/>
  <c r="DZ212" i="5"/>
  <c r="BV212" i="5"/>
  <c r="EN260" i="5"/>
  <c r="BR260" i="5"/>
  <c r="BF260" i="5"/>
  <c r="EQ260" i="5"/>
  <c r="BU260" i="5"/>
  <c r="BI260" i="5"/>
  <c r="ET260" i="5"/>
  <c r="BX260" i="5"/>
  <c r="BL260" i="5"/>
  <c r="AZ260" i="5"/>
  <c r="BO260" i="5"/>
  <c r="CA260" i="5"/>
  <c r="EW260" i="5"/>
  <c r="BC260" i="5"/>
  <c r="FX257" i="5"/>
  <c r="ES257" i="5"/>
  <c r="EG257" i="5"/>
  <c r="EA257" i="5"/>
  <c r="DU257" i="5"/>
  <c r="DO257" i="5"/>
  <c r="DI257" i="5"/>
  <c r="DC257" i="5"/>
  <c r="CW257" i="5"/>
  <c r="CQ257" i="5"/>
  <c r="BW257" i="5"/>
  <c r="BK257" i="5"/>
  <c r="AY257" i="5"/>
  <c r="GA257" i="5" s="1"/>
  <c r="GF257" i="5" s="1"/>
  <c r="FO257" i="5"/>
  <c r="EV257" i="5"/>
  <c r="BZ257" i="5"/>
  <c r="BN257" i="5"/>
  <c r="BB257" i="5"/>
  <c r="FR257" i="5"/>
  <c r="EM257" i="5"/>
  <c r="ED257" i="5"/>
  <c r="DX257" i="5"/>
  <c r="DR257" i="5"/>
  <c r="DL257" i="5"/>
  <c r="DF257" i="5"/>
  <c r="CZ257" i="5"/>
  <c r="CT257" i="5"/>
  <c r="CN257" i="5"/>
  <c r="BQ257" i="5"/>
  <c r="BE257" i="5"/>
  <c r="FU257" i="5"/>
  <c r="BH257" i="5"/>
  <c r="BT257" i="5"/>
  <c r="EP257" i="5"/>
  <c r="FO252" i="5"/>
  <c r="EV252" i="5"/>
  <c r="BZ252" i="5"/>
  <c r="BN252" i="5"/>
  <c r="BB252" i="5"/>
  <c r="EM252" i="5"/>
  <c r="ED252" i="5"/>
  <c r="DX252" i="5"/>
  <c r="DR252" i="5"/>
  <c r="DL252" i="5"/>
  <c r="DF252" i="5"/>
  <c r="CZ252" i="5"/>
  <c r="CT252" i="5"/>
  <c r="CN252" i="5"/>
  <c r="BQ252" i="5"/>
  <c r="BE252" i="5"/>
  <c r="FU252" i="5"/>
  <c r="EP252" i="5"/>
  <c r="BT252" i="5"/>
  <c r="BH252" i="5"/>
  <c r="FX252" i="5"/>
  <c r="DO252" i="5"/>
  <c r="CQ252" i="5"/>
  <c r="AY252" i="5"/>
  <c r="FZ252" i="5" s="1"/>
  <c r="GE252" i="5" s="1"/>
  <c r="EG252" i="5"/>
  <c r="DI252" i="5"/>
  <c r="BK252" i="5"/>
  <c r="EA252" i="5"/>
  <c r="DC252" i="5"/>
  <c r="BW252" i="5"/>
  <c r="DU252" i="5"/>
  <c r="CW252" i="5"/>
  <c r="ES252" i="5"/>
  <c r="EW249" i="5"/>
  <c r="CA249" i="5"/>
  <c r="BO249" i="5"/>
  <c r="BC249" i="5"/>
  <c r="EN249" i="5"/>
  <c r="BR249" i="5"/>
  <c r="BF249" i="5"/>
  <c r="EQ249" i="5"/>
  <c r="BU249" i="5"/>
  <c r="BI249" i="5"/>
  <c r="BX249" i="5"/>
  <c r="ET249" i="5"/>
  <c r="AZ249" i="5"/>
  <c r="BL249" i="5"/>
  <c r="FR244" i="5"/>
  <c r="FQ242" i="5"/>
  <c r="EL242" i="5"/>
  <c r="EC242" i="5"/>
  <c r="DW242" i="5"/>
  <c r="DQ242" i="5"/>
  <c r="DK242" i="5"/>
  <c r="DE242" i="5"/>
  <c r="CY242" i="5"/>
  <c r="CS242" i="5"/>
  <c r="CM242" i="5"/>
  <c r="BP242" i="5"/>
  <c r="BD242" i="5"/>
  <c r="FT242" i="5"/>
  <c r="EO242" i="5"/>
  <c r="BS242" i="5"/>
  <c r="BG242" i="5"/>
  <c r="EU242" i="5"/>
  <c r="BM242" i="5"/>
  <c r="FN242" i="5"/>
  <c r="ER242" i="5"/>
  <c r="EF242" i="5"/>
  <c r="DT242" i="5"/>
  <c r="DH242" i="5"/>
  <c r="CV242" i="5"/>
  <c r="BJ242" i="5"/>
  <c r="BY242" i="5"/>
  <c r="BA242" i="5"/>
  <c r="AG242" i="5"/>
  <c r="FW242" i="5"/>
  <c r="DN242" i="5"/>
  <c r="DB242" i="5"/>
  <c r="AF242" i="5"/>
  <c r="CP242" i="5"/>
  <c r="AX242" i="5"/>
  <c r="DZ242" i="5"/>
  <c r="BV242" i="5"/>
  <c r="FN224" i="5"/>
  <c r="EU224" i="5"/>
  <c r="BS224" i="5"/>
  <c r="BG224" i="5"/>
  <c r="AG224" i="5"/>
  <c r="FQ224" i="5"/>
  <c r="EL224" i="5"/>
  <c r="EC224" i="5"/>
  <c r="DW224" i="5"/>
  <c r="DQ224" i="5"/>
  <c r="DH224" i="5"/>
  <c r="DB224" i="5"/>
  <c r="CV224" i="5"/>
  <c r="CP224" i="5"/>
  <c r="BV224" i="5"/>
  <c r="BJ224" i="5"/>
  <c r="AX224" i="5"/>
  <c r="AF224" i="5"/>
  <c r="FT224" i="5"/>
  <c r="EO224" i="5"/>
  <c r="BY224" i="5"/>
  <c r="BM224" i="5"/>
  <c r="BA224" i="5"/>
  <c r="ER224" i="5"/>
  <c r="DT224" i="5"/>
  <c r="CS224" i="5"/>
  <c r="BP224" i="5"/>
  <c r="FW224" i="5"/>
  <c r="CM224" i="5"/>
  <c r="EF224" i="5"/>
  <c r="DE224" i="5"/>
  <c r="CY224" i="5"/>
  <c r="BD224" i="5"/>
  <c r="DZ224" i="5"/>
  <c r="FW214" i="5"/>
  <c r="ER214" i="5"/>
  <c r="EF214" i="5"/>
  <c r="DZ214" i="5"/>
  <c r="DT214" i="5"/>
  <c r="DN214" i="5"/>
  <c r="DH214" i="5"/>
  <c r="DB214" i="5"/>
  <c r="CV214" i="5"/>
  <c r="CP214" i="5"/>
  <c r="BV214" i="5"/>
  <c r="BJ214" i="5"/>
  <c r="AX214" i="5"/>
  <c r="AG214" i="5"/>
  <c r="FN214" i="5"/>
  <c r="EU214" i="5"/>
  <c r="BY214" i="5"/>
  <c r="BM214" i="5"/>
  <c r="BA214" i="5"/>
  <c r="AF214" i="5"/>
  <c r="FQ214" i="5"/>
  <c r="EL214" i="5"/>
  <c r="EC214" i="5"/>
  <c r="DW214" i="5"/>
  <c r="DQ214" i="5"/>
  <c r="DK214" i="5"/>
  <c r="DE214" i="5"/>
  <c r="CY214" i="5"/>
  <c r="CS214" i="5"/>
  <c r="CM214" i="5"/>
  <c r="BP214" i="5"/>
  <c r="BD214" i="5"/>
  <c r="BS214" i="5"/>
  <c r="EO214" i="5"/>
  <c r="FT214" i="5"/>
  <c r="BG214" i="5"/>
  <c r="FR236" i="5"/>
  <c r="EW226" i="5"/>
  <c r="CA226" i="5"/>
  <c r="BO226" i="5"/>
  <c r="BC226" i="5"/>
  <c r="EN226" i="5"/>
  <c r="BR226" i="5"/>
  <c r="BF226" i="5"/>
  <c r="EQ226" i="5"/>
  <c r="BU226" i="5"/>
  <c r="BI226" i="5"/>
  <c r="ET226" i="5"/>
  <c r="AZ226" i="5"/>
  <c r="BL226" i="5"/>
  <c r="BX226" i="5"/>
  <c r="FW225" i="5"/>
  <c r="ER225" i="5"/>
  <c r="EF225" i="5"/>
  <c r="DZ225" i="5"/>
  <c r="DT225" i="5"/>
  <c r="DN225" i="5"/>
  <c r="DH225" i="5"/>
  <c r="DB225" i="5"/>
  <c r="CV225" i="5"/>
  <c r="CP225" i="5"/>
  <c r="BV225" i="5"/>
  <c r="BJ225" i="5"/>
  <c r="AX225" i="5"/>
  <c r="AG225" i="5"/>
  <c r="FN225" i="5"/>
  <c r="EU225" i="5"/>
  <c r="BY225" i="5"/>
  <c r="BM225" i="5"/>
  <c r="BA225" i="5"/>
  <c r="AF225" i="5"/>
  <c r="FQ225" i="5"/>
  <c r="EL225" i="5"/>
  <c r="EC225" i="5"/>
  <c r="DW225" i="5"/>
  <c r="DQ225" i="5"/>
  <c r="DK225" i="5"/>
  <c r="DE225" i="5"/>
  <c r="CY225" i="5"/>
  <c r="CS225" i="5"/>
  <c r="CM225" i="5"/>
  <c r="BP225" i="5"/>
  <c r="BD225" i="5"/>
  <c r="EO225" i="5"/>
  <c r="FT225" i="5"/>
  <c r="BG225" i="5"/>
  <c r="BS225" i="5"/>
  <c r="FO220" i="5"/>
  <c r="EV220" i="5"/>
  <c r="DL220" i="5"/>
  <c r="BT220" i="5"/>
  <c r="BH220" i="5"/>
  <c r="EM220" i="5"/>
  <c r="ED220" i="5"/>
  <c r="DX220" i="5"/>
  <c r="DR220" i="5"/>
  <c r="DI220" i="5"/>
  <c r="DC220" i="5"/>
  <c r="CW220" i="5"/>
  <c r="CQ220" i="5"/>
  <c r="BW220" i="5"/>
  <c r="BK220" i="5"/>
  <c r="AY220" i="5"/>
  <c r="FU220" i="5"/>
  <c r="EP220" i="5"/>
  <c r="BZ220" i="5"/>
  <c r="BN220" i="5"/>
  <c r="BB220" i="5"/>
  <c r="EG220" i="5"/>
  <c r="DF220" i="5"/>
  <c r="EA220" i="5"/>
  <c r="CZ220" i="5"/>
  <c r="BE220" i="5"/>
  <c r="ES220" i="5"/>
  <c r="DU220" i="5"/>
  <c r="CT220" i="5"/>
  <c r="BQ220" i="5"/>
  <c r="DO220" i="5"/>
  <c r="CN220" i="5"/>
  <c r="FX220" i="5"/>
  <c r="ET211" i="5"/>
  <c r="BX211" i="5"/>
  <c r="BL211" i="5"/>
  <c r="AZ211" i="5"/>
  <c r="FY211" i="5" s="1"/>
  <c r="EW211" i="5"/>
  <c r="CA211" i="5"/>
  <c r="BO211" i="5"/>
  <c r="BC211" i="5"/>
  <c r="EN211" i="5"/>
  <c r="BR211" i="5"/>
  <c r="BF211" i="5"/>
  <c r="BU211" i="5"/>
  <c r="EQ211" i="5"/>
  <c r="BI211" i="5"/>
  <c r="FQ254" i="5"/>
  <c r="EL254" i="5"/>
  <c r="EC254" i="5"/>
  <c r="DW254" i="5"/>
  <c r="DQ254" i="5"/>
  <c r="DK254" i="5"/>
  <c r="DE254" i="5"/>
  <c r="CY254" i="5"/>
  <c r="CS254" i="5"/>
  <c r="CM254" i="5"/>
  <c r="BP254" i="5"/>
  <c r="BD254" i="5"/>
  <c r="FT254" i="5"/>
  <c r="EO254" i="5"/>
  <c r="BS254" i="5"/>
  <c r="BG254" i="5"/>
  <c r="ER254" i="5"/>
  <c r="EF254" i="5"/>
  <c r="DZ254" i="5"/>
  <c r="DT254" i="5"/>
  <c r="DN254" i="5"/>
  <c r="DH254" i="5"/>
  <c r="DB254" i="5"/>
  <c r="CV254" i="5"/>
  <c r="CP254" i="5"/>
  <c r="BV254" i="5"/>
  <c r="BJ254" i="5"/>
  <c r="AX254" i="5"/>
  <c r="AG254" i="5"/>
  <c r="EU254" i="5"/>
  <c r="AF254" i="5"/>
  <c r="BA254" i="5"/>
  <c r="FN254" i="5"/>
  <c r="BM254" i="5"/>
  <c r="BY254" i="5"/>
  <c r="FX231" i="5"/>
  <c r="ES231" i="5"/>
  <c r="EG231" i="5"/>
  <c r="EA231" i="5"/>
  <c r="DU231" i="5"/>
  <c r="DO231" i="5"/>
  <c r="DI231" i="5"/>
  <c r="DC231" i="5"/>
  <c r="CW231" i="5"/>
  <c r="CQ231" i="5"/>
  <c r="BW231" i="5"/>
  <c r="BK231" i="5"/>
  <c r="AY231" i="5"/>
  <c r="GC231" i="5" s="1"/>
  <c r="FO231" i="5"/>
  <c r="EV231" i="5"/>
  <c r="BZ231" i="5"/>
  <c r="BN231" i="5"/>
  <c r="BB231" i="5"/>
  <c r="EM231" i="5"/>
  <c r="ED231" i="5"/>
  <c r="DX231" i="5"/>
  <c r="DR231" i="5"/>
  <c r="DL231" i="5"/>
  <c r="DF231" i="5"/>
  <c r="CZ231" i="5"/>
  <c r="CT231" i="5"/>
  <c r="CN231" i="5"/>
  <c r="BQ231" i="5"/>
  <c r="BE231" i="5"/>
  <c r="FU231" i="5"/>
  <c r="BH231" i="5"/>
  <c r="BT231" i="5"/>
  <c r="EP231" i="5"/>
  <c r="FO219" i="5"/>
  <c r="EV219" i="5"/>
  <c r="DL219" i="5"/>
  <c r="BT219" i="5"/>
  <c r="BH219" i="5"/>
  <c r="EM219" i="5"/>
  <c r="ED219" i="5"/>
  <c r="DX219" i="5"/>
  <c r="DR219" i="5"/>
  <c r="DI219" i="5"/>
  <c r="DC219" i="5"/>
  <c r="CW219" i="5"/>
  <c r="CQ219" i="5"/>
  <c r="BW219" i="5"/>
  <c r="BK219" i="5"/>
  <c r="AY219" i="5"/>
  <c r="FU219" i="5"/>
  <c r="EP219" i="5"/>
  <c r="BZ219" i="5"/>
  <c r="BN219" i="5"/>
  <c r="BB219" i="5"/>
  <c r="FX219" i="5"/>
  <c r="DO219" i="5"/>
  <c r="CN219" i="5"/>
  <c r="EG219" i="5"/>
  <c r="DF219" i="5"/>
  <c r="EA219" i="5"/>
  <c r="CZ219" i="5"/>
  <c r="BE219" i="5"/>
  <c r="DU219" i="5"/>
  <c r="BQ219" i="5"/>
  <c r="ES219" i="5"/>
  <c r="CT219" i="5"/>
  <c r="FX215" i="5"/>
  <c r="ES215" i="5"/>
  <c r="EG215" i="5"/>
  <c r="EA215" i="5"/>
  <c r="DU215" i="5"/>
  <c r="DO215" i="5"/>
  <c r="DI215" i="5"/>
  <c r="DC215" i="5"/>
  <c r="CW215" i="5"/>
  <c r="CQ215" i="5"/>
  <c r="BW215" i="5"/>
  <c r="BK215" i="5"/>
  <c r="AY215" i="5"/>
  <c r="GC215" i="5" s="1"/>
  <c r="FO215" i="5"/>
  <c r="EV215" i="5"/>
  <c r="BZ215" i="5"/>
  <c r="BN215" i="5"/>
  <c r="BB215" i="5"/>
  <c r="EM215" i="5"/>
  <c r="ED215" i="5"/>
  <c r="DX215" i="5"/>
  <c r="DR215" i="5"/>
  <c r="DL215" i="5"/>
  <c r="DF215" i="5"/>
  <c r="CZ215" i="5"/>
  <c r="CT215" i="5"/>
  <c r="CN215" i="5"/>
  <c r="BQ215" i="5"/>
  <c r="BE215" i="5"/>
  <c r="FU215" i="5"/>
  <c r="BH215" i="5"/>
  <c r="BT215" i="5"/>
  <c r="EP215" i="5"/>
  <c r="GC211" i="5"/>
  <c r="FO240" i="5"/>
  <c r="EV240" i="5"/>
  <c r="BZ240" i="5"/>
  <c r="BN240" i="5"/>
  <c r="BB240" i="5"/>
  <c r="EM240" i="5"/>
  <c r="FU240" i="5"/>
  <c r="ES240" i="5"/>
  <c r="EG240" i="5"/>
  <c r="DX240" i="5"/>
  <c r="DI240" i="5"/>
  <c r="CZ240" i="5"/>
  <c r="BK240" i="5"/>
  <c r="BE240" i="5"/>
  <c r="EP240" i="5"/>
  <c r="ED240" i="5"/>
  <c r="DO240" i="5"/>
  <c r="DF240" i="5"/>
  <c r="CQ240" i="5"/>
  <c r="BT240" i="5"/>
  <c r="AY240" i="5"/>
  <c r="FX240" i="5"/>
  <c r="DU240" i="5"/>
  <c r="DL240" i="5"/>
  <c r="CW240" i="5"/>
  <c r="CN240" i="5"/>
  <c r="BH240" i="5"/>
  <c r="DR240" i="5"/>
  <c r="BW240" i="5"/>
  <c r="DC240" i="5"/>
  <c r="BQ240" i="5"/>
  <c r="CT240" i="5"/>
  <c r="EA240" i="5"/>
  <c r="EQ235" i="5"/>
  <c r="BU235" i="5"/>
  <c r="BI235" i="5"/>
  <c r="EW235" i="5"/>
  <c r="BR235" i="5"/>
  <c r="BL235" i="5"/>
  <c r="CA235" i="5"/>
  <c r="BF235" i="5"/>
  <c r="AZ235" i="5"/>
  <c r="ET235" i="5"/>
  <c r="BO235" i="5"/>
  <c r="BX235" i="5"/>
  <c r="BC235" i="5"/>
  <c r="EN235" i="5"/>
  <c r="FT206" i="5"/>
  <c r="EO206" i="5"/>
  <c r="BY206" i="5"/>
  <c r="BM206" i="5"/>
  <c r="BA206" i="5"/>
  <c r="ER206" i="5"/>
  <c r="EF206" i="5"/>
  <c r="DZ206" i="5"/>
  <c r="DT206" i="5"/>
  <c r="DE206" i="5"/>
  <c r="CY206" i="5"/>
  <c r="CS206" i="5"/>
  <c r="CM206" i="5"/>
  <c r="BP206" i="5"/>
  <c r="BD206" i="5"/>
  <c r="EC206" i="5"/>
  <c r="DQ206" i="5"/>
  <c r="DB206" i="5"/>
  <c r="CP206" i="5"/>
  <c r="BV206" i="5"/>
  <c r="AX206" i="5"/>
  <c r="AF206" i="5"/>
  <c r="FQ206" i="5"/>
  <c r="EU206" i="5"/>
  <c r="BS206" i="5"/>
  <c r="EL206" i="5"/>
  <c r="DW206" i="5"/>
  <c r="DH206" i="5"/>
  <c r="CV206" i="5"/>
  <c r="BJ206" i="5"/>
  <c r="FN206" i="5"/>
  <c r="AG206" i="5"/>
  <c r="BG206" i="5"/>
  <c r="EM187" i="5"/>
  <c r="ED187" i="5"/>
  <c r="DX187" i="5"/>
  <c r="DR187" i="5"/>
  <c r="DL187" i="5"/>
  <c r="DF187" i="5"/>
  <c r="CZ187" i="5"/>
  <c r="CT187" i="5"/>
  <c r="CN187" i="5"/>
  <c r="BQ187" i="5"/>
  <c r="BE187" i="5"/>
  <c r="FU187" i="5"/>
  <c r="EP187" i="5"/>
  <c r="BT187" i="5"/>
  <c r="BH187" i="5"/>
  <c r="FX187" i="5"/>
  <c r="ES187" i="5"/>
  <c r="EG187" i="5"/>
  <c r="EA187" i="5"/>
  <c r="DU187" i="5"/>
  <c r="DO187" i="5"/>
  <c r="DI187" i="5"/>
  <c r="DC187" i="5"/>
  <c r="CW187" i="5"/>
  <c r="CQ187" i="5"/>
  <c r="BW187" i="5"/>
  <c r="BK187" i="5"/>
  <c r="AY187" i="5"/>
  <c r="GC187" i="5" s="1"/>
  <c r="FO187" i="5"/>
  <c r="BN187" i="5"/>
  <c r="EV187" i="5"/>
  <c r="BB187" i="5"/>
  <c r="BZ187" i="5"/>
  <c r="FO342" i="5"/>
  <c r="EV342" i="5"/>
  <c r="BZ342" i="5"/>
  <c r="BN342" i="5"/>
  <c r="BB342" i="5"/>
  <c r="EM342" i="5"/>
  <c r="ED342" i="5"/>
  <c r="DX342" i="5"/>
  <c r="DR342" i="5"/>
  <c r="DL342" i="5"/>
  <c r="DF342" i="5"/>
  <c r="CZ342" i="5"/>
  <c r="CT342" i="5"/>
  <c r="CN342" i="5"/>
  <c r="BQ342" i="5"/>
  <c r="BE342" i="5"/>
  <c r="FU342" i="5"/>
  <c r="DU342" i="5"/>
  <c r="CQ342" i="5"/>
  <c r="BT342" i="5"/>
  <c r="EG342" i="5"/>
  <c r="DC342" i="5"/>
  <c r="BK342" i="5"/>
  <c r="FX342" i="5"/>
  <c r="ES342" i="5"/>
  <c r="DO342" i="5"/>
  <c r="CW342" i="5"/>
  <c r="BH342" i="5"/>
  <c r="EP342" i="5"/>
  <c r="EA342" i="5"/>
  <c r="DI342" i="5"/>
  <c r="BW342" i="5"/>
  <c r="AY342" i="5"/>
  <c r="FZ342" i="5" s="1"/>
  <c r="GE342" i="5" s="1"/>
  <c r="EM239" i="5"/>
  <c r="ED239" i="5"/>
  <c r="DX239" i="5"/>
  <c r="DR239" i="5"/>
  <c r="DL239" i="5"/>
  <c r="DF239" i="5"/>
  <c r="CZ239" i="5"/>
  <c r="CT239" i="5"/>
  <c r="CN239" i="5"/>
  <c r="BQ239" i="5"/>
  <c r="BE239" i="5"/>
  <c r="ES239" i="5"/>
  <c r="DU239" i="5"/>
  <c r="CW239" i="5"/>
  <c r="BN239" i="5"/>
  <c r="BH239" i="5"/>
  <c r="EA239" i="5"/>
  <c r="DC239" i="5"/>
  <c r="BW239" i="5"/>
  <c r="BB239" i="5"/>
  <c r="FU239" i="5"/>
  <c r="EV239" i="5"/>
  <c r="EP239" i="5"/>
  <c r="EG239" i="5"/>
  <c r="DI239" i="5"/>
  <c r="BK239" i="5"/>
  <c r="CQ239" i="5"/>
  <c r="DO239" i="5"/>
  <c r="BZ239" i="5"/>
  <c r="FX239" i="5"/>
  <c r="BT239" i="5"/>
  <c r="AY239" i="5"/>
  <c r="FO239" i="5"/>
  <c r="FQ190" i="5"/>
  <c r="EL190" i="5"/>
  <c r="EC190" i="5"/>
  <c r="DW190" i="5"/>
  <c r="DQ190" i="5"/>
  <c r="DK190" i="5"/>
  <c r="DE190" i="5"/>
  <c r="CY190" i="5"/>
  <c r="CS190" i="5"/>
  <c r="CM190" i="5"/>
  <c r="BP190" i="5"/>
  <c r="BD190" i="5"/>
  <c r="FT190" i="5"/>
  <c r="EO190" i="5"/>
  <c r="BS190" i="5"/>
  <c r="BG190" i="5"/>
  <c r="ER190" i="5"/>
  <c r="EF190" i="5"/>
  <c r="DZ190" i="5"/>
  <c r="DT190" i="5"/>
  <c r="DN190" i="5"/>
  <c r="DH190" i="5"/>
  <c r="DB190" i="5"/>
  <c r="CV190" i="5"/>
  <c r="CP190" i="5"/>
  <c r="BV190" i="5"/>
  <c r="BJ190" i="5"/>
  <c r="AX190" i="5"/>
  <c r="AG190" i="5"/>
  <c r="BA190" i="5"/>
  <c r="BY190" i="5"/>
  <c r="FN190" i="5"/>
  <c r="BM190" i="5"/>
  <c r="AF190" i="5"/>
  <c r="EU190" i="5"/>
  <c r="FO204" i="5"/>
  <c r="EV204" i="5"/>
  <c r="BZ204" i="5"/>
  <c r="BN204" i="5"/>
  <c r="BB204" i="5"/>
  <c r="EM204" i="5"/>
  <c r="ED204" i="5"/>
  <c r="DX204" i="5"/>
  <c r="DR204" i="5"/>
  <c r="DL204" i="5"/>
  <c r="DF204" i="5"/>
  <c r="CZ204" i="5"/>
  <c r="CT204" i="5"/>
  <c r="CN204" i="5"/>
  <c r="BQ204" i="5"/>
  <c r="BE204" i="5"/>
  <c r="BT204" i="5"/>
  <c r="FU204" i="5"/>
  <c r="ES204" i="5"/>
  <c r="EG204" i="5"/>
  <c r="DU204" i="5"/>
  <c r="DI204" i="5"/>
  <c r="CW204" i="5"/>
  <c r="BK204" i="5"/>
  <c r="EP204" i="5"/>
  <c r="BH204" i="5"/>
  <c r="EA204" i="5"/>
  <c r="BW204" i="5"/>
  <c r="DC204" i="5"/>
  <c r="CQ204" i="5"/>
  <c r="FX204" i="5"/>
  <c r="AY204" i="5"/>
  <c r="GC204" i="5" s="1"/>
  <c r="DO204" i="5"/>
  <c r="FW199" i="5"/>
  <c r="ER199" i="5"/>
  <c r="EF199" i="5"/>
  <c r="DZ199" i="5"/>
  <c r="DT199" i="5"/>
  <c r="DE199" i="5"/>
  <c r="CY199" i="5"/>
  <c r="CS199" i="5"/>
  <c r="CM199" i="5"/>
  <c r="BP199" i="5"/>
  <c r="BD199" i="5"/>
  <c r="FN199" i="5"/>
  <c r="EU199" i="5"/>
  <c r="BS199" i="5"/>
  <c r="BG199" i="5"/>
  <c r="AG199" i="5"/>
  <c r="FT199" i="5"/>
  <c r="EC199" i="5"/>
  <c r="DQ199" i="5"/>
  <c r="DB199" i="5"/>
  <c r="CP199" i="5"/>
  <c r="BV199" i="5"/>
  <c r="AX199" i="5"/>
  <c r="EO199" i="5"/>
  <c r="BM199" i="5"/>
  <c r="FQ199" i="5"/>
  <c r="EL199" i="5"/>
  <c r="DW199" i="5"/>
  <c r="DH199" i="5"/>
  <c r="CV199" i="5"/>
  <c r="BJ199" i="5"/>
  <c r="AF199" i="5"/>
  <c r="BY199" i="5"/>
  <c r="BA199" i="5"/>
  <c r="EN184" i="5"/>
  <c r="BR184" i="5"/>
  <c r="BF184" i="5"/>
  <c r="EQ184" i="5"/>
  <c r="BU184" i="5"/>
  <c r="BI184" i="5"/>
  <c r="ET184" i="5"/>
  <c r="BX184" i="5"/>
  <c r="BL184" i="5"/>
  <c r="AZ184" i="5"/>
  <c r="CA184" i="5"/>
  <c r="EW184" i="5"/>
  <c r="BC184" i="5"/>
  <c r="BO184" i="5"/>
  <c r="EQ181" i="5"/>
  <c r="BU181" i="5"/>
  <c r="BI181" i="5"/>
  <c r="ET181" i="5"/>
  <c r="BX181" i="5"/>
  <c r="BL181" i="5"/>
  <c r="AZ181" i="5"/>
  <c r="EW181" i="5"/>
  <c r="CA181" i="5"/>
  <c r="BO181" i="5"/>
  <c r="BC181" i="5"/>
  <c r="BF181" i="5"/>
  <c r="EN181" i="5"/>
  <c r="BR181" i="5"/>
  <c r="EM181" i="5"/>
  <c r="ED181" i="5"/>
  <c r="DX181" i="5"/>
  <c r="DR181" i="5"/>
  <c r="DL181" i="5"/>
  <c r="DF181" i="5"/>
  <c r="CZ181" i="5"/>
  <c r="CT181" i="5"/>
  <c r="CN181" i="5"/>
  <c r="BQ181" i="5"/>
  <c r="BE181" i="5"/>
  <c r="FU181" i="5"/>
  <c r="EP181" i="5"/>
  <c r="BT181" i="5"/>
  <c r="BH181" i="5"/>
  <c r="FX181" i="5"/>
  <c r="ES181" i="5"/>
  <c r="EG181" i="5"/>
  <c r="EA181" i="5"/>
  <c r="DU181" i="5"/>
  <c r="DO181" i="5"/>
  <c r="DI181" i="5"/>
  <c r="DC181" i="5"/>
  <c r="CW181" i="5"/>
  <c r="CQ181" i="5"/>
  <c r="BW181" i="5"/>
  <c r="BK181" i="5"/>
  <c r="AY181" i="5"/>
  <c r="GC181" i="5" s="1"/>
  <c r="EV181" i="5"/>
  <c r="BZ181" i="5"/>
  <c r="BB181" i="5"/>
  <c r="FO181" i="5"/>
  <c r="BN181" i="5"/>
  <c r="FQ178" i="5"/>
  <c r="EL178" i="5"/>
  <c r="EC178" i="5"/>
  <c r="DW178" i="5"/>
  <c r="DQ178" i="5"/>
  <c r="DK178" i="5"/>
  <c r="DE178" i="5"/>
  <c r="CY178" i="5"/>
  <c r="CS178" i="5"/>
  <c r="CM178" i="5"/>
  <c r="BP178" i="5"/>
  <c r="BD178" i="5"/>
  <c r="FT178" i="5"/>
  <c r="EO178" i="5"/>
  <c r="BS178" i="5"/>
  <c r="BG178" i="5"/>
  <c r="ER178" i="5"/>
  <c r="EF178" i="5"/>
  <c r="DZ178" i="5"/>
  <c r="DT178" i="5"/>
  <c r="DN178" i="5"/>
  <c r="DH178" i="5"/>
  <c r="DB178" i="5"/>
  <c r="CV178" i="5"/>
  <c r="CP178" i="5"/>
  <c r="BV178" i="5"/>
  <c r="BJ178" i="5"/>
  <c r="AX178" i="5"/>
  <c r="AG178" i="5"/>
  <c r="EU178" i="5"/>
  <c r="BA178" i="5"/>
  <c r="AF178" i="5"/>
  <c r="FN178" i="5"/>
  <c r="BM178" i="5"/>
  <c r="BY178" i="5"/>
  <c r="EQ175" i="5"/>
  <c r="BU175" i="5"/>
  <c r="BI175" i="5"/>
  <c r="ET175" i="5"/>
  <c r="BX175" i="5"/>
  <c r="BL175" i="5"/>
  <c r="AZ175" i="5"/>
  <c r="EW175" i="5"/>
  <c r="CA175" i="5"/>
  <c r="BO175" i="5"/>
  <c r="BC175" i="5"/>
  <c r="BF175" i="5"/>
  <c r="BR175" i="5"/>
  <c r="EN175" i="5"/>
  <c r="EQ169" i="5"/>
  <c r="BU169" i="5"/>
  <c r="BI169" i="5"/>
  <c r="ET169" i="5"/>
  <c r="BX169" i="5"/>
  <c r="BL169" i="5"/>
  <c r="AZ169" i="5"/>
  <c r="EW169" i="5"/>
  <c r="CA169" i="5"/>
  <c r="BO169" i="5"/>
  <c r="BC169" i="5"/>
  <c r="BF169" i="5"/>
  <c r="BR169" i="5"/>
  <c r="EN169" i="5"/>
  <c r="FW158" i="5"/>
  <c r="FW186" i="5"/>
  <c r="FW168" i="5"/>
  <c r="FQ164" i="5"/>
  <c r="EL164" i="5"/>
  <c r="EC164" i="5"/>
  <c r="DW164" i="5"/>
  <c r="DQ164" i="5"/>
  <c r="DK164" i="5"/>
  <c r="DE164" i="5"/>
  <c r="CY164" i="5"/>
  <c r="CS164" i="5"/>
  <c r="CM164" i="5"/>
  <c r="BP164" i="5"/>
  <c r="BD164" i="5"/>
  <c r="FT164" i="5"/>
  <c r="EO164" i="5"/>
  <c r="BS164" i="5"/>
  <c r="BG164" i="5"/>
  <c r="ER164" i="5"/>
  <c r="EF164" i="5"/>
  <c r="DZ164" i="5"/>
  <c r="DT164" i="5"/>
  <c r="DN164" i="5"/>
  <c r="DH164" i="5"/>
  <c r="DB164" i="5"/>
  <c r="CV164" i="5"/>
  <c r="CP164" i="5"/>
  <c r="BV164" i="5"/>
  <c r="BJ164" i="5"/>
  <c r="AX164" i="5"/>
  <c r="BY164" i="5"/>
  <c r="EU164" i="5"/>
  <c r="AG164" i="5"/>
  <c r="BA164" i="5"/>
  <c r="AF164" i="5"/>
  <c r="FN164" i="5"/>
  <c r="BM164" i="5"/>
  <c r="EM156" i="5"/>
  <c r="ED156" i="5"/>
  <c r="DX156" i="5"/>
  <c r="DR156" i="5"/>
  <c r="DL156" i="5"/>
  <c r="DF156" i="5"/>
  <c r="CZ156" i="5"/>
  <c r="CT156" i="5"/>
  <c r="CN156" i="5"/>
  <c r="BQ156" i="5"/>
  <c r="BE156" i="5"/>
  <c r="FU156" i="5"/>
  <c r="EP156" i="5"/>
  <c r="BT156" i="5"/>
  <c r="BH156" i="5"/>
  <c r="FX156" i="5"/>
  <c r="EA156" i="5"/>
  <c r="DO156" i="5"/>
  <c r="DC156" i="5"/>
  <c r="CQ156" i="5"/>
  <c r="BW156" i="5"/>
  <c r="AY156" i="5"/>
  <c r="FZ156" i="5" s="1"/>
  <c r="GE156" i="5" s="1"/>
  <c r="EV156" i="5"/>
  <c r="BN156" i="5"/>
  <c r="FO156" i="5"/>
  <c r="ES156" i="5"/>
  <c r="EG156" i="5"/>
  <c r="DU156" i="5"/>
  <c r="DI156" i="5"/>
  <c r="CW156" i="5"/>
  <c r="BK156" i="5"/>
  <c r="BZ156" i="5"/>
  <c r="BB156" i="5"/>
  <c r="GA156" i="5"/>
  <c r="GF156" i="5" s="1"/>
  <c r="FQ180" i="5"/>
  <c r="EL180" i="5"/>
  <c r="EC180" i="5"/>
  <c r="DW180" i="5"/>
  <c r="DQ180" i="5"/>
  <c r="DH180" i="5"/>
  <c r="DB180" i="5"/>
  <c r="CV180" i="5"/>
  <c r="CP180" i="5"/>
  <c r="BV180" i="5"/>
  <c r="BJ180" i="5"/>
  <c r="AX180" i="5"/>
  <c r="AF180" i="5"/>
  <c r="FT180" i="5"/>
  <c r="EO180" i="5"/>
  <c r="BY180" i="5"/>
  <c r="BM180" i="5"/>
  <c r="BA180" i="5"/>
  <c r="ER180" i="5"/>
  <c r="EF180" i="5"/>
  <c r="DZ180" i="5"/>
  <c r="DT180" i="5"/>
  <c r="DE180" i="5"/>
  <c r="CY180" i="5"/>
  <c r="CS180" i="5"/>
  <c r="CM180" i="5"/>
  <c r="BP180" i="5"/>
  <c r="BD180" i="5"/>
  <c r="EU180" i="5"/>
  <c r="AG180" i="5"/>
  <c r="BG180" i="5"/>
  <c r="FN180" i="5"/>
  <c r="BS180" i="5"/>
  <c r="EM175" i="5"/>
  <c r="ED175" i="5"/>
  <c r="DX175" i="5"/>
  <c r="DR175" i="5"/>
  <c r="DL175" i="5"/>
  <c r="DF175" i="5"/>
  <c r="CZ175" i="5"/>
  <c r="CT175" i="5"/>
  <c r="CN175" i="5"/>
  <c r="BQ175" i="5"/>
  <c r="BE175" i="5"/>
  <c r="FU175" i="5"/>
  <c r="EP175" i="5"/>
  <c r="BT175" i="5"/>
  <c r="BH175" i="5"/>
  <c r="FX175" i="5"/>
  <c r="ES175" i="5"/>
  <c r="EG175" i="5"/>
  <c r="EA175" i="5"/>
  <c r="DU175" i="5"/>
  <c r="DO175" i="5"/>
  <c r="DI175" i="5"/>
  <c r="DC175" i="5"/>
  <c r="CW175" i="5"/>
  <c r="CQ175" i="5"/>
  <c r="BW175" i="5"/>
  <c r="BK175" i="5"/>
  <c r="AY175" i="5"/>
  <c r="EV175" i="5"/>
  <c r="BB175" i="5"/>
  <c r="FO175" i="5"/>
  <c r="BN175" i="5"/>
  <c r="BZ175" i="5"/>
  <c r="FX172" i="5"/>
  <c r="ES172" i="5"/>
  <c r="EG172" i="5"/>
  <c r="EA172" i="5"/>
  <c r="DU172" i="5"/>
  <c r="DO172" i="5"/>
  <c r="DI172" i="5"/>
  <c r="DC172" i="5"/>
  <c r="CW172" i="5"/>
  <c r="CQ172" i="5"/>
  <c r="BW172" i="5"/>
  <c r="BK172" i="5"/>
  <c r="AY172" i="5"/>
  <c r="GA172" i="5" s="1"/>
  <c r="GF172" i="5" s="1"/>
  <c r="FO172" i="5"/>
  <c r="EV172" i="5"/>
  <c r="BZ172" i="5"/>
  <c r="BN172" i="5"/>
  <c r="BB172" i="5"/>
  <c r="FR172" i="5"/>
  <c r="EM172" i="5"/>
  <c r="ED172" i="5"/>
  <c r="DX172" i="5"/>
  <c r="DR172" i="5"/>
  <c r="DL172" i="5"/>
  <c r="DF172" i="5"/>
  <c r="CZ172" i="5"/>
  <c r="CT172" i="5"/>
  <c r="CN172" i="5"/>
  <c r="BQ172" i="5"/>
  <c r="BE172" i="5"/>
  <c r="FU172" i="5"/>
  <c r="BH172" i="5"/>
  <c r="BT172" i="5"/>
  <c r="EP172" i="5"/>
  <c r="EW163" i="5"/>
  <c r="CA163" i="5"/>
  <c r="BO163" i="5"/>
  <c r="BC163" i="5"/>
  <c r="EN163" i="5"/>
  <c r="BR163" i="5"/>
  <c r="BF163" i="5"/>
  <c r="EQ163" i="5"/>
  <c r="BI163" i="5"/>
  <c r="BX163" i="5"/>
  <c r="AZ163" i="5"/>
  <c r="BU163" i="5"/>
  <c r="BL163" i="5"/>
  <c r="ET163" i="5"/>
  <c r="FR165" i="5"/>
  <c r="FO157" i="5"/>
  <c r="EV157" i="5"/>
  <c r="BZ157" i="5"/>
  <c r="BN157" i="5"/>
  <c r="BB157" i="5"/>
  <c r="EM157" i="5"/>
  <c r="ED157" i="5"/>
  <c r="DX157" i="5"/>
  <c r="DR157" i="5"/>
  <c r="DL157" i="5"/>
  <c r="DF157" i="5"/>
  <c r="CZ157" i="5"/>
  <c r="CT157" i="5"/>
  <c r="CN157" i="5"/>
  <c r="BQ157" i="5"/>
  <c r="BE157" i="5"/>
  <c r="BT157" i="5"/>
  <c r="FU157" i="5"/>
  <c r="ES157" i="5"/>
  <c r="EG157" i="5"/>
  <c r="DU157" i="5"/>
  <c r="DI157" i="5"/>
  <c r="CW157" i="5"/>
  <c r="BK157" i="5"/>
  <c r="EP157" i="5"/>
  <c r="BH157" i="5"/>
  <c r="FX157" i="5"/>
  <c r="DO157" i="5"/>
  <c r="DC157" i="5"/>
  <c r="CQ157" i="5"/>
  <c r="AY157" i="5"/>
  <c r="EA157" i="5"/>
  <c r="BW157" i="5"/>
  <c r="FO141" i="5"/>
  <c r="EV141" i="5"/>
  <c r="BZ141" i="5"/>
  <c r="BN141" i="5"/>
  <c r="BB141" i="5"/>
  <c r="EM141" i="5"/>
  <c r="ED141" i="5"/>
  <c r="DX141" i="5"/>
  <c r="DR141" i="5"/>
  <c r="DL141" i="5"/>
  <c r="DF141" i="5"/>
  <c r="CZ141" i="5"/>
  <c r="CT141" i="5"/>
  <c r="CN141" i="5"/>
  <c r="BQ141" i="5"/>
  <c r="BE141" i="5"/>
  <c r="FU141" i="5"/>
  <c r="EP141" i="5"/>
  <c r="BT141" i="5"/>
  <c r="BH141" i="5"/>
  <c r="EA141" i="5"/>
  <c r="DC141" i="5"/>
  <c r="BW141" i="5"/>
  <c r="ES141" i="5"/>
  <c r="DU141" i="5"/>
  <c r="CW141" i="5"/>
  <c r="FX141" i="5"/>
  <c r="DO141" i="5"/>
  <c r="CQ141" i="5"/>
  <c r="AY141" i="5"/>
  <c r="EG141" i="5"/>
  <c r="DI141" i="5"/>
  <c r="BK141" i="5"/>
  <c r="FX138" i="5"/>
  <c r="ES138" i="5"/>
  <c r="EG138" i="5"/>
  <c r="EA138" i="5"/>
  <c r="DU138" i="5"/>
  <c r="DO138" i="5"/>
  <c r="DI138" i="5"/>
  <c r="DC138" i="5"/>
  <c r="CW138" i="5"/>
  <c r="CQ138" i="5"/>
  <c r="BW138" i="5"/>
  <c r="BK138" i="5"/>
  <c r="AY138" i="5"/>
  <c r="GA138" i="5" s="1"/>
  <c r="GF138" i="5" s="1"/>
  <c r="FO138" i="5"/>
  <c r="EV138" i="5"/>
  <c r="BZ138" i="5"/>
  <c r="BN138" i="5"/>
  <c r="BB138" i="5"/>
  <c r="FR138" i="5"/>
  <c r="EM138" i="5"/>
  <c r="ED138" i="5"/>
  <c r="DX138" i="5"/>
  <c r="DR138" i="5"/>
  <c r="DL138" i="5"/>
  <c r="DF138" i="5"/>
  <c r="CZ138" i="5"/>
  <c r="CT138" i="5"/>
  <c r="CN138" i="5"/>
  <c r="BQ138" i="5"/>
  <c r="BE138" i="5"/>
  <c r="EP138" i="5"/>
  <c r="FU138" i="5"/>
  <c r="BH138" i="5"/>
  <c r="BT138" i="5"/>
  <c r="FW164" i="5"/>
  <c r="EM136" i="5"/>
  <c r="ED136" i="5"/>
  <c r="DX136" i="5"/>
  <c r="DR136" i="5"/>
  <c r="DL136" i="5"/>
  <c r="DF136" i="5"/>
  <c r="CZ136" i="5"/>
  <c r="CT136" i="5"/>
  <c r="CN136" i="5"/>
  <c r="BQ136" i="5"/>
  <c r="BE136" i="5"/>
  <c r="FU136" i="5"/>
  <c r="EP136" i="5"/>
  <c r="BT136" i="5"/>
  <c r="BH136" i="5"/>
  <c r="FX136" i="5"/>
  <c r="ES136" i="5"/>
  <c r="EG136" i="5"/>
  <c r="EA136" i="5"/>
  <c r="DU136" i="5"/>
  <c r="DO136" i="5"/>
  <c r="DI136" i="5"/>
  <c r="DC136" i="5"/>
  <c r="CW136" i="5"/>
  <c r="CQ136" i="5"/>
  <c r="BW136" i="5"/>
  <c r="BK136" i="5"/>
  <c r="AY136" i="5"/>
  <c r="FZ136" i="5" s="1"/>
  <c r="GE136" i="5" s="1"/>
  <c r="BB136" i="5"/>
  <c r="FO136" i="5"/>
  <c r="BN136" i="5"/>
  <c r="BZ136" i="5"/>
  <c r="EV136" i="5"/>
  <c r="EW167" i="5"/>
  <c r="CA167" i="5"/>
  <c r="BO167" i="5"/>
  <c r="BC167" i="5"/>
  <c r="EN167" i="5"/>
  <c r="BR167" i="5"/>
  <c r="BF167" i="5"/>
  <c r="EQ167" i="5"/>
  <c r="BU167" i="5"/>
  <c r="BI167" i="5"/>
  <c r="BL167" i="5"/>
  <c r="BX167" i="5"/>
  <c r="ET167" i="5"/>
  <c r="AZ167" i="5"/>
  <c r="FX154" i="5"/>
  <c r="FO154" i="5"/>
  <c r="EV154" i="5"/>
  <c r="FU154" i="5"/>
  <c r="EP154" i="5"/>
  <c r="EG154" i="5"/>
  <c r="DX154" i="5"/>
  <c r="DI154" i="5"/>
  <c r="CZ154" i="5"/>
  <c r="CT154" i="5"/>
  <c r="CN154" i="5"/>
  <c r="BQ154" i="5"/>
  <c r="BE154" i="5"/>
  <c r="ED154" i="5"/>
  <c r="DO154" i="5"/>
  <c r="DF154" i="5"/>
  <c r="BT154" i="5"/>
  <c r="BH154" i="5"/>
  <c r="FR154" i="5"/>
  <c r="ES154" i="5"/>
  <c r="EM154" i="5"/>
  <c r="DU154" i="5"/>
  <c r="DL154" i="5"/>
  <c r="CW154" i="5"/>
  <c r="CQ154" i="5"/>
  <c r="BW154" i="5"/>
  <c r="BK154" i="5"/>
  <c r="AY154" i="5"/>
  <c r="FY154" i="5" s="1"/>
  <c r="DC154" i="5"/>
  <c r="EA154" i="5"/>
  <c r="BB154" i="5"/>
  <c r="DR154" i="5"/>
  <c r="BN154" i="5"/>
  <c r="BZ154" i="5"/>
  <c r="FR141" i="5"/>
  <c r="FN128" i="5"/>
  <c r="EU128" i="5"/>
  <c r="BY128" i="5"/>
  <c r="BM128" i="5"/>
  <c r="BA128" i="5"/>
  <c r="AF128" i="5"/>
  <c r="FQ128" i="5"/>
  <c r="EL128" i="5"/>
  <c r="EC128" i="5"/>
  <c r="DW128" i="5"/>
  <c r="DQ128" i="5"/>
  <c r="DK128" i="5"/>
  <c r="DE128" i="5"/>
  <c r="CY128" i="5"/>
  <c r="CS128" i="5"/>
  <c r="CM128" i="5"/>
  <c r="BP128" i="5"/>
  <c r="BD128" i="5"/>
  <c r="FW128" i="5"/>
  <c r="DZ128" i="5"/>
  <c r="DN128" i="5"/>
  <c r="DB128" i="5"/>
  <c r="CP128" i="5"/>
  <c r="BV128" i="5"/>
  <c r="AX128" i="5"/>
  <c r="BS128" i="5"/>
  <c r="FT128" i="5"/>
  <c r="BG128" i="5"/>
  <c r="AG128" i="5"/>
  <c r="ER128" i="5"/>
  <c r="DT128" i="5"/>
  <c r="CV128" i="5"/>
  <c r="EO128" i="5"/>
  <c r="EF128" i="5"/>
  <c r="DH128" i="5"/>
  <c r="BJ128" i="5"/>
  <c r="EW189" i="5"/>
  <c r="CA189" i="5"/>
  <c r="BO189" i="5"/>
  <c r="BC189" i="5"/>
  <c r="EN189" i="5"/>
  <c r="BR189" i="5"/>
  <c r="BF189" i="5"/>
  <c r="EQ189" i="5"/>
  <c r="BU189" i="5"/>
  <c r="BI189" i="5"/>
  <c r="BL189" i="5"/>
  <c r="ET189" i="5"/>
  <c r="BX189" i="5"/>
  <c r="AZ189" i="5"/>
  <c r="FQ159" i="5"/>
  <c r="EL159" i="5"/>
  <c r="EC159" i="5"/>
  <c r="DW159" i="5"/>
  <c r="DQ159" i="5"/>
  <c r="DK159" i="5"/>
  <c r="DE159" i="5"/>
  <c r="CY159" i="5"/>
  <c r="CS159" i="5"/>
  <c r="CM159" i="5"/>
  <c r="BP159" i="5"/>
  <c r="BD159" i="5"/>
  <c r="FT159" i="5"/>
  <c r="EO159" i="5"/>
  <c r="BS159" i="5"/>
  <c r="BG159" i="5"/>
  <c r="EU159" i="5"/>
  <c r="BM159" i="5"/>
  <c r="AF159" i="5"/>
  <c r="FN159" i="5"/>
  <c r="ER159" i="5"/>
  <c r="EF159" i="5"/>
  <c r="DT159" i="5"/>
  <c r="DH159" i="5"/>
  <c r="CV159" i="5"/>
  <c r="BJ159" i="5"/>
  <c r="BY159" i="5"/>
  <c r="BA159" i="5"/>
  <c r="CP159" i="5"/>
  <c r="AX159" i="5"/>
  <c r="AG159" i="5"/>
  <c r="DZ159" i="5"/>
  <c r="BV159" i="5"/>
  <c r="FW159" i="5"/>
  <c r="DN159" i="5"/>
  <c r="DB159" i="5"/>
  <c r="FQ147" i="5"/>
  <c r="EL147" i="5"/>
  <c r="EC147" i="5"/>
  <c r="DW147" i="5"/>
  <c r="DQ147" i="5"/>
  <c r="DK147" i="5"/>
  <c r="DE147" i="5"/>
  <c r="CY147" i="5"/>
  <c r="CS147" i="5"/>
  <c r="CM147" i="5"/>
  <c r="BP147" i="5"/>
  <c r="BD147" i="5"/>
  <c r="FT147" i="5"/>
  <c r="EO147" i="5"/>
  <c r="BS147" i="5"/>
  <c r="BG147" i="5"/>
  <c r="ER147" i="5"/>
  <c r="EF147" i="5"/>
  <c r="DZ147" i="5"/>
  <c r="DT147" i="5"/>
  <c r="DN147" i="5"/>
  <c r="DH147" i="5"/>
  <c r="DB147" i="5"/>
  <c r="CV147" i="5"/>
  <c r="CP147" i="5"/>
  <c r="BV147" i="5"/>
  <c r="BJ147" i="5"/>
  <c r="AX147" i="5"/>
  <c r="AG147" i="5"/>
  <c r="EU147" i="5"/>
  <c r="AF147" i="5"/>
  <c r="BA147" i="5"/>
  <c r="FN147" i="5"/>
  <c r="BM147" i="5"/>
  <c r="BY147" i="5"/>
  <c r="EQ136" i="5"/>
  <c r="BU136" i="5"/>
  <c r="BI136" i="5"/>
  <c r="ET136" i="5"/>
  <c r="BX136" i="5"/>
  <c r="BL136" i="5"/>
  <c r="AZ136" i="5"/>
  <c r="EW136" i="5"/>
  <c r="CA136" i="5"/>
  <c r="BO136" i="5"/>
  <c r="BC136" i="5"/>
  <c r="BR136" i="5"/>
  <c r="EN136" i="5"/>
  <c r="BF136" i="5"/>
  <c r="EN121" i="5"/>
  <c r="BR121" i="5"/>
  <c r="BF121" i="5"/>
  <c r="BX121" i="5"/>
  <c r="BC121" i="5"/>
  <c r="EW121" i="5"/>
  <c r="EQ121" i="5"/>
  <c r="BL121" i="5"/>
  <c r="CA121" i="5"/>
  <c r="BU121" i="5"/>
  <c r="AZ121" i="5"/>
  <c r="ET121" i="5"/>
  <c r="BO121" i="5"/>
  <c r="BI121" i="5"/>
  <c r="EW130" i="5"/>
  <c r="CA130" i="5"/>
  <c r="BO130" i="5"/>
  <c r="BC130" i="5"/>
  <c r="EN130" i="5"/>
  <c r="BR130" i="5"/>
  <c r="BF130" i="5"/>
  <c r="EQ130" i="5"/>
  <c r="BU130" i="5"/>
  <c r="BI130" i="5"/>
  <c r="BL130" i="5"/>
  <c r="BX130" i="5"/>
  <c r="ET130" i="5"/>
  <c r="AZ130" i="5"/>
  <c r="FN107" i="5"/>
  <c r="EU107" i="5"/>
  <c r="BY107" i="5"/>
  <c r="BM107" i="5"/>
  <c r="BA107" i="5"/>
  <c r="AF107" i="5"/>
  <c r="FQ107" i="5"/>
  <c r="EL107" i="5"/>
  <c r="EC107" i="5"/>
  <c r="DW107" i="5"/>
  <c r="DQ107" i="5"/>
  <c r="DK107" i="5"/>
  <c r="DE107" i="5"/>
  <c r="CY107" i="5"/>
  <c r="CS107" i="5"/>
  <c r="CM107" i="5"/>
  <c r="BP107" i="5"/>
  <c r="BD107" i="5"/>
  <c r="FT107" i="5"/>
  <c r="EO107" i="5"/>
  <c r="BS107" i="5"/>
  <c r="BG107" i="5"/>
  <c r="ER107" i="5"/>
  <c r="EF107" i="5"/>
  <c r="DZ107" i="5"/>
  <c r="DT107" i="5"/>
  <c r="DN107" i="5"/>
  <c r="DH107" i="5"/>
  <c r="DB107" i="5"/>
  <c r="CV107" i="5"/>
  <c r="CP107" i="5"/>
  <c r="BV107" i="5"/>
  <c r="BJ107" i="5"/>
  <c r="AX107" i="5"/>
  <c r="AG107" i="5"/>
  <c r="FO125" i="5"/>
  <c r="EV125" i="5"/>
  <c r="BZ125" i="5"/>
  <c r="BN125" i="5"/>
  <c r="BB125" i="5"/>
  <c r="EM125" i="5"/>
  <c r="ED125" i="5"/>
  <c r="DX125" i="5"/>
  <c r="DR125" i="5"/>
  <c r="DL125" i="5"/>
  <c r="DF125" i="5"/>
  <c r="CZ125" i="5"/>
  <c r="CT125" i="5"/>
  <c r="CN125" i="5"/>
  <c r="BQ125" i="5"/>
  <c r="BE125" i="5"/>
  <c r="FX125" i="5"/>
  <c r="EA125" i="5"/>
  <c r="DO125" i="5"/>
  <c r="DC125" i="5"/>
  <c r="CQ125" i="5"/>
  <c r="BW125" i="5"/>
  <c r="AY125" i="5"/>
  <c r="FY125" i="5" s="1"/>
  <c r="BT125" i="5"/>
  <c r="EP125" i="5"/>
  <c r="EG125" i="5"/>
  <c r="DI125" i="5"/>
  <c r="BK125" i="5"/>
  <c r="FU125" i="5"/>
  <c r="BH125" i="5"/>
  <c r="ES125" i="5"/>
  <c r="DU125" i="5"/>
  <c r="CW125" i="5"/>
  <c r="FQ123" i="5"/>
  <c r="EL123" i="5"/>
  <c r="EC123" i="5"/>
  <c r="DW123" i="5"/>
  <c r="DQ123" i="5"/>
  <c r="DK123" i="5"/>
  <c r="DE123" i="5"/>
  <c r="CY123" i="5"/>
  <c r="CS123" i="5"/>
  <c r="CM123" i="5"/>
  <c r="BP123" i="5"/>
  <c r="BD123" i="5"/>
  <c r="ER123" i="5"/>
  <c r="DT123" i="5"/>
  <c r="CV123" i="5"/>
  <c r="BM123" i="5"/>
  <c r="BG123" i="5"/>
  <c r="FT123" i="5"/>
  <c r="EU123" i="5"/>
  <c r="DZ123" i="5"/>
  <c r="BS123" i="5"/>
  <c r="AX123" i="5"/>
  <c r="FN123" i="5"/>
  <c r="DN123" i="5"/>
  <c r="DB123" i="5"/>
  <c r="BY123" i="5"/>
  <c r="BJ123" i="5"/>
  <c r="FW123" i="5"/>
  <c r="EF123" i="5"/>
  <c r="CP123" i="5"/>
  <c r="BV123" i="5"/>
  <c r="BA123" i="5"/>
  <c r="AG123" i="5"/>
  <c r="EO123" i="5"/>
  <c r="DH123" i="5"/>
  <c r="AF123" i="5"/>
  <c r="FQ114" i="5"/>
  <c r="EL114" i="5"/>
  <c r="EC114" i="5"/>
  <c r="DW114" i="5"/>
  <c r="DQ114" i="5"/>
  <c r="DK114" i="5"/>
  <c r="DE114" i="5"/>
  <c r="CY114" i="5"/>
  <c r="CS114" i="5"/>
  <c r="CM114" i="5"/>
  <c r="BP114" i="5"/>
  <c r="BD114" i="5"/>
  <c r="ER114" i="5"/>
  <c r="DT114" i="5"/>
  <c r="CV114" i="5"/>
  <c r="BM114" i="5"/>
  <c r="BG114" i="5"/>
  <c r="FT114" i="5"/>
  <c r="DZ114" i="5"/>
  <c r="DB114" i="5"/>
  <c r="BV114" i="5"/>
  <c r="BA114" i="5"/>
  <c r="FN114" i="5"/>
  <c r="EU114" i="5"/>
  <c r="EO114" i="5"/>
  <c r="EF114" i="5"/>
  <c r="DH114" i="5"/>
  <c r="BJ114" i="5"/>
  <c r="AG114" i="5"/>
  <c r="DN114" i="5"/>
  <c r="CP114" i="5"/>
  <c r="BY114" i="5"/>
  <c r="BS114" i="5"/>
  <c r="AX114" i="5"/>
  <c r="AF114" i="5"/>
  <c r="ET106" i="5"/>
  <c r="BX106" i="5"/>
  <c r="BL106" i="5"/>
  <c r="AZ106" i="5"/>
  <c r="EW106" i="5"/>
  <c r="CA106" i="5"/>
  <c r="BO106" i="5"/>
  <c r="BC106" i="5"/>
  <c r="EN106" i="5"/>
  <c r="BR106" i="5"/>
  <c r="BF106" i="5"/>
  <c r="EQ106" i="5"/>
  <c r="BU106" i="5"/>
  <c r="BI106" i="5"/>
  <c r="FW104" i="5"/>
  <c r="ER104" i="5"/>
  <c r="EF104" i="5"/>
  <c r="DZ104" i="5"/>
  <c r="DT104" i="5"/>
  <c r="DN104" i="5"/>
  <c r="DH104" i="5"/>
  <c r="DB104" i="5"/>
  <c r="CV104" i="5"/>
  <c r="CP104" i="5"/>
  <c r="BV104" i="5"/>
  <c r="BJ104" i="5"/>
  <c r="AX104" i="5"/>
  <c r="AG104" i="5"/>
  <c r="FN104" i="5"/>
  <c r="EU104" i="5"/>
  <c r="BY104" i="5"/>
  <c r="BM104" i="5"/>
  <c r="BA104" i="5"/>
  <c r="AF104" i="5"/>
  <c r="FQ104" i="5"/>
  <c r="EL104" i="5"/>
  <c r="EC104" i="5"/>
  <c r="DW104" i="5"/>
  <c r="DQ104" i="5"/>
  <c r="DK104" i="5"/>
  <c r="DE104" i="5"/>
  <c r="CY104" i="5"/>
  <c r="CS104" i="5"/>
  <c r="CM104" i="5"/>
  <c r="BP104" i="5"/>
  <c r="BD104" i="5"/>
  <c r="FT104" i="5"/>
  <c r="EO104" i="5"/>
  <c r="BS104" i="5"/>
  <c r="BG104" i="5"/>
  <c r="FO129" i="5"/>
  <c r="EV129" i="5"/>
  <c r="BZ129" i="5"/>
  <c r="BN129" i="5"/>
  <c r="BB129" i="5"/>
  <c r="EM129" i="5"/>
  <c r="ED129" i="5"/>
  <c r="DX129" i="5"/>
  <c r="DR129" i="5"/>
  <c r="DL129" i="5"/>
  <c r="DF129" i="5"/>
  <c r="CZ129" i="5"/>
  <c r="CT129" i="5"/>
  <c r="CN129" i="5"/>
  <c r="BQ129" i="5"/>
  <c r="BE129" i="5"/>
  <c r="FU129" i="5"/>
  <c r="ES129" i="5"/>
  <c r="EG129" i="5"/>
  <c r="DU129" i="5"/>
  <c r="DI129" i="5"/>
  <c r="CW129" i="5"/>
  <c r="BK129" i="5"/>
  <c r="EP129" i="5"/>
  <c r="BH129" i="5"/>
  <c r="DO129" i="5"/>
  <c r="CQ129" i="5"/>
  <c r="AY129" i="5"/>
  <c r="GA129" i="5" s="1"/>
  <c r="GF129" i="5" s="1"/>
  <c r="EA129" i="5"/>
  <c r="DC129" i="5"/>
  <c r="BW129" i="5"/>
  <c r="FX129" i="5"/>
  <c r="BT129" i="5"/>
  <c r="FT118" i="5"/>
  <c r="EO118" i="5"/>
  <c r="BY118" i="5"/>
  <c r="BM118" i="5"/>
  <c r="BA118" i="5"/>
  <c r="EL118" i="5"/>
  <c r="DZ118" i="5"/>
  <c r="DH118" i="5"/>
  <c r="CY118" i="5"/>
  <c r="BJ118" i="5"/>
  <c r="BD118" i="5"/>
  <c r="AF118" i="5"/>
  <c r="EU118" i="5"/>
  <c r="EF118" i="5"/>
  <c r="DQ118" i="5"/>
  <c r="DE118" i="5"/>
  <c r="CP118" i="5"/>
  <c r="BS118" i="5"/>
  <c r="AX118" i="5"/>
  <c r="FN118" i="5"/>
  <c r="DW118" i="5"/>
  <c r="CV118" i="5"/>
  <c r="CM118" i="5"/>
  <c r="BG118" i="5"/>
  <c r="FQ118" i="5"/>
  <c r="ER118" i="5"/>
  <c r="EC118" i="5"/>
  <c r="DT118" i="5"/>
  <c r="DB118" i="5"/>
  <c r="CS118" i="5"/>
  <c r="BV118" i="5"/>
  <c r="BP118" i="5"/>
  <c r="AG118" i="5"/>
  <c r="EM100" i="5"/>
  <c r="ED100" i="5"/>
  <c r="DX100" i="5"/>
  <c r="DR100" i="5"/>
  <c r="DL100" i="5"/>
  <c r="DF100" i="5"/>
  <c r="CZ100" i="5"/>
  <c r="CT100" i="5"/>
  <c r="CN100" i="5"/>
  <c r="BQ100" i="5"/>
  <c r="BE100" i="5"/>
  <c r="FU100" i="5"/>
  <c r="EP100" i="5"/>
  <c r="BT100" i="5"/>
  <c r="BH100" i="5"/>
  <c r="FX100" i="5"/>
  <c r="ES100" i="5"/>
  <c r="EG100" i="5"/>
  <c r="EA100" i="5"/>
  <c r="DU100" i="5"/>
  <c r="DO100" i="5"/>
  <c r="DI100" i="5"/>
  <c r="DC100" i="5"/>
  <c r="CW100" i="5"/>
  <c r="CQ100" i="5"/>
  <c r="BW100" i="5"/>
  <c r="BK100" i="5"/>
  <c r="AY100" i="5"/>
  <c r="GA100" i="5" s="1"/>
  <c r="GF100" i="5" s="1"/>
  <c r="FO100" i="5"/>
  <c r="BN100" i="5"/>
  <c r="BZ100" i="5"/>
  <c r="EV100" i="5"/>
  <c r="BB100" i="5"/>
  <c r="EN97" i="5"/>
  <c r="BR97" i="5"/>
  <c r="BF97" i="5"/>
  <c r="EQ97" i="5"/>
  <c r="BU97" i="5"/>
  <c r="BI97" i="5"/>
  <c r="ET97" i="5"/>
  <c r="BX97" i="5"/>
  <c r="BL97" i="5"/>
  <c r="AZ97" i="5"/>
  <c r="EW97" i="5"/>
  <c r="BC97" i="5"/>
  <c r="BO97" i="5"/>
  <c r="CA97" i="5"/>
  <c r="FQ99" i="5"/>
  <c r="EL99" i="5"/>
  <c r="EC99" i="5"/>
  <c r="DW99" i="5"/>
  <c r="DQ99" i="5"/>
  <c r="DK99" i="5"/>
  <c r="DE99" i="5"/>
  <c r="CY99" i="5"/>
  <c r="CS99" i="5"/>
  <c r="CM99" i="5"/>
  <c r="BP99" i="5"/>
  <c r="BD99" i="5"/>
  <c r="FT99" i="5"/>
  <c r="EO99" i="5"/>
  <c r="BS99" i="5"/>
  <c r="BG99" i="5"/>
  <c r="ER99" i="5"/>
  <c r="EF99" i="5"/>
  <c r="DZ99" i="5"/>
  <c r="DT99" i="5"/>
  <c r="DN99" i="5"/>
  <c r="DH99" i="5"/>
  <c r="DB99" i="5"/>
  <c r="CV99" i="5"/>
  <c r="CP99" i="5"/>
  <c r="BV99" i="5"/>
  <c r="BJ99" i="5"/>
  <c r="AX99" i="5"/>
  <c r="AG99" i="5"/>
  <c r="BY99" i="5"/>
  <c r="EU99" i="5"/>
  <c r="BA99" i="5"/>
  <c r="AF99" i="5"/>
  <c r="FN99" i="5"/>
  <c r="BM99" i="5"/>
  <c r="EQ96" i="5"/>
  <c r="BU96" i="5"/>
  <c r="BI96" i="5"/>
  <c r="ET96" i="5"/>
  <c r="BX96" i="5"/>
  <c r="BL96" i="5"/>
  <c r="AZ96" i="5"/>
  <c r="EW96" i="5"/>
  <c r="CA96" i="5"/>
  <c r="BO96" i="5"/>
  <c r="BC96" i="5"/>
  <c r="BF96" i="5"/>
  <c r="BR96" i="5"/>
  <c r="EN96" i="5"/>
  <c r="EW94" i="5"/>
  <c r="CA94" i="5"/>
  <c r="BO94" i="5"/>
  <c r="BC94" i="5"/>
  <c r="EN94" i="5"/>
  <c r="BR94" i="5"/>
  <c r="BF94" i="5"/>
  <c r="EQ94" i="5"/>
  <c r="BU94" i="5"/>
  <c r="ET94" i="5"/>
  <c r="AZ94" i="5"/>
  <c r="BL94" i="5"/>
  <c r="BX94" i="5"/>
  <c r="BI94" i="5"/>
  <c r="EW109" i="5"/>
  <c r="CA109" i="5"/>
  <c r="BO109" i="5"/>
  <c r="BC109" i="5"/>
  <c r="EN109" i="5"/>
  <c r="BR109" i="5"/>
  <c r="BF109" i="5"/>
  <c r="EQ109" i="5"/>
  <c r="BU109" i="5"/>
  <c r="BI109" i="5"/>
  <c r="ET109" i="5"/>
  <c r="BX109" i="5"/>
  <c r="BL109" i="5"/>
  <c r="AZ109" i="5"/>
  <c r="FW107" i="5"/>
  <c r="EW98" i="5"/>
  <c r="CA98" i="5"/>
  <c r="BO98" i="5"/>
  <c r="BC98" i="5"/>
  <c r="EN98" i="5"/>
  <c r="BR98" i="5"/>
  <c r="BF98" i="5"/>
  <c r="EQ98" i="5"/>
  <c r="BU98" i="5"/>
  <c r="BI98" i="5"/>
  <c r="BX98" i="5"/>
  <c r="ET98" i="5"/>
  <c r="AZ98" i="5"/>
  <c r="BL98" i="5"/>
  <c r="FX91" i="5"/>
  <c r="ES91" i="5"/>
  <c r="FR91" i="5"/>
  <c r="EG91" i="5"/>
  <c r="EA91" i="5"/>
  <c r="DU91" i="5"/>
  <c r="DO91" i="5"/>
  <c r="DI91" i="5"/>
  <c r="DC91" i="5"/>
  <c r="CW91" i="5"/>
  <c r="CQ91" i="5"/>
  <c r="BW91" i="5"/>
  <c r="BK91" i="5"/>
  <c r="AY91" i="5"/>
  <c r="BZ91" i="5"/>
  <c r="BN91" i="5"/>
  <c r="BB91" i="5"/>
  <c r="FU91" i="5"/>
  <c r="EV91" i="5"/>
  <c r="EM91" i="5"/>
  <c r="ED91" i="5"/>
  <c r="DX91" i="5"/>
  <c r="DR91" i="5"/>
  <c r="DL91" i="5"/>
  <c r="DF91" i="5"/>
  <c r="CZ91" i="5"/>
  <c r="CT91" i="5"/>
  <c r="CN91" i="5"/>
  <c r="BQ91" i="5"/>
  <c r="BE91" i="5"/>
  <c r="FO91" i="5"/>
  <c r="EP91" i="5"/>
  <c r="BT91" i="5"/>
  <c r="BH91" i="5"/>
  <c r="FX87" i="5"/>
  <c r="ES87" i="5"/>
  <c r="EG87" i="5"/>
  <c r="EA87" i="5"/>
  <c r="DU87" i="5"/>
  <c r="DO87" i="5"/>
  <c r="DI87" i="5"/>
  <c r="DC87" i="5"/>
  <c r="CW87" i="5"/>
  <c r="CQ87" i="5"/>
  <c r="BW87" i="5"/>
  <c r="BK87" i="5"/>
  <c r="AY87" i="5"/>
  <c r="FZ87" i="5" s="1"/>
  <c r="GE87" i="5" s="1"/>
  <c r="FO87" i="5"/>
  <c r="EV87" i="5"/>
  <c r="BZ87" i="5"/>
  <c r="BN87" i="5"/>
  <c r="BB87" i="5"/>
  <c r="FR87" i="5"/>
  <c r="EM87" i="5"/>
  <c r="ED87" i="5"/>
  <c r="DX87" i="5"/>
  <c r="DR87" i="5"/>
  <c r="DL87" i="5"/>
  <c r="DF87" i="5"/>
  <c r="CZ87" i="5"/>
  <c r="CT87" i="5"/>
  <c r="CN87" i="5"/>
  <c r="BQ87" i="5"/>
  <c r="BE87" i="5"/>
  <c r="FU87" i="5"/>
  <c r="EP87" i="5"/>
  <c r="BT87" i="5"/>
  <c r="BH87" i="5"/>
  <c r="FX83" i="5"/>
  <c r="ES83" i="5"/>
  <c r="EG83" i="5"/>
  <c r="EA83" i="5"/>
  <c r="DU83" i="5"/>
  <c r="DO83" i="5"/>
  <c r="DI83" i="5"/>
  <c r="DC83" i="5"/>
  <c r="CW83" i="5"/>
  <c r="CQ83" i="5"/>
  <c r="BW83" i="5"/>
  <c r="BK83" i="5"/>
  <c r="AY83" i="5"/>
  <c r="FZ83" i="5" s="1"/>
  <c r="GE83" i="5" s="1"/>
  <c r="FO83" i="5"/>
  <c r="EV83" i="5"/>
  <c r="BZ83" i="5"/>
  <c r="BN83" i="5"/>
  <c r="BB83" i="5"/>
  <c r="FR83" i="5"/>
  <c r="EM83" i="5"/>
  <c r="ED83" i="5"/>
  <c r="DX83" i="5"/>
  <c r="DR83" i="5"/>
  <c r="DL83" i="5"/>
  <c r="DF83" i="5"/>
  <c r="CZ83" i="5"/>
  <c r="CT83" i="5"/>
  <c r="CN83" i="5"/>
  <c r="BQ83" i="5"/>
  <c r="BE83" i="5"/>
  <c r="FU83" i="5"/>
  <c r="EP83" i="5"/>
  <c r="BT83" i="5"/>
  <c r="BH83" i="5"/>
  <c r="FX79" i="5"/>
  <c r="ES79" i="5"/>
  <c r="EG79" i="5"/>
  <c r="EA79" i="5"/>
  <c r="DU79" i="5"/>
  <c r="DO79" i="5"/>
  <c r="DI79" i="5"/>
  <c r="DC79" i="5"/>
  <c r="CW79" i="5"/>
  <c r="CQ79" i="5"/>
  <c r="BW79" i="5"/>
  <c r="BK79" i="5"/>
  <c r="AY79" i="5"/>
  <c r="FZ79" i="5" s="1"/>
  <c r="GE79" i="5" s="1"/>
  <c r="FO79" i="5"/>
  <c r="EV79" i="5"/>
  <c r="BZ79" i="5"/>
  <c r="BN79" i="5"/>
  <c r="BB79" i="5"/>
  <c r="FR79" i="5"/>
  <c r="EM79" i="5"/>
  <c r="ED79" i="5"/>
  <c r="DX79" i="5"/>
  <c r="DR79" i="5"/>
  <c r="DL79" i="5"/>
  <c r="DF79" i="5"/>
  <c r="CZ79" i="5"/>
  <c r="CT79" i="5"/>
  <c r="CN79" i="5"/>
  <c r="BQ79" i="5"/>
  <c r="BE79" i="5"/>
  <c r="FU79" i="5"/>
  <c r="EP79" i="5"/>
  <c r="BT79" i="5"/>
  <c r="BH79" i="5"/>
  <c r="FX75" i="5"/>
  <c r="ES75" i="5"/>
  <c r="EG75" i="5"/>
  <c r="EA75" i="5"/>
  <c r="DU75" i="5"/>
  <c r="DO75" i="5"/>
  <c r="DI75" i="5"/>
  <c r="DC75" i="5"/>
  <c r="CW75" i="5"/>
  <c r="CQ75" i="5"/>
  <c r="BW75" i="5"/>
  <c r="BK75" i="5"/>
  <c r="AY75" i="5"/>
  <c r="FZ75" i="5" s="1"/>
  <c r="GE75" i="5" s="1"/>
  <c r="FO75" i="5"/>
  <c r="EV75" i="5"/>
  <c r="BZ75" i="5"/>
  <c r="BN75" i="5"/>
  <c r="BB75" i="5"/>
  <c r="FR75" i="5"/>
  <c r="EM75" i="5"/>
  <c r="ED75" i="5"/>
  <c r="DX75" i="5"/>
  <c r="DR75" i="5"/>
  <c r="DL75" i="5"/>
  <c r="DF75" i="5"/>
  <c r="CZ75" i="5"/>
  <c r="CT75" i="5"/>
  <c r="CN75" i="5"/>
  <c r="BQ75" i="5"/>
  <c r="BE75" i="5"/>
  <c r="FU75" i="5"/>
  <c r="EP75" i="5"/>
  <c r="BT75" i="5"/>
  <c r="BH75" i="5"/>
  <c r="FX71" i="5"/>
  <c r="ES71" i="5"/>
  <c r="EG71" i="5"/>
  <c r="EA71" i="5"/>
  <c r="DU71" i="5"/>
  <c r="DO71" i="5"/>
  <c r="DI71" i="5"/>
  <c r="DC71" i="5"/>
  <c r="CW71" i="5"/>
  <c r="CQ71" i="5"/>
  <c r="BW71" i="5"/>
  <c r="BK71" i="5"/>
  <c r="AY71" i="5"/>
  <c r="FZ71" i="5" s="1"/>
  <c r="GE71" i="5" s="1"/>
  <c r="FO71" i="5"/>
  <c r="EV71" i="5"/>
  <c r="BZ71" i="5"/>
  <c r="BN71" i="5"/>
  <c r="BB71" i="5"/>
  <c r="FR71" i="5"/>
  <c r="EM71" i="5"/>
  <c r="ED71" i="5"/>
  <c r="DX71" i="5"/>
  <c r="DR71" i="5"/>
  <c r="DL71" i="5"/>
  <c r="DF71" i="5"/>
  <c r="CZ71" i="5"/>
  <c r="CT71" i="5"/>
  <c r="CN71" i="5"/>
  <c r="BQ71" i="5"/>
  <c r="BE71" i="5"/>
  <c r="FU71" i="5"/>
  <c r="EP71" i="5"/>
  <c r="BT71" i="5"/>
  <c r="BH71" i="5"/>
  <c r="FX67" i="5"/>
  <c r="ES67" i="5"/>
  <c r="EG67" i="5"/>
  <c r="EA67" i="5"/>
  <c r="DU67" i="5"/>
  <c r="DO67" i="5"/>
  <c r="DI67" i="5"/>
  <c r="DC67" i="5"/>
  <c r="CW67" i="5"/>
  <c r="CQ67" i="5"/>
  <c r="BW67" i="5"/>
  <c r="BK67" i="5"/>
  <c r="AY67" i="5"/>
  <c r="FZ67" i="5" s="1"/>
  <c r="GE67" i="5" s="1"/>
  <c r="FO67" i="5"/>
  <c r="EV67" i="5"/>
  <c r="BZ67" i="5"/>
  <c r="BN67" i="5"/>
  <c r="BB67" i="5"/>
  <c r="FR67" i="5"/>
  <c r="EM67" i="5"/>
  <c r="ED67" i="5"/>
  <c r="DX67" i="5"/>
  <c r="DR67" i="5"/>
  <c r="DL67" i="5"/>
  <c r="DF67" i="5"/>
  <c r="CZ67" i="5"/>
  <c r="CT67" i="5"/>
  <c r="CN67" i="5"/>
  <c r="BQ67" i="5"/>
  <c r="BE67" i="5"/>
  <c r="FU67" i="5"/>
  <c r="EP67" i="5"/>
  <c r="BT67" i="5"/>
  <c r="BH67" i="5"/>
  <c r="FX63" i="5"/>
  <c r="ES63" i="5"/>
  <c r="EG63" i="5"/>
  <c r="EA63" i="5"/>
  <c r="DU63" i="5"/>
  <c r="DO63" i="5"/>
  <c r="DI63" i="5"/>
  <c r="DC63" i="5"/>
  <c r="CW63" i="5"/>
  <c r="CQ63" i="5"/>
  <c r="BW63" i="5"/>
  <c r="BK63" i="5"/>
  <c r="AY63" i="5"/>
  <c r="FZ63" i="5" s="1"/>
  <c r="GE63" i="5" s="1"/>
  <c r="FO63" i="5"/>
  <c r="EV63" i="5"/>
  <c r="BZ63" i="5"/>
  <c r="BN63" i="5"/>
  <c r="BB63" i="5"/>
  <c r="FR63" i="5"/>
  <c r="EM63" i="5"/>
  <c r="ED63" i="5"/>
  <c r="DX63" i="5"/>
  <c r="DR63" i="5"/>
  <c r="DL63" i="5"/>
  <c r="DF63" i="5"/>
  <c r="CZ63" i="5"/>
  <c r="CT63" i="5"/>
  <c r="CN63" i="5"/>
  <c r="BQ63" i="5"/>
  <c r="BE63" i="5"/>
  <c r="FU63" i="5"/>
  <c r="EP63" i="5"/>
  <c r="BT63" i="5"/>
  <c r="BH63" i="5"/>
  <c r="FX59" i="5"/>
  <c r="ES59" i="5"/>
  <c r="EG59" i="5"/>
  <c r="EA59" i="5"/>
  <c r="DU59" i="5"/>
  <c r="DO59" i="5"/>
  <c r="DI59" i="5"/>
  <c r="DC59" i="5"/>
  <c r="CW59" i="5"/>
  <c r="CQ59" i="5"/>
  <c r="BW59" i="5"/>
  <c r="BK59" i="5"/>
  <c r="AY59" i="5"/>
  <c r="FZ59" i="5" s="1"/>
  <c r="GE59" i="5" s="1"/>
  <c r="FO59" i="5"/>
  <c r="EV59" i="5"/>
  <c r="BZ59" i="5"/>
  <c r="BN59" i="5"/>
  <c r="BB59" i="5"/>
  <c r="FR59" i="5"/>
  <c r="EM59" i="5"/>
  <c r="ED59" i="5"/>
  <c r="DX59" i="5"/>
  <c r="DR59" i="5"/>
  <c r="DL59" i="5"/>
  <c r="DF59" i="5"/>
  <c r="CZ59" i="5"/>
  <c r="CT59" i="5"/>
  <c r="CN59" i="5"/>
  <c r="BQ59" i="5"/>
  <c r="BE59" i="5"/>
  <c r="FU59" i="5"/>
  <c r="EP59" i="5"/>
  <c r="BT59" i="5"/>
  <c r="BH59" i="5"/>
  <c r="FX55" i="5"/>
  <c r="ES55" i="5"/>
  <c r="EG55" i="5"/>
  <c r="EA55" i="5"/>
  <c r="DU55" i="5"/>
  <c r="DO55" i="5"/>
  <c r="DI55" i="5"/>
  <c r="DC55" i="5"/>
  <c r="CW55" i="5"/>
  <c r="CQ55" i="5"/>
  <c r="BW55" i="5"/>
  <c r="BK55" i="5"/>
  <c r="AY55" i="5"/>
  <c r="FZ55" i="5" s="1"/>
  <c r="GE55" i="5" s="1"/>
  <c r="FO55" i="5"/>
  <c r="EV55" i="5"/>
  <c r="BZ55" i="5"/>
  <c r="BN55" i="5"/>
  <c r="BB55" i="5"/>
  <c r="FR55" i="5"/>
  <c r="EM55" i="5"/>
  <c r="ED55" i="5"/>
  <c r="DX55" i="5"/>
  <c r="DR55" i="5"/>
  <c r="DL55" i="5"/>
  <c r="DF55" i="5"/>
  <c r="CZ55" i="5"/>
  <c r="CT55" i="5"/>
  <c r="CN55" i="5"/>
  <c r="BQ55" i="5"/>
  <c r="BE55" i="5"/>
  <c r="FU55" i="5"/>
  <c r="EP55" i="5"/>
  <c r="BT55" i="5"/>
  <c r="BH55" i="5"/>
  <c r="FO45" i="5"/>
  <c r="EV45" i="5"/>
  <c r="DL45" i="5"/>
  <c r="BT45" i="5"/>
  <c r="BH45" i="5"/>
  <c r="EM45" i="5"/>
  <c r="ED45" i="5"/>
  <c r="DX45" i="5"/>
  <c r="DR45" i="5"/>
  <c r="DI45" i="5"/>
  <c r="DC45" i="5"/>
  <c r="CW45" i="5"/>
  <c r="CQ45" i="5"/>
  <c r="BW45" i="5"/>
  <c r="BK45" i="5"/>
  <c r="AY45" i="5"/>
  <c r="GC45" i="5" s="1"/>
  <c r="FU45" i="5"/>
  <c r="EP45" i="5"/>
  <c r="BZ45" i="5"/>
  <c r="BN45" i="5"/>
  <c r="BB45" i="5"/>
  <c r="FX45" i="5"/>
  <c r="ES45" i="5"/>
  <c r="EG45" i="5"/>
  <c r="EA45" i="5"/>
  <c r="DU45" i="5"/>
  <c r="DO45" i="5"/>
  <c r="DF45" i="5"/>
  <c r="CZ45" i="5"/>
  <c r="CT45" i="5"/>
  <c r="CN45" i="5"/>
  <c r="BQ45" i="5"/>
  <c r="BE45" i="5"/>
  <c r="FX41" i="5"/>
  <c r="ES41" i="5"/>
  <c r="EG41" i="5"/>
  <c r="EA41" i="5"/>
  <c r="DU41" i="5"/>
  <c r="DO41" i="5"/>
  <c r="DI41" i="5"/>
  <c r="DC41" i="5"/>
  <c r="CW41" i="5"/>
  <c r="CQ41" i="5"/>
  <c r="BW41" i="5"/>
  <c r="BK41" i="5"/>
  <c r="AY41" i="5"/>
  <c r="FZ41" i="5" s="1"/>
  <c r="GE41" i="5" s="1"/>
  <c r="FO41" i="5"/>
  <c r="EV41" i="5"/>
  <c r="BZ41" i="5"/>
  <c r="BN41" i="5"/>
  <c r="BB41" i="5"/>
  <c r="FR41" i="5"/>
  <c r="EM41" i="5"/>
  <c r="ED41" i="5"/>
  <c r="DX41" i="5"/>
  <c r="DR41" i="5"/>
  <c r="DL41" i="5"/>
  <c r="DF41" i="5"/>
  <c r="CZ41" i="5"/>
  <c r="CT41" i="5"/>
  <c r="CN41" i="5"/>
  <c r="BQ41" i="5"/>
  <c r="BE41" i="5"/>
  <c r="FU41" i="5"/>
  <c r="EP41" i="5"/>
  <c r="BT41" i="5"/>
  <c r="BH41" i="5"/>
  <c r="EQ124" i="5"/>
  <c r="BU124" i="5"/>
  <c r="BI124" i="5"/>
  <c r="ET124" i="5"/>
  <c r="BO124" i="5"/>
  <c r="BX124" i="5"/>
  <c r="BR124" i="5"/>
  <c r="BC124" i="5"/>
  <c r="EW124" i="5"/>
  <c r="AZ124" i="5"/>
  <c r="EN124" i="5"/>
  <c r="CA124" i="5"/>
  <c r="BL124" i="5"/>
  <c r="BF124" i="5"/>
  <c r="EM115" i="5"/>
  <c r="ED115" i="5"/>
  <c r="DX115" i="5"/>
  <c r="DR115" i="5"/>
  <c r="DL115" i="5"/>
  <c r="DF115" i="5"/>
  <c r="CZ115" i="5"/>
  <c r="CT115" i="5"/>
  <c r="CN115" i="5"/>
  <c r="BQ115" i="5"/>
  <c r="BE115" i="5"/>
  <c r="FX115" i="5"/>
  <c r="FO115" i="5"/>
  <c r="DO115" i="5"/>
  <c r="CQ115" i="5"/>
  <c r="BZ115" i="5"/>
  <c r="BT115" i="5"/>
  <c r="AY115" i="5"/>
  <c r="ES115" i="5"/>
  <c r="DU115" i="5"/>
  <c r="CW115" i="5"/>
  <c r="BN115" i="5"/>
  <c r="BH115" i="5"/>
  <c r="EA115" i="5"/>
  <c r="DC115" i="5"/>
  <c r="BW115" i="5"/>
  <c r="BB115" i="5"/>
  <c r="FU115" i="5"/>
  <c r="EV115" i="5"/>
  <c r="EP115" i="5"/>
  <c r="EG115" i="5"/>
  <c r="DI115" i="5"/>
  <c r="BK115" i="5"/>
  <c r="FR100" i="5"/>
  <c r="FO93" i="5"/>
  <c r="EV93" i="5"/>
  <c r="BZ93" i="5"/>
  <c r="BN93" i="5"/>
  <c r="BB93" i="5"/>
  <c r="EM93" i="5"/>
  <c r="ED93" i="5"/>
  <c r="DX93" i="5"/>
  <c r="DR93" i="5"/>
  <c r="DL93" i="5"/>
  <c r="DF93" i="5"/>
  <c r="CZ93" i="5"/>
  <c r="CT93" i="5"/>
  <c r="CN93" i="5"/>
  <c r="BQ93" i="5"/>
  <c r="BE93" i="5"/>
  <c r="FX93" i="5"/>
  <c r="EA93" i="5"/>
  <c r="DO93" i="5"/>
  <c r="DC93" i="5"/>
  <c r="CQ93" i="5"/>
  <c r="BW93" i="5"/>
  <c r="AY93" i="5"/>
  <c r="BT93" i="5"/>
  <c r="FU93" i="5"/>
  <c r="ES93" i="5"/>
  <c r="EG93" i="5"/>
  <c r="DU93" i="5"/>
  <c r="DI93" i="5"/>
  <c r="CW93" i="5"/>
  <c r="BK93" i="5"/>
  <c r="EP93" i="5"/>
  <c r="BH93" i="5"/>
  <c r="EQ89" i="5"/>
  <c r="BU89" i="5"/>
  <c r="BI89" i="5"/>
  <c r="ET89" i="5"/>
  <c r="BX89" i="5"/>
  <c r="BL89" i="5"/>
  <c r="AZ89" i="5"/>
  <c r="EW89" i="5"/>
  <c r="CA89" i="5"/>
  <c r="BO89" i="5"/>
  <c r="BC89" i="5"/>
  <c r="EN89" i="5"/>
  <c r="BR89" i="5"/>
  <c r="BF89" i="5"/>
  <c r="FU84" i="5"/>
  <c r="EP84" i="5"/>
  <c r="BT84" i="5"/>
  <c r="BH84" i="5"/>
  <c r="FX84" i="5"/>
  <c r="ES84" i="5"/>
  <c r="EG84" i="5"/>
  <c r="EA84" i="5"/>
  <c r="DU84" i="5"/>
  <c r="DO84" i="5"/>
  <c r="DI84" i="5"/>
  <c r="DC84" i="5"/>
  <c r="CW84" i="5"/>
  <c r="CQ84" i="5"/>
  <c r="BW84" i="5"/>
  <c r="BK84" i="5"/>
  <c r="AY84" i="5"/>
  <c r="FO84" i="5"/>
  <c r="EV84" i="5"/>
  <c r="BZ84" i="5"/>
  <c r="BN84" i="5"/>
  <c r="BB84" i="5"/>
  <c r="FR84" i="5"/>
  <c r="EM84" i="5"/>
  <c r="ED84" i="5"/>
  <c r="DX84" i="5"/>
  <c r="DR84" i="5"/>
  <c r="DL84" i="5"/>
  <c r="DF84" i="5"/>
  <c r="CZ84" i="5"/>
  <c r="CT84" i="5"/>
  <c r="CN84" i="5"/>
  <c r="BQ84" i="5"/>
  <c r="BE84" i="5"/>
  <c r="EM81" i="5"/>
  <c r="ED81" i="5"/>
  <c r="DX81" i="5"/>
  <c r="DR81" i="5"/>
  <c r="DL81" i="5"/>
  <c r="DF81" i="5"/>
  <c r="CZ81" i="5"/>
  <c r="CT81" i="5"/>
  <c r="CN81" i="5"/>
  <c r="BQ81" i="5"/>
  <c r="BE81" i="5"/>
  <c r="FU81" i="5"/>
  <c r="EP81" i="5"/>
  <c r="BT81" i="5"/>
  <c r="BH81" i="5"/>
  <c r="FX81" i="5"/>
  <c r="ES81" i="5"/>
  <c r="EG81" i="5"/>
  <c r="EA81" i="5"/>
  <c r="DU81" i="5"/>
  <c r="DO81" i="5"/>
  <c r="DI81" i="5"/>
  <c r="DC81" i="5"/>
  <c r="CW81" i="5"/>
  <c r="CQ81" i="5"/>
  <c r="BW81" i="5"/>
  <c r="BK81" i="5"/>
  <c r="AY81" i="5"/>
  <c r="FO81" i="5"/>
  <c r="EV81" i="5"/>
  <c r="BZ81" i="5"/>
  <c r="BN81" i="5"/>
  <c r="BB81" i="5"/>
  <c r="FR77" i="5"/>
  <c r="ET76" i="5"/>
  <c r="BX76" i="5"/>
  <c r="BL76" i="5"/>
  <c r="AZ76" i="5"/>
  <c r="EW76" i="5"/>
  <c r="CA76" i="5"/>
  <c r="BO76" i="5"/>
  <c r="BC76" i="5"/>
  <c r="EN76" i="5"/>
  <c r="BR76" i="5"/>
  <c r="BF76" i="5"/>
  <c r="EQ76" i="5"/>
  <c r="BU76" i="5"/>
  <c r="BI76" i="5"/>
  <c r="EQ73" i="5"/>
  <c r="BU73" i="5"/>
  <c r="BI73" i="5"/>
  <c r="ET73" i="5"/>
  <c r="BX73" i="5"/>
  <c r="BL73" i="5"/>
  <c r="AZ73" i="5"/>
  <c r="EW73" i="5"/>
  <c r="CA73" i="5"/>
  <c r="BO73" i="5"/>
  <c r="BC73" i="5"/>
  <c r="EN73" i="5"/>
  <c r="BR73" i="5"/>
  <c r="BF73" i="5"/>
  <c r="FU68" i="5"/>
  <c r="EP68" i="5"/>
  <c r="BT68" i="5"/>
  <c r="BH68" i="5"/>
  <c r="FX68" i="5"/>
  <c r="ES68" i="5"/>
  <c r="EG68" i="5"/>
  <c r="EA68" i="5"/>
  <c r="DU68" i="5"/>
  <c r="DO68" i="5"/>
  <c r="DI68" i="5"/>
  <c r="DC68" i="5"/>
  <c r="CW68" i="5"/>
  <c r="CQ68" i="5"/>
  <c r="BW68" i="5"/>
  <c r="BK68" i="5"/>
  <c r="AY68" i="5"/>
  <c r="FO68" i="5"/>
  <c r="EV68" i="5"/>
  <c r="BZ68" i="5"/>
  <c r="BN68" i="5"/>
  <c r="BB68" i="5"/>
  <c r="FR68" i="5"/>
  <c r="EM68" i="5"/>
  <c r="ED68" i="5"/>
  <c r="DX68" i="5"/>
  <c r="DR68" i="5"/>
  <c r="DL68" i="5"/>
  <c r="DF68" i="5"/>
  <c r="CZ68" i="5"/>
  <c r="CT68" i="5"/>
  <c r="CN68" i="5"/>
  <c r="BQ68" i="5"/>
  <c r="BE68" i="5"/>
  <c r="EM65" i="5"/>
  <c r="ED65" i="5"/>
  <c r="DX65" i="5"/>
  <c r="DR65" i="5"/>
  <c r="DL65" i="5"/>
  <c r="DF65" i="5"/>
  <c r="CZ65" i="5"/>
  <c r="CT65" i="5"/>
  <c r="CN65" i="5"/>
  <c r="BQ65" i="5"/>
  <c r="BE65" i="5"/>
  <c r="FU65" i="5"/>
  <c r="EP65" i="5"/>
  <c r="BT65" i="5"/>
  <c r="BH65" i="5"/>
  <c r="FX65" i="5"/>
  <c r="ES65" i="5"/>
  <c r="EG65" i="5"/>
  <c r="EA65" i="5"/>
  <c r="DU65" i="5"/>
  <c r="DO65" i="5"/>
  <c r="DI65" i="5"/>
  <c r="DC65" i="5"/>
  <c r="CW65" i="5"/>
  <c r="CQ65" i="5"/>
  <c r="BW65" i="5"/>
  <c r="BK65" i="5"/>
  <c r="AY65" i="5"/>
  <c r="GA65" i="5" s="1"/>
  <c r="GF65" i="5" s="1"/>
  <c r="FO65" i="5"/>
  <c r="EV65" i="5"/>
  <c r="BZ65" i="5"/>
  <c r="BN65" i="5"/>
  <c r="BB65" i="5"/>
  <c r="FR61" i="5"/>
  <c r="ET60" i="5"/>
  <c r="BX60" i="5"/>
  <c r="BL60" i="5"/>
  <c r="AZ60" i="5"/>
  <c r="EW60" i="5"/>
  <c r="CA60" i="5"/>
  <c r="BO60" i="5"/>
  <c r="BC60" i="5"/>
  <c r="EN60" i="5"/>
  <c r="BR60" i="5"/>
  <c r="BF60" i="5"/>
  <c r="EQ60" i="5"/>
  <c r="BU60" i="5"/>
  <c r="BI60" i="5"/>
  <c r="EQ57" i="5"/>
  <c r="BU57" i="5"/>
  <c r="BI57" i="5"/>
  <c r="ET57" i="5"/>
  <c r="BX57" i="5"/>
  <c r="BL57" i="5"/>
  <c r="AZ57" i="5"/>
  <c r="EW57" i="5"/>
  <c r="CA57" i="5"/>
  <c r="BO57" i="5"/>
  <c r="BC57" i="5"/>
  <c r="EN57" i="5"/>
  <c r="BR57" i="5"/>
  <c r="BF57" i="5"/>
  <c r="EN86" i="5"/>
  <c r="BR86" i="5"/>
  <c r="BF86" i="5"/>
  <c r="EQ86" i="5"/>
  <c r="BU86" i="5"/>
  <c r="BI86" i="5"/>
  <c r="ET86" i="5"/>
  <c r="BX86" i="5"/>
  <c r="BL86" i="5"/>
  <c r="AZ86" i="5"/>
  <c r="EW86" i="5"/>
  <c r="CA86" i="5"/>
  <c r="BO86" i="5"/>
  <c r="BC86" i="5"/>
  <c r="FO78" i="5"/>
  <c r="EV78" i="5"/>
  <c r="BZ78" i="5"/>
  <c r="BN78" i="5"/>
  <c r="BB78" i="5"/>
  <c r="EM78" i="5"/>
  <c r="ED78" i="5"/>
  <c r="DX78" i="5"/>
  <c r="DR78" i="5"/>
  <c r="DL78" i="5"/>
  <c r="DF78" i="5"/>
  <c r="CZ78" i="5"/>
  <c r="CT78" i="5"/>
  <c r="CN78" i="5"/>
  <c r="BQ78" i="5"/>
  <c r="BE78" i="5"/>
  <c r="FU78" i="5"/>
  <c r="EP78" i="5"/>
  <c r="BT78" i="5"/>
  <c r="BH78" i="5"/>
  <c r="FX78" i="5"/>
  <c r="ES78" i="5"/>
  <c r="EG78" i="5"/>
  <c r="EA78" i="5"/>
  <c r="DU78" i="5"/>
  <c r="DO78" i="5"/>
  <c r="DI78" i="5"/>
  <c r="DC78" i="5"/>
  <c r="CW78" i="5"/>
  <c r="CQ78" i="5"/>
  <c r="BW78" i="5"/>
  <c r="BK78" i="5"/>
  <c r="AY78" i="5"/>
  <c r="EN70" i="5"/>
  <c r="BR70" i="5"/>
  <c r="BF70" i="5"/>
  <c r="EQ70" i="5"/>
  <c r="BU70" i="5"/>
  <c r="BI70" i="5"/>
  <c r="ET70" i="5"/>
  <c r="BX70" i="5"/>
  <c r="BL70" i="5"/>
  <c r="AZ70" i="5"/>
  <c r="EW70" i="5"/>
  <c r="CA70" i="5"/>
  <c r="BO70" i="5"/>
  <c r="BC70" i="5"/>
  <c r="FO62" i="5"/>
  <c r="EV62" i="5"/>
  <c r="BZ62" i="5"/>
  <c r="BN62" i="5"/>
  <c r="BB62" i="5"/>
  <c r="EM62" i="5"/>
  <c r="ED62" i="5"/>
  <c r="DX62" i="5"/>
  <c r="DR62" i="5"/>
  <c r="DL62" i="5"/>
  <c r="DF62" i="5"/>
  <c r="CZ62" i="5"/>
  <c r="CT62" i="5"/>
  <c r="CN62" i="5"/>
  <c r="BQ62" i="5"/>
  <c r="BE62" i="5"/>
  <c r="FU62" i="5"/>
  <c r="EP62" i="5"/>
  <c r="BT62" i="5"/>
  <c r="BH62" i="5"/>
  <c r="FX62" i="5"/>
  <c r="ES62" i="5"/>
  <c r="EG62" i="5"/>
  <c r="EA62" i="5"/>
  <c r="DU62" i="5"/>
  <c r="DO62" i="5"/>
  <c r="DI62" i="5"/>
  <c r="DC62" i="5"/>
  <c r="CW62" i="5"/>
  <c r="CQ62" i="5"/>
  <c r="BW62" i="5"/>
  <c r="BK62" i="5"/>
  <c r="AY62" i="5"/>
  <c r="GA62" i="5" s="1"/>
  <c r="GF62" i="5" s="1"/>
  <c r="EN54" i="5"/>
  <c r="BR54" i="5"/>
  <c r="BF54" i="5"/>
  <c r="EQ54" i="5"/>
  <c r="BU54" i="5"/>
  <c r="BI54" i="5"/>
  <c r="ET54" i="5"/>
  <c r="BX54" i="5"/>
  <c r="BL54" i="5"/>
  <c r="AZ54" i="5"/>
  <c r="EW54" i="5"/>
  <c r="CA54" i="5"/>
  <c r="BO54" i="5"/>
  <c r="BC54" i="5"/>
  <c r="EQ52" i="5"/>
  <c r="BU52" i="5"/>
  <c r="BI52" i="5"/>
  <c r="ET52" i="5"/>
  <c r="BX52" i="5"/>
  <c r="BL52" i="5"/>
  <c r="AZ52" i="5"/>
  <c r="EW52" i="5"/>
  <c r="CA52" i="5"/>
  <c r="BO52" i="5"/>
  <c r="BC52" i="5"/>
  <c r="EN52" i="5"/>
  <c r="BR52" i="5"/>
  <c r="BF52" i="5"/>
  <c r="FU47" i="5"/>
  <c r="EP47" i="5"/>
  <c r="BT47" i="5"/>
  <c r="BH47" i="5"/>
  <c r="FX47" i="5"/>
  <c r="ES47" i="5"/>
  <c r="EG47" i="5"/>
  <c r="EA47" i="5"/>
  <c r="DU47" i="5"/>
  <c r="DO47" i="5"/>
  <c r="DI47" i="5"/>
  <c r="DC47" i="5"/>
  <c r="CW47" i="5"/>
  <c r="CQ47" i="5"/>
  <c r="BW47" i="5"/>
  <c r="BK47" i="5"/>
  <c r="AY47" i="5"/>
  <c r="FO47" i="5"/>
  <c r="EV47" i="5"/>
  <c r="BZ47" i="5"/>
  <c r="BN47" i="5"/>
  <c r="BB47" i="5"/>
  <c r="FR47" i="5"/>
  <c r="EM47" i="5"/>
  <c r="ED47" i="5"/>
  <c r="DX47" i="5"/>
  <c r="DR47" i="5"/>
  <c r="DL47" i="5"/>
  <c r="DF47" i="5"/>
  <c r="CZ47" i="5"/>
  <c r="CT47" i="5"/>
  <c r="CN47" i="5"/>
  <c r="BQ47" i="5"/>
  <c r="BE47" i="5"/>
  <c r="EM43" i="5"/>
  <c r="ED43" i="5"/>
  <c r="DX43" i="5"/>
  <c r="DR43" i="5"/>
  <c r="DL43" i="5"/>
  <c r="DF43" i="5"/>
  <c r="CZ43" i="5"/>
  <c r="CT43" i="5"/>
  <c r="CN43" i="5"/>
  <c r="BQ43" i="5"/>
  <c r="BE43" i="5"/>
  <c r="FU43" i="5"/>
  <c r="EP43" i="5"/>
  <c r="BT43" i="5"/>
  <c r="BH43" i="5"/>
  <c r="FX43" i="5"/>
  <c r="ES43" i="5"/>
  <c r="EG43" i="5"/>
  <c r="EA43" i="5"/>
  <c r="DU43" i="5"/>
  <c r="DO43" i="5"/>
  <c r="DI43" i="5"/>
  <c r="DC43" i="5"/>
  <c r="CW43" i="5"/>
  <c r="CQ43" i="5"/>
  <c r="BW43" i="5"/>
  <c r="BK43" i="5"/>
  <c r="AY43" i="5"/>
  <c r="GA43" i="5" s="1"/>
  <c r="GF43" i="5" s="1"/>
  <c r="FO43" i="5"/>
  <c r="EV43" i="5"/>
  <c r="BZ43" i="5"/>
  <c r="BN43" i="5"/>
  <c r="BB43" i="5"/>
  <c r="FR39" i="5"/>
  <c r="ET38" i="5"/>
  <c r="BX38" i="5"/>
  <c r="BL38" i="5"/>
  <c r="AZ38" i="5"/>
  <c r="EW38" i="5"/>
  <c r="CA38" i="5"/>
  <c r="BO38" i="5"/>
  <c r="BC38" i="5"/>
  <c r="EN38" i="5"/>
  <c r="BR38" i="5"/>
  <c r="BF38" i="5"/>
  <c r="EQ38" i="5"/>
  <c r="BU38" i="5"/>
  <c r="BI38" i="5"/>
  <c r="FR27" i="5"/>
  <c r="FO24" i="5"/>
  <c r="EV24" i="5"/>
  <c r="BZ24" i="5"/>
  <c r="BN24" i="5"/>
  <c r="BB24" i="5"/>
  <c r="FR24" i="5"/>
  <c r="EM24" i="5"/>
  <c r="ED24" i="5"/>
  <c r="DX24" i="5"/>
  <c r="DR24" i="5"/>
  <c r="DL24" i="5"/>
  <c r="DF24" i="5"/>
  <c r="CZ24" i="5"/>
  <c r="CT24" i="5"/>
  <c r="CN24" i="5"/>
  <c r="BQ24" i="5"/>
  <c r="BE24" i="5"/>
  <c r="FU24" i="5"/>
  <c r="EP24" i="5"/>
  <c r="BT24" i="5"/>
  <c r="BH24" i="5"/>
  <c r="FX24" i="5"/>
  <c r="ES24" i="5"/>
  <c r="EG24" i="5"/>
  <c r="EA24" i="5"/>
  <c r="DU24" i="5"/>
  <c r="DO24" i="5"/>
  <c r="DI24" i="5"/>
  <c r="DC24" i="5"/>
  <c r="CW24" i="5"/>
  <c r="CQ24" i="5"/>
  <c r="BW24" i="5"/>
  <c r="BK24" i="5"/>
  <c r="AY24" i="5"/>
  <c r="FR82" i="5"/>
  <c r="FR78" i="5"/>
  <c r="FR66" i="5"/>
  <c r="FR62" i="5"/>
  <c r="EN44" i="5"/>
  <c r="BR44" i="5"/>
  <c r="BF44" i="5"/>
  <c r="EQ44" i="5"/>
  <c r="BU44" i="5"/>
  <c r="BI44" i="5"/>
  <c r="ET44" i="5"/>
  <c r="BX44" i="5"/>
  <c r="BL44" i="5"/>
  <c r="AZ44" i="5"/>
  <c r="EW44" i="5"/>
  <c r="CA44" i="5"/>
  <c r="BO44" i="5"/>
  <c r="BC44" i="5"/>
  <c r="FR36" i="5"/>
  <c r="EQ27" i="5"/>
  <c r="BU27" i="5"/>
  <c r="BI27" i="5"/>
  <c r="ET27" i="5"/>
  <c r="BX27" i="5"/>
  <c r="BL27" i="5"/>
  <c r="AZ27" i="5"/>
  <c r="EW27" i="5"/>
  <c r="BO27" i="5"/>
  <c r="EN27" i="5"/>
  <c r="BF27" i="5"/>
  <c r="CA27" i="5"/>
  <c r="BC27" i="5"/>
  <c r="BR27" i="5"/>
  <c r="FT21" i="5"/>
  <c r="EO21" i="5"/>
  <c r="BS21" i="5"/>
  <c r="BG21" i="5"/>
  <c r="ER21" i="5"/>
  <c r="EF21" i="5"/>
  <c r="DZ21" i="5"/>
  <c r="DT21" i="5"/>
  <c r="DN21" i="5"/>
  <c r="DH21" i="5"/>
  <c r="DB21" i="5"/>
  <c r="CV21" i="5"/>
  <c r="CP21" i="5"/>
  <c r="BV21" i="5"/>
  <c r="BJ21" i="5"/>
  <c r="AX21" i="5"/>
  <c r="AG21" i="5"/>
  <c r="FN21" i="5"/>
  <c r="EU21" i="5"/>
  <c r="BY21" i="5"/>
  <c r="BM21" i="5"/>
  <c r="BA21" i="5"/>
  <c r="AF21" i="5"/>
  <c r="FQ21" i="5"/>
  <c r="EL21" i="5"/>
  <c r="EC21" i="5"/>
  <c r="DW21" i="5"/>
  <c r="DQ21" i="5"/>
  <c r="DK21" i="5"/>
  <c r="DE21" i="5"/>
  <c r="CY21" i="5"/>
  <c r="CS21" i="5"/>
  <c r="CM21" i="5"/>
  <c r="BP21" i="5"/>
  <c r="BD21" i="5"/>
  <c r="EQ23" i="5"/>
  <c r="BU23" i="5"/>
  <c r="BI23" i="5"/>
  <c r="ET23" i="5"/>
  <c r="BX23" i="5"/>
  <c r="BL23" i="5"/>
  <c r="AZ23" i="5"/>
  <c r="EW23" i="5"/>
  <c r="CA23" i="5"/>
  <c r="BO23" i="5"/>
  <c r="BC23" i="5"/>
  <c r="EN23" i="5"/>
  <c r="BR23" i="5"/>
  <c r="BF23" i="5"/>
  <c r="EW343" i="5"/>
  <c r="CA343" i="5"/>
  <c r="BO343" i="5"/>
  <c r="BC343" i="5"/>
  <c r="EN343" i="5"/>
  <c r="BR343" i="5"/>
  <c r="BF343" i="5"/>
  <c r="BU343" i="5"/>
  <c r="BI343" i="5"/>
  <c r="AZ343" i="5"/>
  <c r="ET343" i="5"/>
  <c r="EQ343" i="5"/>
  <c r="BX343" i="5"/>
  <c r="BL343" i="5"/>
  <c r="FY338" i="5"/>
  <c r="EM336" i="5"/>
  <c r="ED336" i="5"/>
  <c r="DX336" i="5"/>
  <c r="DR336" i="5"/>
  <c r="DL336" i="5"/>
  <c r="DF336" i="5"/>
  <c r="CZ336" i="5"/>
  <c r="CT336" i="5"/>
  <c r="CN336" i="5"/>
  <c r="BQ336" i="5"/>
  <c r="BE336" i="5"/>
  <c r="EA336" i="5"/>
  <c r="DC336" i="5"/>
  <c r="BW336" i="5"/>
  <c r="BB336" i="5"/>
  <c r="FU336" i="5"/>
  <c r="EV336" i="5"/>
  <c r="EP336" i="5"/>
  <c r="EG336" i="5"/>
  <c r="DI336" i="5"/>
  <c r="BK336" i="5"/>
  <c r="FX336" i="5"/>
  <c r="DO336" i="5"/>
  <c r="BZ336" i="5"/>
  <c r="ES336" i="5"/>
  <c r="CW336" i="5"/>
  <c r="BN336" i="5"/>
  <c r="FO336" i="5"/>
  <c r="CQ336" i="5"/>
  <c r="BT336" i="5"/>
  <c r="AY336" i="5"/>
  <c r="FZ336" i="5" s="1"/>
  <c r="GE336" i="5" s="1"/>
  <c r="DU336" i="5"/>
  <c r="BH336" i="5"/>
  <c r="ET335" i="5"/>
  <c r="BX335" i="5"/>
  <c r="BL335" i="5"/>
  <c r="AZ335" i="5"/>
  <c r="BU335" i="5"/>
  <c r="BO335" i="5"/>
  <c r="EN335" i="5"/>
  <c r="BI335" i="5"/>
  <c r="BC335" i="5"/>
  <c r="EQ335" i="5"/>
  <c r="EW335" i="5"/>
  <c r="BR335" i="5"/>
  <c r="CA335" i="5"/>
  <c r="BF335" i="5"/>
  <c r="FN334" i="5"/>
  <c r="EU334" i="5"/>
  <c r="BY334" i="5"/>
  <c r="BM334" i="5"/>
  <c r="BA334" i="5"/>
  <c r="AF334" i="5"/>
  <c r="FQ334" i="5"/>
  <c r="EL334" i="5"/>
  <c r="EC334" i="5"/>
  <c r="DW334" i="5"/>
  <c r="DQ334" i="5"/>
  <c r="DK334" i="5"/>
  <c r="DE334" i="5"/>
  <c r="CY334" i="5"/>
  <c r="CS334" i="5"/>
  <c r="CM334" i="5"/>
  <c r="BP334" i="5"/>
  <c r="BD334" i="5"/>
  <c r="FT334" i="5"/>
  <c r="ER334" i="5"/>
  <c r="EF334" i="5"/>
  <c r="DT334" i="5"/>
  <c r="DH334" i="5"/>
  <c r="CV334" i="5"/>
  <c r="BJ334" i="5"/>
  <c r="AG334" i="5"/>
  <c r="EO334" i="5"/>
  <c r="BG334" i="5"/>
  <c r="DZ334" i="5"/>
  <c r="DB334" i="5"/>
  <c r="BV334" i="5"/>
  <c r="BS334" i="5"/>
  <c r="DN334" i="5"/>
  <c r="FW334" i="5"/>
  <c r="CP334" i="5"/>
  <c r="AX334" i="5"/>
  <c r="EQ329" i="5"/>
  <c r="BU329" i="5"/>
  <c r="BI329" i="5"/>
  <c r="EW329" i="5"/>
  <c r="BR329" i="5"/>
  <c r="BL329" i="5"/>
  <c r="BC329" i="5"/>
  <c r="CA329" i="5"/>
  <c r="BF329" i="5"/>
  <c r="EN329" i="5"/>
  <c r="AZ329" i="5"/>
  <c r="ET329" i="5"/>
  <c r="BO329" i="5"/>
  <c r="BX329" i="5"/>
  <c r="FO331" i="5"/>
  <c r="EV331" i="5"/>
  <c r="BZ331" i="5"/>
  <c r="BN331" i="5"/>
  <c r="BB331" i="5"/>
  <c r="EM331" i="5"/>
  <c r="ED331" i="5"/>
  <c r="DX331" i="5"/>
  <c r="DR331" i="5"/>
  <c r="DL331" i="5"/>
  <c r="DF331" i="5"/>
  <c r="CZ331" i="5"/>
  <c r="CT331" i="5"/>
  <c r="CN331" i="5"/>
  <c r="BQ331" i="5"/>
  <c r="BE331" i="5"/>
  <c r="BT331" i="5"/>
  <c r="FU331" i="5"/>
  <c r="ES331" i="5"/>
  <c r="EG331" i="5"/>
  <c r="DU331" i="5"/>
  <c r="DI331" i="5"/>
  <c r="CW331" i="5"/>
  <c r="BK331" i="5"/>
  <c r="BH331" i="5"/>
  <c r="EA331" i="5"/>
  <c r="DC331" i="5"/>
  <c r="BW331" i="5"/>
  <c r="EP331" i="5"/>
  <c r="DO331" i="5"/>
  <c r="CQ331" i="5"/>
  <c r="FX331" i="5"/>
  <c r="AY331" i="5"/>
  <c r="FT321" i="5"/>
  <c r="EO321" i="5"/>
  <c r="BS321" i="5"/>
  <c r="BG321" i="5"/>
  <c r="ER321" i="5"/>
  <c r="EF321" i="5"/>
  <c r="DZ321" i="5"/>
  <c r="DT321" i="5"/>
  <c r="DN321" i="5"/>
  <c r="DH321" i="5"/>
  <c r="DB321" i="5"/>
  <c r="CV321" i="5"/>
  <c r="CP321" i="5"/>
  <c r="BV321" i="5"/>
  <c r="BJ321" i="5"/>
  <c r="AX321" i="5"/>
  <c r="AG321" i="5"/>
  <c r="EC321" i="5"/>
  <c r="DQ321" i="5"/>
  <c r="DE321" i="5"/>
  <c r="CS321" i="5"/>
  <c r="BP321" i="5"/>
  <c r="AF321" i="5"/>
  <c r="FQ321" i="5"/>
  <c r="EU321" i="5"/>
  <c r="BM321" i="5"/>
  <c r="EL321" i="5"/>
  <c r="DW321" i="5"/>
  <c r="DK321" i="5"/>
  <c r="CY321" i="5"/>
  <c r="CM321" i="5"/>
  <c r="BD321" i="5"/>
  <c r="BA321" i="5"/>
  <c r="BY321" i="5"/>
  <c r="FN321" i="5"/>
  <c r="FN327" i="5"/>
  <c r="EU327" i="5"/>
  <c r="BY327" i="5"/>
  <c r="BM327" i="5"/>
  <c r="BA327" i="5"/>
  <c r="AF327" i="5"/>
  <c r="FQ327" i="5"/>
  <c r="EL327" i="5"/>
  <c r="EC327" i="5"/>
  <c r="DW327" i="5"/>
  <c r="DQ327" i="5"/>
  <c r="DK327" i="5"/>
  <c r="DE327" i="5"/>
  <c r="CY327" i="5"/>
  <c r="CS327" i="5"/>
  <c r="CM327" i="5"/>
  <c r="BP327" i="5"/>
  <c r="BD327" i="5"/>
  <c r="BS327" i="5"/>
  <c r="FT327" i="5"/>
  <c r="ER327" i="5"/>
  <c r="EF327" i="5"/>
  <c r="DT327" i="5"/>
  <c r="DH327" i="5"/>
  <c r="CV327" i="5"/>
  <c r="BJ327" i="5"/>
  <c r="AG327" i="5"/>
  <c r="EO327" i="5"/>
  <c r="BG327" i="5"/>
  <c r="DZ327" i="5"/>
  <c r="BV327" i="5"/>
  <c r="FW327" i="5"/>
  <c r="DN327" i="5"/>
  <c r="DB327" i="5"/>
  <c r="CP327" i="5"/>
  <c r="AX327" i="5"/>
  <c r="FX326" i="5"/>
  <c r="ES326" i="5"/>
  <c r="FR326" i="5"/>
  <c r="EG326" i="5"/>
  <c r="EA326" i="5"/>
  <c r="DU326" i="5"/>
  <c r="DO326" i="5"/>
  <c r="DI326" i="5"/>
  <c r="DC326" i="5"/>
  <c r="CW326" i="5"/>
  <c r="CQ326" i="5"/>
  <c r="BW326" i="5"/>
  <c r="BK326" i="5"/>
  <c r="AY326" i="5"/>
  <c r="BZ326" i="5"/>
  <c r="BN326" i="5"/>
  <c r="BB326" i="5"/>
  <c r="GA326" i="5" s="1"/>
  <c r="GF326" i="5" s="1"/>
  <c r="FU326" i="5"/>
  <c r="EV326" i="5"/>
  <c r="EM326" i="5"/>
  <c r="ED326" i="5"/>
  <c r="DX326" i="5"/>
  <c r="DR326" i="5"/>
  <c r="DL326" i="5"/>
  <c r="DF326" i="5"/>
  <c r="CZ326" i="5"/>
  <c r="CT326" i="5"/>
  <c r="CN326" i="5"/>
  <c r="BQ326" i="5"/>
  <c r="BE326" i="5"/>
  <c r="BH326" i="5"/>
  <c r="BT326" i="5"/>
  <c r="EP326" i="5"/>
  <c r="FO326" i="5"/>
  <c r="EW326" i="5"/>
  <c r="ET326" i="5"/>
  <c r="CA326" i="5"/>
  <c r="BO326" i="5"/>
  <c r="BC326" i="5"/>
  <c r="EN326" i="5"/>
  <c r="BR326" i="5"/>
  <c r="BF326" i="5"/>
  <c r="EQ326" i="5"/>
  <c r="BU326" i="5"/>
  <c r="BI326" i="5"/>
  <c r="BX326" i="5"/>
  <c r="AZ326" i="5"/>
  <c r="FZ326" i="5" s="1"/>
  <c r="GE326" i="5" s="1"/>
  <c r="BL326" i="5"/>
  <c r="EM312" i="5"/>
  <c r="ED312" i="5"/>
  <c r="DX312" i="5"/>
  <c r="DR312" i="5"/>
  <c r="DI312" i="5"/>
  <c r="DC312" i="5"/>
  <c r="CW312" i="5"/>
  <c r="CQ312" i="5"/>
  <c r="BW312" i="5"/>
  <c r="BK312" i="5"/>
  <c r="AY312" i="5"/>
  <c r="FU312" i="5"/>
  <c r="EP312" i="5"/>
  <c r="BZ312" i="5"/>
  <c r="BN312" i="5"/>
  <c r="BB312" i="5"/>
  <c r="FX312" i="5"/>
  <c r="ES312" i="5"/>
  <c r="EG312" i="5"/>
  <c r="EA312" i="5"/>
  <c r="DU312" i="5"/>
  <c r="DO312" i="5"/>
  <c r="DF312" i="5"/>
  <c r="CZ312" i="5"/>
  <c r="CT312" i="5"/>
  <c r="CN312" i="5"/>
  <c r="BQ312" i="5"/>
  <c r="BE312" i="5"/>
  <c r="FO312" i="5"/>
  <c r="DL312" i="5"/>
  <c r="BH312" i="5"/>
  <c r="BT312" i="5"/>
  <c r="EV312" i="5"/>
  <c r="ET310" i="5"/>
  <c r="BX310" i="5"/>
  <c r="BL310" i="5"/>
  <c r="AZ310" i="5"/>
  <c r="FZ310" i="5" s="1"/>
  <c r="GE310" i="5" s="1"/>
  <c r="EW310" i="5"/>
  <c r="CA310" i="5"/>
  <c r="BO310" i="5"/>
  <c r="BC310" i="5"/>
  <c r="EN310" i="5"/>
  <c r="BR310" i="5"/>
  <c r="BF310" i="5"/>
  <c r="BI310" i="5"/>
  <c r="BU310" i="5"/>
  <c r="EQ310" i="5"/>
  <c r="EN320" i="5"/>
  <c r="BR320" i="5"/>
  <c r="BF320" i="5"/>
  <c r="EQ320" i="5"/>
  <c r="BU320" i="5"/>
  <c r="BI320" i="5"/>
  <c r="EW320" i="5"/>
  <c r="BO320" i="5"/>
  <c r="ET320" i="5"/>
  <c r="BL320" i="5"/>
  <c r="CA320" i="5"/>
  <c r="BC320" i="5"/>
  <c r="AZ320" i="5"/>
  <c r="BX320" i="5"/>
  <c r="EN308" i="5"/>
  <c r="BR308" i="5"/>
  <c r="BF308" i="5"/>
  <c r="EQ308" i="5"/>
  <c r="BU308" i="5"/>
  <c r="BI308" i="5"/>
  <c r="ET308" i="5"/>
  <c r="BX308" i="5"/>
  <c r="BL308" i="5"/>
  <c r="EW308" i="5"/>
  <c r="BO308" i="5"/>
  <c r="BC308" i="5"/>
  <c r="CA308" i="5"/>
  <c r="AZ308" i="5"/>
  <c r="FO300" i="5"/>
  <c r="EV300" i="5"/>
  <c r="BZ300" i="5"/>
  <c r="BN300" i="5"/>
  <c r="BB300" i="5"/>
  <c r="EM300" i="5"/>
  <c r="ED300" i="5"/>
  <c r="DX300" i="5"/>
  <c r="DR300" i="5"/>
  <c r="DL300" i="5"/>
  <c r="DF300" i="5"/>
  <c r="CZ300" i="5"/>
  <c r="CT300" i="5"/>
  <c r="CN300" i="5"/>
  <c r="BQ300" i="5"/>
  <c r="BE300" i="5"/>
  <c r="FU300" i="5"/>
  <c r="EP300" i="5"/>
  <c r="BT300" i="5"/>
  <c r="BH300" i="5"/>
  <c r="EA300" i="5"/>
  <c r="DC300" i="5"/>
  <c r="BW300" i="5"/>
  <c r="ES300" i="5"/>
  <c r="DU300" i="5"/>
  <c r="CW300" i="5"/>
  <c r="FX300" i="5"/>
  <c r="DO300" i="5"/>
  <c r="CQ300" i="5"/>
  <c r="AY300" i="5"/>
  <c r="EG300" i="5"/>
  <c r="BK300" i="5"/>
  <c r="DI300" i="5"/>
  <c r="FX293" i="5"/>
  <c r="ES293" i="5"/>
  <c r="EG293" i="5"/>
  <c r="EA293" i="5"/>
  <c r="DU293" i="5"/>
  <c r="DO293" i="5"/>
  <c r="DI293" i="5"/>
  <c r="DC293" i="5"/>
  <c r="CW293" i="5"/>
  <c r="CQ293" i="5"/>
  <c r="BW293" i="5"/>
  <c r="BK293" i="5"/>
  <c r="AY293" i="5"/>
  <c r="GA293" i="5" s="1"/>
  <c r="GF293" i="5" s="1"/>
  <c r="FO293" i="5"/>
  <c r="EV293" i="5"/>
  <c r="BZ293" i="5"/>
  <c r="BN293" i="5"/>
  <c r="BB293" i="5"/>
  <c r="EM293" i="5"/>
  <c r="ED293" i="5"/>
  <c r="DX293" i="5"/>
  <c r="DR293" i="5"/>
  <c r="DL293" i="5"/>
  <c r="DF293" i="5"/>
  <c r="CZ293" i="5"/>
  <c r="CT293" i="5"/>
  <c r="CN293" i="5"/>
  <c r="BQ293" i="5"/>
  <c r="BE293" i="5"/>
  <c r="BT293" i="5"/>
  <c r="EP293" i="5"/>
  <c r="BH293" i="5"/>
  <c r="FU293" i="5"/>
  <c r="EQ287" i="5"/>
  <c r="BU287" i="5"/>
  <c r="BI287" i="5"/>
  <c r="ET287" i="5"/>
  <c r="BX287" i="5"/>
  <c r="BL287" i="5"/>
  <c r="AZ287" i="5"/>
  <c r="EW287" i="5"/>
  <c r="CA287" i="5"/>
  <c r="BO287" i="5"/>
  <c r="BC287" i="5"/>
  <c r="EN287" i="5"/>
  <c r="BF287" i="5"/>
  <c r="BR287" i="5"/>
  <c r="FO304" i="5"/>
  <c r="EV304" i="5"/>
  <c r="BZ304" i="5"/>
  <c r="BN304" i="5"/>
  <c r="BB304" i="5"/>
  <c r="EM304" i="5"/>
  <c r="ED304" i="5"/>
  <c r="DX304" i="5"/>
  <c r="DR304" i="5"/>
  <c r="DL304" i="5"/>
  <c r="DF304" i="5"/>
  <c r="CZ304" i="5"/>
  <c r="CT304" i="5"/>
  <c r="CN304" i="5"/>
  <c r="BQ304" i="5"/>
  <c r="BE304" i="5"/>
  <c r="FU304" i="5"/>
  <c r="EP304" i="5"/>
  <c r="BT304" i="5"/>
  <c r="BH304" i="5"/>
  <c r="EG304" i="5"/>
  <c r="DI304" i="5"/>
  <c r="BK304" i="5"/>
  <c r="EA304" i="5"/>
  <c r="DC304" i="5"/>
  <c r="BW304" i="5"/>
  <c r="ES304" i="5"/>
  <c r="DU304" i="5"/>
  <c r="CW304" i="5"/>
  <c r="AY304" i="5"/>
  <c r="DO304" i="5"/>
  <c r="CQ304" i="5"/>
  <c r="FX304" i="5"/>
  <c r="EW297" i="5"/>
  <c r="CA297" i="5"/>
  <c r="BO297" i="5"/>
  <c r="BC297" i="5"/>
  <c r="EN297" i="5"/>
  <c r="BR297" i="5"/>
  <c r="BF297" i="5"/>
  <c r="EQ297" i="5"/>
  <c r="BU297" i="5"/>
  <c r="BI297" i="5"/>
  <c r="BX297" i="5"/>
  <c r="ET297" i="5"/>
  <c r="AZ297" i="5"/>
  <c r="BL297" i="5"/>
  <c r="FZ294" i="5"/>
  <c r="GE294" i="5" s="1"/>
  <c r="EN288" i="5"/>
  <c r="BR288" i="5"/>
  <c r="BF288" i="5"/>
  <c r="EQ288" i="5"/>
  <c r="BU288" i="5"/>
  <c r="BI288" i="5"/>
  <c r="ET288" i="5"/>
  <c r="BX288" i="5"/>
  <c r="BL288" i="5"/>
  <c r="AZ288" i="5"/>
  <c r="CA288" i="5"/>
  <c r="EW288" i="5"/>
  <c r="BC288" i="5"/>
  <c r="BO288" i="5"/>
  <c r="FN303" i="5"/>
  <c r="EU303" i="5"/>
  <c r="BY303" i="5"/>
  <c r="BM303" i="5"/>
  <c r="BA303" i="5"/>
  <c r="AF303" i="5"/>
  <c r="FQ303" i="5"/>
  <c r="EL303" i="5"/>
  <c r="EC303" i="5"/>
  <c r="DW303" i="5"/>
  <c r="DQ303" i="5"/>
  <c r="DK303" i="5"/>
  <c r="DE303" i="5"/>
  <c r="CY303" i="5"/>
  <c r="CS303" i="5"/>
  <c r="CM303" i="5"/>
  <c r="BP303" i="5"/>
  <c r="BD303" i="5"/>
  <c r="FT303" i="5"/>
  <c r="EO303" i="5"/>
  <c r="BS303" i="5"/>
  <c r="BG303" i="5"/>
  <c r="FW303" i="5"/>
  <c r="DN303" i="5"/>
  <c r="CP303" i="5"/>
  <c r="AX303" i="5"/>
  <c r="EF303" i="5"/>
  <c r="DH303" i="5"/>
  <c r="BJ303" i="5"/>
  <c r="DZ303" i="5"/>
  <c r="DB303" i="5"/>
  <c r="BV303" i="5"/>
  <c r="ER303" i="5"/>
  <c r="DT303" i="5"/>
  <c r="CV303" i="5"/>
  <c r="AG303" i="5"/>
  <c r="FO292" i="5"/>
  <c r="EV292" i="5"/>
  <c r="BZ292" i="5"/>
  <c r="BN292" i="5"/>
  <c r="BB292" i="5"/>
  <c r="EM292" i="5"/>
  <c r="ED292" i="5"/>
  <c r="DX292" i="5"/>
  <c r="DR292" i="5"/>
  <c r="DL292" i="5"/>
  <c r="DF292" i="5"/>
  <c r="CZ292" i="5"/>
  <c r="CT292" i="5"/>
  <c r="CN292" i="5"/>
  <c r="BQ292" i="5"/>
  <c r="BE292" i="5"/>
  <c r="FU292" i="5"/>
  <c r="EP292" i="5"/>
  <c r="BT292" i="5"/>
  <c r="BH292" i="5"/>
  <c r="FX292" i="5"/>
  <c r="DO292" i="5"/>
  <c r="CQ292" i="5"/>
  <c r="AY292" i="5"/>
  <c r="FY292" i="5" s="1"/>
  <c r="EG292" i="5"/>
  <c r="DI292" i="5"/>
  <c r="BK292" i="5"/>
  <c r="EA292" i="5"/>
  <c r="DC292" i="5"/>
  <c r="BW292" i="5"/>
  <c r="CW292" i="5"/>
  <c r="ES292" i="5"/>
  <c r="DU292" i="5"/>
  <c r="FO281" i="5"/>
  <c r="EV281" i="5"/>
  <c r="BZ281" i="5"/>
  <c r="BN281" i="5"/>
  <c r="BB281" i="5"/>
  <c r="EM281" i="5"/>
  <c r="ED281" i="5"/>
  <c r="DX281" i="5"/>
  <c r="DR281" i="5"/>
  <c r="DL281" i="5"/>
  <c r="DF281" i="5"/>
  <c r="CZ281" i="5"/>
  <c r="CT281" i="5"/>
  <c r="CN281" i="5"/>
  <c r="BQ281" i="5"/>
  <c r="BE281" i="5"/>
  <c r="FU281" i="5"/>
  <c r="EP281" i="5"/>
  <c r="BT281" i="5"/>
  <c r="BH281" i="5"/>
  <c r="EA281" i="5"/>
  <c r="DC281" i="5"/>
  <c r="BW281" i="5"/>
  <c r="ES281" i="5"/>
  <c r="DU281" i="5"/>
  <c r="CW281" i="5"/>
  <c r="FX281" i="5"/>
  <c r="DO281" i="5"/>
  <c r="CQ281" i="5"/>
  <c r="AY281" i="5"/>
  <c r="EG281" i="5"/>
  <c r="DI281" i="5"/>
  <c r="BK281" i="5"/>
  <c r="FW276" i="5"/>
  <c r="ER276" i="5"/>
  <c r="EF276" i="5"/>
  <c r="DZ276" i="5"/>
  <c r="DT276" i="5"/>
  <c r="DN276" i="5"/>
  <c r="DH276" i="5"/>
  <c r="DB276" i="5"/>
  <c r="CV276" i="5"/>
  <c r="CP276" i="5"/>
  <c r="BV276" i="5"/>
  <c r="BJ276" i="5"/>
  <c r="AX276" i="5"/>
  <c r="AG276" i="5"/>
  <c r="FN276" i="5"/>
  <c r="EU276" i="5"/>
  <c r="BY276" i="5"/>
  <c r="BM276" i="5"/>
  <c r="BA276" i="5"/>
  <c r="AF276" i="5"/>
  <c r="FQ276" i="5"/>
  <c r="EL276" i="5"/>
  <c r="EC276" i="5"/>
  <c r="DW276" i="5"/>
  <c r="DQ276" i="5"/>
  <c r="DK276" i="5"/>
  <c r="DE276" i="5"/>
  <c r="CY276" i="5"/>
  <c r="CS276" i="5"/>
  <c r="CM276" i="5"/>
  <c r="BP276" i="5"/>
  <c r="BD276" i="5"/>
  <c r="BS276" i="5"/>
  <c r="EO276" i="5"/>
  <c r="FT276" i="5"/>
  <c r="BG276" i="5"/>
  <c r="FR271" i="5"/>
  <c r="EM271" i="5"/>
  <c r="ED271" i="5"/>
  <c r="DX271" i="5"/>
  <c r="DR271" i="5"/>
  <c r="DL271" i="5"/>
  <c r="DF271" i="5"/>
  <c r="CZ271" i="5"/>
  <c r="CT271" i="5"/>
  <c r="CN271" i="5"/>
  <c r="BQ271" i="5"/>
  <c r="BE271" i="5"/>
  <c r="FU271" i="5"/>
  <c r="EP271" i="5"/>
  <c r="BT271" i="5"/>
  <c r="BH271" i="5"/>
  <c r="FX271" i="5"/>
  <c r="ES271" i="5"/>
  <c r="EG271" i="5"/>
  <c r="EA271" i="5"/>
  <c r="DU271" i="5"/>
  <c r="DO271" i="5"/>
  <c r="DI271" i="5"/>
  <c r="DC271" i="5"/>
  <c r="CW271" i="5"/>
  <c r="CQ271" i="5"/>
  <c r="BW271" i="5"/>
  <c r="BK271" i="5"/>
  <c r="AY271" i="5"/>
  <c r="EV271" i="5"/>
  <c r="BB271" i="5"/>
  <c r="GA271" i="5" s="1"/>
  <c r="GF271" i="5" s="1"/>
  <c r="FO271" i="5"/>
  <c r="BN271" i="5"/>
  <c r="BZ271" i="5"/>
  <c r="FQ262" i="5"/>
  <c r="EL262" i="5"/>
  <c r="EC262" i="5"/>
  <c r="DW262" i="5"/>
  <c r="DQ262" i="5"/>
  <c r="DK262" i="5"/>
  <c r="DE262" i="5"/>
  <c r="CY262" i="5"/>
  <c r="CS262" i="5"/>
  <c r="CM262" i="5"/>
  <c r="BP262" i="5"/>
  <c r="BD262" i="5"/>
  <c r="FT262" i="5"/>
  <c r="EO262" i="5"/>
  <c r="BS262" i="5"/>
  <c r="BG262" i="5"/>
  <c r="ER262" i="5"/>
  <c r="EF262" i="5"/>
  <c r="DZ262" i="5"/>
  <c r="DT262" i="5"/>
  <c r="DN262" i="5"/>
  <c r="DH262" i="5"/>
  <c r="DB262" i="5"/>
  <c r="CV262" i="5"/>
  <c r="CP262" i="5"/>
  <c r="BV262" i="5"/>
  <c r="BJ262" i="5"/>
  <c r="AX262" i="5"/>
  <c r="AG262" i="5"/>
  <c r="BY262" i="5"/>
  <c r="EU262" i="5"/>
  <c r="AF262" i="5"/>
  <c r="BA262" i="5"/>
  <c r="FN262" i="5"/>
  <c r="BM262" i="5"/>
  <c r="FX305" i="5"/>
  <c r="ES305" i="5"/>
  <c r="EG305" i="5"/>
  <c r="EA305" i="5"/>
  <c r="DU305" i="5"/>
  <c r="DO305" i="5"/>
  <c r="DI305" i="5"/>
  <c r="DC305" i="5"/>
  <c r="CW305" i="5"/>
  <c r="CQ305" i="5"/>
  <c r="BW305" i="5"/>
  <c r="BK305" i="5"/>
  <c r="AY305" i="5"/>
  <c r="FY305" i="5" s="1"/>
  <c r="FO305" i="5"/>
  <c r="EV305" i="5"/>
  <c r="BZ305" i="5"/>
  <c r="BN305" i="5"/>
  <c r="BB305" i="5"/>
  <c r="EM305" i="5"/>
  <c r="ED305" i="5"/>
  <c r="DX305" i="5"/>
  <c r="DR305" i="5"/>
  <c r="DL305" i="5"/>
  <c r="DF305" i="5"/>
  <c r="CZ305" i="5"/>
  <c r="CT305" i="5"/>
  <c r="CN305" i="5"/>
  <c r="BQ305" i="5"/>
  <c r="BE305" i="5"/>
  <c r="EP305" i="5"/>
  <c r="FU305" i="5"/>
  <c r="BH305" i="5"/>
  <c r="BT305" i="5"/>
  <c r="EW285" i="5"/>
  <c r="CA285" i="5"/>
  <c r="BO285" i="5"/>
  <c r="BC285" i="5"/>
  <c r="EN285" i="5"/>
  <c r="BR285" i="5"/>
  <c r="BF285" i="5"/>
  <c r="EQ285" i="5"/>
  <c r="BU285" i="5"/>
  <c r="BI285" i="5"/>
  <c r="AZ285" i="5"/>
  <c r="BL285" i="5"/>
  <c r="BX285" i="5"/>
  <c r="ET285" i="5"/>
  <c r="FX273" i="5"/>
  <c r="ES273" i="5"/>
  <c r="EG273" i="5"/>
  <c r="EA273" i="5"/>
  <c r="DU273" i="5"/>
  <c r="DO273" i="5"/>
  <c r="DI273" i="5"/>
  <c r="DC273" i="5"/>
  <c r="CW273" i="5"/>
  <c r="CQ273" i="5"/>
  <c r="BW273" i="5"/>
  <c r="BK273" i="5"/>
  <c r="AY273" i="5"/>
  <c r="GA273" i="5" s="1"/>
  <c r="GF273" i="5" s="1"/>
  <c r="FO273" i="5"/>
  <c r="EV273" i="5"/>
  <c r="BZ273" i="5"/>
  <c r="BN273" i="5"/>
  <c r="BB273" i="5"/>
  <c r="EM273" i="5"/>
  <c r="ED273" i="5"/>
  <c r="DX273" i="5"/>
  <c r="DR273" i="5"/>
  <c r="DL273" i="5"/>
  <c r="DF273" i="5"/>
  <c r="CZ273" i="5"/>
  <c r="CT273" i="5"/>
  <c r="CN273" i="5"/>
  <c r="BQ273" i="5"/>
  <c r="BE273" i="5"/>
  <c r="FU273" i="5"/>
  <c r="BH273" i="5"/>
  <c r="BT273" i="5"/>
  <c r="EP273" i="5"/>
  <c r="EW269" i="5"/>
  <c r="CA269" i="5"/>
  <c r="BO269" i="5"/>
  <c r="BC269" i="5"/>
  <c r="EN269" i="5"/>
  <c r="BR269" i="5"/>
  <c r="BF269" i="5"/>
  <c r="EQ269" i="5"/>
  <c r="BU269" i="5"/>
  <c r="BI269" i="5"/>
  <c r="BX269" i="5"/>
  <c r="ET269" i="5"/>
  <c r="AZ269" i="5"/>
  <c r="BL269" i="5"/>
  <c r="ER268" i="5"/>
  <c r="EF268" i="5"/>
  <c r="DZ268" i="5"/>
  <c r="DT268" i="5"/>
  <c r="DN268" i="5"/>
  <c r="DH268" i="5"/>
  <c r="DB268" i="5"/>
  <c r="CV268" i="5"/>
  <c r="CP268" i="5"/>
  <c r="BV268" i="5"/>
  <c r="BJ268" i="5"/>
  <c r="AX268" i="5"/>
  <c r="AG268" i="5"/>
  <c r="FN268" i="5"/>
  <c r="EU268" i="5"/>
  <c r="BY268" i="5"/>
  <c r="BM268" i="5"/>
  <c r="BA268" i="5"/>
  <c r="AF268" i="5"/>
  <c r="FQ268" i="5"/>
  <c r="EL268" i="5"/>
  <c r="EC268" i="5"/>
  <c r="DW268" i="5"/>
  <c r="DQ268" i="5"/>
  <c r="DK268" i="5"/>
  <c r="DE268" i="5"/>
  <c r="CY268" i="5"/>
  <c r="CS268" i="5"/>
  <c r="CM268" i="5"/>
  <c r="BP268" i="5"/>
  <c r="BD268" i="5"/>
  <c r="BS268" i="5"/>
  <c r="EO268" i="5"/>
  <c r="FT268" i="5"/>
  <c r="BG268" i="5"/>
  <c r="FX265" i="5"/>
  <c r="ES265" i="5"/>
  <c r="EG265" i="5"/>
  <c r="EA265" i="5"/>
  <c r="DU265" i="5"/>
  <c r="DO265" i="5"/>
  <c r="DI265" i="5"/>
  <c r="DC265" i="5"/>
  <c r="CW265" i="5"/>
  <c r="CQ265" i="5"/>
  <c r="BW265" i="5"/>
  <c r="BK265" i="5"/>
  <c r="AY265" i="5"/>
  <c r="GA265" i="5" s="1"/>
  <c r="GF265" i="5" s="1"/>
  <c r="FO265" i="5"/>
  <c r="EV265" i="5"/>
  <c r="BZ265" i="5"/>
  <c r="BN265" i="5"/>
  <c r="BB265" i="5"/>
  <c r="EM265" i="5"/>
  <c r="ED265" i="5"/>
  <c r="DX265" i="5"/>
  <c r="DR265" i="5"/>
  <c r="DL265" i="5"/>
  <c r="DF265" i="5"/>
  <c r="CZ265" i="5"/>
  <c r="CT265" i="5"/>
  <c r="CN265" i="5"/>
  <c r="BQ265" i="5"/>
  <c r="BE265" i="5"/>
  <c r="FU265" i="5"/>
  <c r="BH265" i="5"/>
  <c r="BT265" i="5"/>
  <c r="EP265" i="5"/>
  <c r="FQ286" i="5"/>
  <c r="EL286" i="5"/>
  <c r="EC286" i="5"/>
  <c r="DW286" i="5"/>
  <c r="DQ286" i="5"/>
  <c r="DK286" i="5"/>
  <c r="DE286" i="5"/>
  <c r="CY286" i="5"/>
  <c r="CS286" i="5"/>
  <c r="CM286" i="5"/>
  <c r="BP286" i="5"/>
  <c r="BD286" i="5"/>
  <c r="FT286" i="5"/>
  <c r="EO286" i="5"/>
  <c r="BS286" i="5"/>
  <c r="BG286" i="5"/>
  <c r="ER286" i="5"/>
  <c r="EF286" i="5"/>
  <c r="DZ286" i="5"/>
  <c r="DT286" i="5"/>
  <c r="DN286" i="5"/>
  <c r="DH286" i="5"/>
  <c r="DB286" i="5"/>
  <c r="CV286" i="5"/>
  <c r="CP286" i="5"/>
  <c r="BV286" i="5"/>
  <c r="BJ286" i="5"/>
  <c r="AX286" i="5"/>
  <c r="AG286" i="5"/>
  <c r="BA286" i="5"/>
  <c r="AF286" i="5"/>
  <c r="FN286" i="5"/>
  <c r="BM286" i="5"/>
  <c r="BY286" i="5"/>
  <c r="EU286" i="5"/>
  <c r="FR281" i="5"/>
  <c r="EQ279" i="5"/>
  <c r="BU279" i="5"/>
  <c r="BI279" i="5"/>
  <c r="ET279" i="5"/>
  <c r="BX279" i="5"/>
  <c r="BL279" i="5"/>
  <c r="AZ279" i="5"/>
  <c r="EW279" i="5"/>
  <c r="CA279" i="5"/>
  <c r="BO279" i="5"/>
  <c r="BC279" i="5"/>
  <c r="BF279" i="5"/>
  <c r="BR279" i="5"/>
  <c r="EN279" i="5"/>
  <c r="GC274" i="5"/>
  <c r="EN256" i="5"/>
  <c r="BR256" i="5"/>
  <c r="BF256" i="5"/>
  <c r="EQ256" i="5"/>
  <c r="BU256" i="5"/>
  <c r="BI256" i="5"/>
  <c r="ET256" i="5"/>
  <c r="BX256" i="5"/>
  <c r="BL256" i="5"/>
  <c r="AZ256" i="5"/>
  <c r="EW256" i="5"/>
  <c r="BC256" i="5"/>
  <c r="BO256" i="5"/>
  <c r="CA256" i="5"/>
  <c r="EW253" i="5"/>
  <c r="CA253" i="5"/>
  <c r="BO253" i="5"/>
  <c r="BC253" i="5"/>
  <c r="EN253" i="5"/>
  <c r="BR253" i="5"/>
  <c r="BF253" i="5"/>
  <c r="EQ253" i="5"/>
  <c r="BU253" i="5"/>
  <c r="BI253" i="5"/>
  <c r="AZ253" i="5"/>
  <c r="BL253" i="5"/>
  <c r="BX253" i="5"/>
  <c r="ET253" i="5"/>
  <c r="FT237" i="5"/>
  <c r="EO237" i="5"/>
  <c r="BS237" i="5"/>
  <c r="BG237" i="5"/>
  <c r="FN237" i="5"/>
  <c r="DW237" i="5"/>
  <c r="DN237" i="5"/>
  <c r="CY237" i="5"/>
  <c r="CP237" i="5"/>
  <c r="BY237" i="5"/>
  <c r="BD237" i="5"/>
  <c r="AX237" i="5"/>
  <c r="AG237" i="5"/>
  <c r="FQ237" i="5"/>
  <c r="ER237" i="5"/>
  <c r="EC237" i="5"/>
  <c r="DT237" i="5"/>
  <c r="DE237" i="5"/>
  <c r="CV237" i="5"/>
  <c r="BM237" i="5"/>
  <c r="AF237" i="5"/>
  <c r="EL237" i="5"/>
  <c r="DZ237" i="5"/>
  <c r="DK237" i="5"/>
  <c r="DB237" i="5"/>
  <c r="CM237" i="5"/>
  <c r="BV237" i="5"/>
  <c r="BA237" i="5"/>
  <c r="CS237" i="5"/>
  <c r="BJ237" i="5"/>
  <c r="EU237" i="5"/>
  <c r="DQ237" i="5"/>
  <c r="DH237" i="5"/>
  <c r="EF237" i="5"/>
  <c r="BP237" i="5"/>
  <c r="FN213" i="5"/>
  <c r="EU213" i="5"/>
  <c r="BS213" i="5"/>
  <c r="BG213" i="5"/>
  <c r="AG213" i="5"/>
  <c r="FQ213" i="5"/>
  <c r="EL213" i="5"/>
  <c r="EC213" i="5"/>
  <c r="DW213" i="5"/>
  <c r="DQ213" i="5"/>
  <c r="DH213" i="5"/>
  <c r="DB213" i="5"/>
  <c r="CV213" i="5"/>
  <c r="CP213" i="5"/>
  <c r="BV213" i="5"/>
  <c r="BJ213" i="5"/>
  <c r="AX213" i="5"/>
  <c r="AF213" i="5"/>
  <c r="FT213" i="5"/>
  <c r="EO213" i="5"/>
  <c r="BY213" i="5"/>
  <c r="BM213" i="5"/>
  <c r="BA213" i="5"/>
  <c r="DZ213" i="5"/>
  <c r="CY213" i="5"/>
  <c r="BD213" i="5"/>
  <c r="ER213" i="5"/>
  <c r="DT213" i="5"/>
  <c r="CS213" i="5"/>
  <c r="BP213" i="5"/>
  <c r="FW213" i="5"/>
  <c r="CM213" i="5"/>
  <c r="EF213" i="5"/>
  <c r="DE213" i="5"/>
  <c r="FN255" i="5"/>
  <c r="EU255" i="5"/>
  <c r="BY255" i="5"/>
  <c r="BM255" i="5"/>
  <c r="BA255" i="5"/>
  <c r="AF255" i="5"/>
  <c r="FQ255" i="5"/>
  <c r="EL255" i="5"/>
  <c r="EC255" i="5"/>
  <c r="DW255" i="5"/>
  <c r="DQ255" i="5"/>
  <c r="DK255" i="5"/>
  <c r="DE255" i="5"/>
  <c r="CY255" i="5"/>
  <c r="CS255" i="5"/>
  <c r="CM255" i="5"/>
  <c r="BP255" i="5"/>
  <c r="BD255" i="5"/>
  <c r="FT255" i="5"/>
  <c r="EO255" i="5"/>
  <c r="BS255" i="5"/>
  <c r="BG255" i="5"/>
  <c r="EF255" i="5"/>
  <c r="DH255" i="5"/>
  <c r="BJ255" i="5"/>
  <c r="DZ255" i="5"/>
  <c r="DB255" i="5"/>
  <c r="BV255" i="5"/>
  <c r="AG255" i="5"/>
  <c r="ER255" i="5"/>
  <c r="DT255" i="5"/>
  <c r="CV255" i="5"/>
  <c r="AX255" i="5"/>
  <c r="DN255" i="5"/>
  <c r="FW255" i="5"/>
  <c r="CP255" i="5"/>
  <c r="FO244" i="5"/>
  <c r="EV244" i="5"/>
  <c r="BZ244" i="5"/>
  <c r="BN244" i="5"/>
  <c r="BB244" i="5"/>
  <c r="EM244" i="5"/>
  <c r="ED244" i="5"/>
  <c r="DX244" i="5"/>
  <c r="DR244" i="5"/>
  <c r="DL244" i="5"/>
  <c r="DF244" i="5"/>
  <c r="CZ244" i="5"/>
  <c r="CT244" i="5"/>
  <c r="CN244" i="5"/>
  <c r="BQ244" i="5"/>
  <c r="BE244" i="5"/>
  <c r="FX244" i="5"/>
  <c r="EA244" i="5"/>
  <c r="DO244" i="5"/>
  <c r="DC244" i="5"/>
  <c r="CQ244" i="5"/>
  <c r="BW244" i="5"/>
  <c r="AY244" i="5"/>
  <c r="FZ244" i="5" s="1"/>
  <c r="GE244" i="5" s="1"/>
  <c r="BT244" i="5"/>
  <c r="FU244" i="5"/>
  <c r="ES244" i="5"/>
  <c r="EG244" i="5"/>
  <c r="DU244" i="5"/>
  <c r="DI244" i="5"/>
  <c r="CW244" i="5"/>
  <c r="BK244" i="5"/>
  <c r="BH244" i="5"/>
  <c r="EP244" i="5"/>
  <c r="EW227" i="5"/>
  <c r="BU227" i="5"/>
  <c r="BI227" i="5"/>
  <c r="EN227" i="5"/>
  <c r="BX227" i="5"/>
  <c r="BL227" i="5"/>
  <c r="AZ227" i="5"/>
  <c r="GA227" i="5" s="1"/>
  <c r="GF227" i="5" s="1"/>
  <c r="EQ227" i="5"/>
  <c r="CA227" i="5"/>
  <c r="BO227" i="5"/>
  <c r="BC227" i="5"/>
  <c r="BF227" i="5"/>
  <c r="FY227" i="5" s="1"/>
  <c r="ET227" i="5"/>
  <c r="BR227" i="5"/>
  <c r="EN220" i="5"/>
  <c r="BX220" i="5"/>
  <c r="BL220" i="5"/>
  <c r="AZ220" i="5"/>
  <c r="EQ220" i="5"/>
  <c r="CA220" i="5"/>
  <c r="BO220" i="5"/>
  <c r="BC220" i="5"/>
  <c r="ET220" i="5"/>
  <c r="BR220" i="5"/>
  <c r="BF220" i="5"/>
  <c r="BI220" i="5"/>
  <c r="EW220" i="5"/>
  <c r="BU220" i="5"/>
  <c r="FX210" i="5"/>
  <c r="ES210" i="5"/>
  <c r="EG210" i="5"/>
  <c r="EA210" i="5"/>
  <c r="DU210" i="5"/>
  <c r="DO210" i="5"/>
  <c r="DI210" i="5"/>
  <c r="DC210" i="5"/>
  <c r="CW210" i="5"/>
  <c r="CQ210" i="5"/>
  <c r="BW210" i="5"/>
  <c r="BK210" i="5"/>
  <c r="AY210" i="5"/>
  <c r="FO210" i="5"/>
  <c r="EV210" i="5"/>
  <c r="BZ210" i="5"/>
  <c r="BN210" i="5"/>
  <c r="BB210" i="5"/>
  <c r="EM210" i="5"/>
  <c r="ED210" i="5"/>
  <c r="DX210" i="5"/>
  <c r="DR210" i="5"/>
  <c r="DL210" i="5"/>
  <c r="DF210" i="5"/>
  <c r="CZ210" i="5"/>
  <c r="CT210" i="5"/>
  <c r="CN210" i="5"/>
  <c r="BQ210" i="5"/>
  <c r="BE210" i="5"/>
  <c r="BT210" i="5"/>
  <c r="EP210" i="5"/>
  <c r="BH210" i="5"/>
  <c r="FU210" i="5"/>
  <c r="FT207" i="5"/>
  <c r="EO207" i="5"/>
  <c r="BY207" i="5"/>
  <c r="BM207" i="5"/>
  <c r="BA207" i="5"/>
  <c r="ER207" i="5"/>
  <c r="EF207" i="5"/>
  <c r="DZ207" i="5"/>
  <c r="DT207" i="5"/>
  <c r="DE207" i="5"/>
  <c r="CY207" i="5"/>
  <c r="CS207" i="5"/>
  <c r="CM207" i="5"/>
  <c r="BP207" i="5"/>
  <c r="BD207" i="5"/>
  <c r="FN207" i="5"/>
  <c r="BG207" i="5"/>
  <c r="AG207" i="5"/>
  <c r="EC207" i="5"/>
  <c r="DQ207" i="5"/>
  <c r="DB207" i="5"/>
  <c r="CP207" i="5"/>
  <c r="BV207" i="5"/>
  <c r="AX207" i="5"/>
  <c r="AF207" i="5"/>
  <c r="FQ207" i="5"/>
  <c r="EU207" i="5"/>
  <c r="BS207" i="5"/>
  <c r="EL207" i="5"/>
  <c r="DH207" i="5"/>
  <c r="BJ207" i="5"/>
  <c r="CV207" i="5"/>
  <c r="DW207" i="5"/>
  <c r="ET228" i="5"/>
  <c r="BX228" i="5"/>
  <c r="BL228" i="5"/>
  <c r="AZ228" i="5"/>
  <c r="GC228" i="5" s="1"/>
  <c r="EW228" i="5"/>
  <c r="CA228" i="5"/>
  <c r="BO228" i="5"/>
  <c r="BC228" i="5"/>
  <c r="EN228" i="5"/>
  <c r="BR228" i="5"/>
  <c r="BF228" i="5"/>
  <c r="BI228" i="5"/>
  <c r="BU228" i="5"/>
  <c r="EQ228" i="5"/>
  <c r="EN219" i="5"/>
  <c r="BX219" i="5"/>
  <c r="BL219" i="5"/>
  <c r="AZ219" i="5"/>
  <c r="GC219" i="5" s="1"/>
  <c r="EQ219" i="5"/>
  <c r="CA219" i="5"/>
  <c r="BO219" i="5"/>
  <c r="BC219" i="5"/>
  <c r="ET219" i="5"/>
  <c r="BR219" i="5"/>
  <c r="BF219" i="5"/>
  <c r="BI219" i="5"/>
  <c r="EW219" i="5"/>
  <c r="BU219" i="5"/>
  <c r="FN202" i="5"/>
  <c r="EU202" i="5"/>
  <c r="BY202" i="5"/>
  <c r="BM202" i="5"/>
  <c r="BA202" i="5"/>
  <c r="AF202" i="5"/>
  <c r="FQ202" i="5"/>
  <c r="EL202" i="5"/>
  <c r="EC202" i="5"/>
  <c r="DW202" i="5"/>
  <c r="DQ202" i="5"/>
  <c r="DK202" i="5"/>
  <c r="DE202" i="5"/>
  <c r="CY202" i="5"/>
  <c r="CS202" i="5"/>
  <c r="CM202" i="5"/>
  <c r="BP202" i="5"/>
  <c r="BD202" i="5"/>
  <c r="FW202" i="5"/>
  <c r="DZ202" i="5"/>
  <c r="DN202" i="5"/>
  <c r="DB202" i="5"/>
  <c r="CP202" i="5"/>
  <c r="BV202" i="5"/>
  <c r="AX202" i="5"/>
  <c r="BS202" i="5"/>
  <c r="FT202" i="5"/>
  <c r="ER202" i="5"/>
  <c r="EF202" i="5"/>
  <c r="DT202" i="5"/>
  <c r="DH202" i="5"/>
  <c r="CV202" i="5"/>
  <c r="BJ202" i="5"/>
  <c r="AG202" i="5"/>
  <c r="EO202" i="5"/>
  <c r="BG202" i="5"/>
  <c r="FX200" i="5"/>
  <c r="ES200" i="5"/>
  <c r="EG200" i="5"/>
  <c r="EA200" i="5"/>
  <c r="DU200" i="5"/>
  <c r="DO200" i="5"/>
  <c r="DI200" i="5"/>
  <c r="DC200" i="5"/>
  <c r="CW200" i="5"/>
  <c r="CQ200" i="5"/>
  <c r="BW200" i="5"/>
  <c r="BK200" i="5"/>
  <c r="AY200" i="5"/>
  <c r="FO200" i="5"/>
  <c r="EV200" i="5"/>
  <c r="BZ200" i="5"/>
  <c r="BN200" i="5"/>
  <c r="BB200" i="5"/>
  <c r="ED200" i="5"/>
  <c r="DR200" i="5"/>
  <c r="DF200" i="5"/>
  <c r="CT200" i="5"/>
  <c r="BQ200" i="5"/>
  <c r="FR200" i="5"/>
  <c r="EP200" i="5"/>
  <c r="BH200" i="5"/>
  <c r="EM200" i="5"/>
  <c r="DX200" i="5"/>
  <c r="DL200" i="5"/>
  <c r="CZ200" i="5"/>
  <c r="CN200" i="5"/>
  <c r="BE200" i="5"/>
  <c r="FU200" i="5"/>
  <c r="BT200" i="5"/>
  <c r="FZ227" i="5"/>
  <c r="GE227" i="5" s="1"/>
  <c r="FR223" i="5"/>
  <c r="EM223" i="5"/>
  <c r="ED223" i="5"/>
  <c r="DX223" i="5"/>
  <c r="DR223" i="5"/>
  <c r="DL223" i="5"/>
  <c r="DF223" i="5"/>
  <c r="CZ223" i="5"/>
  <c r="CT223" i="5"/>
  <c r="CN223" i="5"/>
  <c r="BQ223" i="5"/>
  <c r="BE223" i="5"/>
  <c r="FU223" i="5"/>
  <c r="EP223" i="5"/>
  <c r="BT223" i="5"/>
  <c r="BH223" i="5"/>
  <c r="FX223" i="5"/>
  <c r="ES223" i="5"/>
  <c r="EG223" i="5"/>
  <c r="EA223" i="5"/>
  <c r="DU223" i="5"/>
  <c r="DO223" i="5"/>
  <c r="DI223" i="5"/>
  <c r="DC223" i="5"/>
  <c r="CW223" i="5"/>
  <c r="CQ223" i="5"/>
  <c r="BW223" i="5"/>
  <c r="BK223" i="5"/>
  <c r="AY223" i="5"/>
  <c r="FY223" i="5" s="1"/>
  <c r="FO223" i="5"/>
  <c r="BN223" i="5"/>
  <c r="BZ223" i="5"/>
  <c r="EV223" i="5"/>
  <c r="BB223" i="5"/>
  <c r="EW200" i="5"/>
  <c r="CA200" i="5"/>
  <c r="BO200" i="5"/>
  <c r="BC200" i="5"/>
  <c r="EN200" i="5"/>
  <c r="BR200" i="5"/>
  <c r="BF200" i="5"/>
  <c r="EQ200" i="5"/>
  <c r="BI200" i="5"/>
  <c r="BX200" i="5"/>
  <c r="AZ200" i="5"/>
  <c r="GC200" i="5" s="1"/>
  <c r="BU200" i="5"/>
  <c r="BL200" i="5"/>
  <c r="ET200" i="5"/>
  <c r="FR277" i="5"/>
  <c r="FT192" i="5"/>
  <c r="EO192" i="5"/>
  <c r="BS192" i="5"/>
  <c r="BG192" i="5"/>
  <c r="EL192" i="5"/>
  <c r="DZ192" i="5"/>
  <c r="DK192" i="5"/>
  <c r="DB192" i="5"/>
  <c r="CM192" i="5"/>
  <c r="BV192" i="5"/>
  <c r="BA192" i="5"/>
  <c r="EU192" i="5"/>
  <c r="EF192" i="5"/>
  <c r="DQ192" i="5"/>
  <c r="DH192" i="5"/>
  <c r="CS192" i="5"/>
  <c r="BP192" i="5"/>
  <c r="BJ192" i="5"/>
  <c r="FN192" i="5"/>
  <c r="DW192" i="5"/>
  <c r="DN192" i="5"/>
  <c r="CY192" i="5"/>
  <c r="CP192" i="5"/>
  <c r="BY192" i="5"/>
  <c r="BD192" i="5"/>
  <c r="AX192" i="5"/>
  <c r="AG192" i="5"/>
  <c r="DT192" i="5"/>
  <c r="FQ192" i="5"/>
  <c r="DE192" i="5"/>
  <c r="EC192" i="5"/>
  <c r="BM192" i="5"/>
  <c r="AF192" i="5"/>
  <c r="CV192" i="5"/>
  <c r="ER192" i="5"/>
  <c r="EQ239" i="5"/>
  <c r="BU239" i="5"/>
  <c r="BI239" i="5"/>
  <c r="EN239" i="5"/>
  <c r="BX239" i="5"/>
  <c r="BC239" i="5"/>
  <c r="EW239" i="5"/>
  <c r="BR239" i="5"/>
  <c r="BL239" i="5"/>
  <c r="CA239" i="5"/>
  <c r="BF239" i="5"/>
  <c r="AZ239" i="5"/>
  <c r="ET239" i="5"/>
  <c r="BO239" i="5"/>
  <c r="FR265" i="5"/>
  <c r="EW221" i="5"/>
  <c r="CA221" i="5"/>
  <c r="BO221" i="5"/>
  <c r="BC221" i="5"/>
  <c r="EN221" i="5"/>
  <c r="BR221" i="5"/>
  <c r="BF221" i="5"/>
  <c r="EQ221" i="5"/>
  <c r="BU221" i="5"/>
  <c r="BI221" i="5"/>
  <c r="AZ221" i="5"/>
  <c r="BL221" i="5"/>
  <c r="BX221" i="5"/>
  <c r="ET221" i="5"/>
  <c r="EW185" i="5"/>
  <c r="CA185" i="5"/>
  <c r="BO185" i="5"/>
  <c r="BC185" i="5"/>
  <c r="EN185" i="5"/>
  <c r="BR185" i="5"/>
  <c r="BF185" i="5"/>
  <c r="EQ185" i="5"/>
  <c r="BU185" i="5"/>
  <c r="BI185" i="5"/>
  <c r="ET185" i="5"/>
  <c r="BL185" i="5"/>
  <c r="AZ185" i="5"/>
  <c r="BX185" i="5"/>
  <c r="EM182" i="5"/>
  <c r="ED182" i="5"/>
  <c r="DX182" i="5"/>
  <c r="DR182" i="5"/>
  <c r="DI182" i="5"/>
  <c r="DC182" i="5"/>
  <c r="CW182" i="5"/>
  <c r="CQ182" i="5"/>
  <c r="BW182" i="5"/>
  <c r="BK182" i="5"/>
  <c r="AY182" i="5"/>
  <c r="GA182" i="5" s="1"/>
  <c r="GF182" i="5" s="1"/>
  <c r="FU182" i="5"/>
  <c r="EP182" i="5"/>
  <c r="BZ182" i="5"/>
  <c r="BN182" i="5"/>
  <c r="BB182" i="5"/>
  <c r="FX182" i="5"/>
  <c r="ES182" i="5"/>
  <c r="EG182" i="5"/>
  <c r="EA182" i="5"/>
  <c r="DU182" i="5"/>
  <c r="DO182" i="5"/>
  <c r="DF182" i="5"/>
  <c r="CZ182" i="5"/>
  <c r="CT182" i="5"/>
  <c r="CN182" i="5"/>
  <c r="BQ182" i="5"/>
  <c r="BE182" i="5"/>
  <c r="BH182" i="5"/>
  <c r="FO182" i="5"/>
  <c r="EV182" i="5"/>
  <c r="DL182" i="5"/>
  <c r="BT182" i="5"/>
  <c r="EN171" i="5"/>
  <c r="BR171" i="5"/>
  <c r="BF171" i="5"/>
  <c r="EQ171" i="5"/>
  <c r="BU171" i="5"/>
  <c r="BI171" i="5"/>
  <c r="ET171" i="5"/>
  <c r="BX171" i="5"/>
  <c r="BL171" i="5"/>
  <c r="AZ171" i="5"/>
  <c r="EW171" i="5"/>
  <c r="BC171" i="5"/>
  <c r="BO171" i="5"/>
  <c r="CA171" i="5"/>
  <c r="ET160" i="5"/>
  <c r="BR160" i="5"/>
  <c r="BF160" i="5"/>
  <c r="EW160" i="5"/>
  <c r="BU160" i="5"/>
  <c r="BI160" i="5"/>
  <c r="EN160" i="5"/>
  <c r="BL160" i="5"/>
  <c r="CA160" i="5"/>
  <c r="BC160" i="5"/>
  <c r="BX160" i="5"/>
  <c r="AZ160" i="5"/>
  <c r="BO160" i="5"/>
  <c r="EQ160" i="5"/>
  <c r="FO191" i="5"/>
  <c r="EV191" i="5"/>
  <c r="BZ191" i="5"/>
  <c r="BN191" i="5"/>
  <c r="BB191" i="5"/>
  <c r="FU191" i="5"/>
  <c r="EA191" i="5"/>
  <c r="DR191" i="5"/>
  <c r="DC191" i="5"/>
  <c r="CT191" i="5"/>
  <c r="BW191" i="5"/>
  <c r="BQ191" i="5"/>
  <c r="EP191" i="5"/>
  <c r="EG191" i="5"/>
  <c r="DX191" i="5"/>
  <c r="DI191" i="5"/>
  <c r="CZ191" i="5"/>
  <c r="BK191" i="5"/>
  <c r="BE191" i="5"/>
  <c r="FX191" i="5"/>
  <c r="ED191" i="5"/>
  <c r="DO191" i="5"/>
  <c r="DF191" i="5"/>
  <c r="CQ191" i="5"/>
  <c r="BT191" i="5"/>
  <c r="AY191" i="5"/>
  <c r="GC191" i="5" s="1"/>
  <c r="CW191" i="5"/>
  <c r="ES191" i="5"/>
  <c r="DL191" i="5"/>
  <c r="CN191" i="5"/>
  <c r="EM191" i="5"/>
  <c r="FR191" i="5"/>
  <c r="DU191" i="5"/>
  <c r="BH191" i="5"/>
  <c r="GA181" i="5"/>
  <c r="GF181" i="5" s="1"/>
  <c r="FX177" i="5"/>
  <c r="ES177" i="5"/>
  <c r="EG177" i="5"/>
  <c r="EA177" i="5"/>
  <c r="DU177" i="5"/>
  <c r="DO177" i="5"/>
  <c r="DI177" i="5"/>
  <c r="DC177" i="5"/>
  <c r="CW177" i="5"/>
  <c r="CQ177" i="5"/>
  <c r="BW177" i="5"/>
  <c r="BK177" i="5"/>
  <c r="AY177" i="5"/>
  <c r="FZ177" i="5" s="1"/>
  <c r="GE177" i="5" s="1"/>
  <c r="FO177" i="5"/>
  <c r="EV177" i="5"/>
  <c r="BZ177" i="5"/>
  <c r="BN177" i="5"/>
  <c r="BB177" i="5"/>
  <c r="FR177" i="5"/>
  <c r="EM177" i="5"/>
  <c r="ED177" i="5"/>
  <c r="DX177" i="5"/>
  <c r="DR177" i="5"/>
  <c r="DL177" i="5"/>
  <c r="DF177" i="5"/>
  <c r="CZ177" i="5"/>
  <c r="CT177" i="5"/>
  <c r="CN177" i="5"/>
  <c r="BQ177" i="5"/>
  <c r="BE177" i="5"/>
  <c r="BT177" i="5"/>
  <c r="EP177" i="5"/>
  <c r="BH177" i="5"/>
  <c r="FU177" i="5"/>
  <c r="FT173" i="5"/>
  <c r="EO173" i="5"/>
  <c r="BY173" i="5"/>
  <c r="BM173" i="5"/>
  <c r="BA173" i="5"/>
  <c r="ER173" i="5"/>
  <c r="EF173" i="5"/>
  <c r="DZ173" i="5"/>
  <c r="DT173" i="5"/>
  <c r="DE173" i="5"/>
  <c r="CY173" i="5"/>
  <c r="CS173" i="5"/>
  <c r="CM173" i="5"/>
  <c r="BP173" i="5"/>
  <c r="BD173" i="5"/>
  <c r="FN173" i="5"/>
  <c r="EU173" i="5"/>
  <c r="BS173" i="5"/>
  <c r="BG173" i="5"/>
  <c r="AG173" i="5"/>
  <c r="FQ173" i="5"/>
  <c r="DQ173" i="5"/>
  <c r="CP173" i="5"/>
  <c r="AX173" i="5"/>
  <c r="EL173" i="5"/>
  <c r="DH173" i="5"/>
  <c r="BJ173" i="5"/>
  <c r="EC173" i="5"/>
  <c r="DB173" i="5"/>
  <c r="BV173" i="5"/>
  <c r="AF173" i="5"/>
  <c r="DW173" i="5"/>
  <c r="CV173" i="5"/>
  <c r="EN166" i="5"/>
  <c r="BR166" i="5"/>
  <c r="BF166" i="5"/>
  <c r="EQ166" i="5"/>
  <c r="BU166" i="5"/>
  <c r="BI166" i="5"/>
  <c r="ET166" i="5"/>
  <c r="BX166" i="5"/>
  <c r="BL166" i="5"/>
  <c r="AZ166" i="5"/>
  <c r="CA166" i="5"/>
  <c r="EW166" i="5"/>
  <c r="BC166" i="5"/>
  <c r="BO166" i="5"/>
  <c r="EN198" i="5"/>
  <c r="BR198" i="5"/>
  <c r="BF198" i="5"/>
  <c r="EQ198" i="5"/>
  <c r="BU198" i="5"/>
  <c r="BI198" i="5"/>
  <c r="ET198" i="5"/>
  <c r="BL198" i="5"/>
  <c r="CA198" i="5"/>
  <c r="BC198" i="5"/>
  <c r="BX198" i="5"/>
  <c r="AZ198" i="5"/>
  <c r="EW198" i="5"/>
  <c r="BO198" i="5"/>
  <c r="FQ168" i="5"/>
  <c r="EL168" i="5"/>
  <c r="EC168" i="5"/>
  <c r="DW168" i="5"/>
  <c r="DQ168" i="5"/>
  <c r="DK168" i="5"/>
  <c r="DE168" i="5"/>
  <c r="CY168" i="5"/>
  <c r="CS168" i="5"/>
  <c r="CM168" i="5"/>
  <c r="BP168" i="5"/>
  <c r="BD168" i="5"/>
  <c r="FT168" i="5"/>
  <c r="EO168" i="5"/>
  <c r="BS168" i="5"/>
  <c r="BG168" i="5"/>
  <c r="ER168" i="5"/>
  <c r="EF168" i="5"/>
  <c r="DZ168" i="5"/>
  <c r="DT168" i="5"/>
  <c r="DN168" i="5"/>
  <c r="DH168" i="5"/>
  <c r="DB168" i="5"/>
  <c r="CV168" i="5"/>
  <c r="CP168" i="5"/>
  <c r="BV168" i="5"/>
  <c r="BJ168" i="5"/>
  <c r="AX168" i="5"/>
  <c r="AG168" i="5"/>
  <c r="BA168" i="5"/>
  <c r="FN168" i="5"/>
  <c r="BM168" i="5"/>
  <c r="BY168" i="5"/>
  <c r="AF168" i="5"/>
  <c r="EU168" i="5"/>
  <c r="ET155" i="5"/>
  <c r="BX155" i="5"/>
  <c r="BL155" i="5"/>
  <c r="AZ155" i="5"/>
  <c r="EW155" i="5"/>
  <c r="CA155" i="5"/>
  <c r="BO155" i="5"/>
  <c r="BC155" i="5"/>
  <c r="BR155" i="5"/>
  <c r="EQ155" i="5"/>
  <c r="BI155" i="5"/>
  <c r="EN155" i="5"/>
  <c r="BF155" i="5"/>
  <c r="BU155" i="5"/>
  <c r="EN188" i="5"/>
  <c r="BR188" i="5"/>
  <c r="BF188" i="5"/>
  <c r="EQ188" i="5"/>
  <c r="BU188" i="5"/>
  <c r="BI188" i="5"/>
  <c r="ET188" i="5"/>
  <c r="BX188" i="5"/>
  <c r="BL188" i="5"/>
  <c r="AZ188" i="5"/>
  <c r="CA188" i="5"/>
  <c r="BC188" i="5"/>
  <c r="EW188" i="5"/>
  <c r="BO188" i="5"/>
  <c r="FT158" i="5"/>
  <c r="EO158" i="5"/>
  <c r="BS158" i="5"/>
  <c r="BG158" i="5"/>
  <c r="ER158" i="5"/>
  <c r="EF158" i="5"/>
  <c r="DZ158" i="5"/>
  <c r="DT158" i="5"/>
  <c r="DN158" i="5"/>
  <c r="DH158" i="5"/>
  <c r="DB158" i="5"/>
  <c r="CV158" i="5"/>
  <c r="CP158" i="5"/>
  <c r="BV158" i="5"/>
  <c r="BJ158" i="5"/>
  <c r="AX158" i="5"/>
  <c r="AG158" i="5"/>
  <c r="FQ158" i="5"/>
  <c r="EU158" i="5"/>
  <c r="BM158" i="5"/>
  <c r="EL158" i="5"/>
  <c r="DW158" i="5"/>
  <c r="DK158" i="5"/>
  <c r="CY158" i="5"/>
  <c r="CM158" i="5"/>
  <c r="BD158" i="5"/>
  <c r="FN158" i="5"/>
  <c r="BY158" i="5"/>
  <c r="BA158" i="5"/>
  <c r="DE158" i="5"/>
  <c r="CS158" i="5"/>
  <c r="AF158" i="5"/>
  <c r="EC158" i="5"/>
  <c r="DQ158" i="5"/>
  <c r="BP158" i="5"/>
  <c r="FT152" i="5"/>
  <c r="EO152" i="5"/>
  <c r="BY152" i="5"/>
  <c r="BM152" i="5"/>
  <c r="BA152" i="5"/>
  <c r="ER152" i="5"/>
  <c r="EF152" i="5"/>
  <c r="DZ152" i="5"/>
  <c r="DT152" i="5"/>
  <c r="DE152" i="5"/>
  <c r="CY152" i="5"/>
  <c r="CS152" i="5"/>
  <c r="CM152" i="5"/>
  <c r="BP152" i="5"/>
  <c r="BD152" i="5"/>
  <c r="FN152" i="5"/>
  <c r="EU152" i="5"/>
  <c r="BS152" i="5"/>
  <c r="BG152" i="5"/>
  <c r="AG152" i="5"/>
  <c r="EL152" i="5"/>
  <c r="DH152" i="5"/>
  <c r="BJ152" i="5"/>
  <c r="EC152" i="5"/>
  <c r="DB152" i="5"/>
  <c r="BV152" i="5"/>
  <c r="AF152" i="5"/>
  <c r="DW152" i="5"/>
  <c r="CV152" i="5"/>
  <c r="FQ152" i="5"/>
  <c r="DQ152" i="5"/>
  <c r="CP152" i="5"/>
  <c r="AX152" i="5"/>
  <c r="EQ149" i="5"/>
  <c r="BU149" i="5"/>
  <c r="BI149" i="5"/>
  <c r="ET149" i="5"/>
  <c r="BX149" i="5"/>
  <c r="BL149" i="5"/>
  <c r="AZ149" i="5"/>
  <c r="EW149" i="5"/>
  <c r="CA149" i="5"/>
  <c r="BO149" i="5"/>
  <c r="BC149" i="5"/>
  <c r="BF149" i="5"/>
  <c r="BR149" i="5"/>
  <c r="EN149" i="5"/>
  <c r="FX146" i="5"/>
  <c r="ES146" i="5"/>
  <c r="EG146" i="5"/>
  <c r="EA146" i="5"/>
  <c r="DU146" i="5"/>
  <c r="DO146" i="5"/>
  <c r="DI146" i="5"/>
  <c r="DC146" i="5"/>
  <c r="CW146" i="5"/>
  <c r="CQ146" i="5"/>
  <c r="BW146" i="5"/>
  <c r="BK146" i="5"/>
  <c r="AY146" i="5"/>
  <c r="FZ146" i="5" s="1"/>
  <c r="GE146" i="5" s="1"/>
  <c r="FO146" i="5"/>
  <c r="EV146" i="5"/>
  <c r="BZ146" i="5"/>
  <c r="BN146" i="5"/>
  <c r="BB146" i="5"/>
  <c r="FR146" i="5"/>
  <c r="EM146" i="5"/>
  <c r="ED146" i="5"/>
  <c r="DX146" i="5"/>
  <c r="DR146" i="5"/>
  <c r="DL146" i="5"/>
  <c r="DF146" i="5"/>
  <c r="CZ146" i="5"/>
  <c r="CT146" i="5"/>
  <c r="CN146" i="5"/>
  <c r="BQ146" i="5"/>
  <c r="BE146" i="5"/>
  <c r="EP146" i="5"/>
  <c r="FU146" i="5"/>
  <c r="BH146" i="5"/>
  <c r="BT146" i="5"/>
  <c r="EN133" i="5"/>
  <c r="BR133" i="5"/>
  <c r="BF133" i="5"/>
  <c r="EQ133" i="5"/>
  <c r="BU133" i="5"/>
  <c r="BI133" i="5"/>
  <c r="ET133" i="5"/>
  <c r="BX133" i="5"/>
  <c r="BL133" i="5"/>
  <c r="AZ133" i="5"/>
  <c r="EW133" i="5"/>
  <c r="BC133" i="5"/>
  <c r="BO133" i="5"/>
  <c r="CA133" i="5"/>
  <c r="EN162" i="5"/>
  <c r="BR162" i="5"/>
  <c r="BF162" i="5"/>
  <c r="EQ162" i="5"/>
  <c r="BU162" i="5"/>
  <c r="BI162" i="5"/>
  <c r="BX162" i="5"/>
  <c r="AZ162" i="5"/>
  <c r="EW162" i="5"/>
  <c r="BO162" i="5"/>
  <c r="ET162" i="5"/>
  <c r="BL162" i="5"/>
  <c r="CA162" i="5"/>
  <c r="BC162" i="5"/>
  <c r="FX151" i="5"/>
  <c r="ES151" i="5"/>
  <c r="EG151" i="5"/>
  <c r="EA151" i="5"/>
  <c r="DU151" i="5"/>
  <c r="DO151" i="5"/>
  <c r="DI151" i="5"/>
  <c r="DC151" i="5"/>
  <c r="CW151" i="5"/>
  <c r="CQ151" i="5"/>
  <c r="BW151" i="5"/>
  <c r="BK151" i="5"/>
  <c r="AY151" i="5"/>
  <c r="FZ151" i="5" s="1"/>
  <c r="GE151" i="5" s="1"/>
  <c r="FO151" i="5"/>
  <c r="EV151" i="5"/>
  <c r="BZ151" i="5"/>
  <c r="BN151" i="5"/>
  <c r="BB151" i="5"/>
  <c r="FR151" i="5"/>
  <c r="EM151" i="5"/>
  <c r="ED151" i="5"/>
  <c r="DX151" i="5"/>
  <c r="DR151" i="5"/>
  <c r="DL151" i="5"/>
  <c r="DF151" i="5"/>
  <c r="CZ151" i="5"/>
  <c r="CT151" i="5"/>
  <c r="CN151" i="5"/>
  <c r="BQ151" i="5"/>
  <c r="BE151" i="5"/>
  <c r="BT151" i="5"/>
  <c r="EP151" i="5"/>
  <c r="FU151" i="5"/>
  <c r="BH151" i="5"/>
  <c r="EN176" i="5"/>
  <c r="BR176" i="5"/>
  <c r="BF176" i="5"/>
  <c r="EQ176" i="5"/>
  <c r="BU176" i="5"/>
  <c r="BI176" i="5"/>
  <c r="ET176" i="5"/>
  <c r="BX176" i="5"/>
  <c r="BL176" i="5"/>
  <c r="AZ176" i="5"/>
  <c r="BC176" i="5"/>
  <c r="BO176" i="5"/>
  <c r="CA176" i="5"/>
  <c r="EW176" i="5"/>
  <c r="FN170" i="5"/>
  <c r="EU170" i="5"/>
  <c r="BS170" i="5"/>
  <c r="BG170" i="5"/>
  <c r="AG170" i="5"/>
  <c r="FQ170" i="5"/>
  <c r="EL170" i="5"/>
  <c r="EC170" i="5"/>
  <c r="DW170" i="5"/>
  <c r="DQ170" i="5"/>
  <c r="DH170" i="5"/>
  <c r="DB170" i="5"/>
  <c r="CV170" i="5"/>
  <c r="CP170" i="5"/>
  <c r="BV170" i="5"/>
  <c r="BJ170" i="5"/>
  <c r="AX170" i="5"/>
  <c r="AF170" i="5"/>
  <c r="FT170" i="5"/>
  <c r="EO170" i="5"/>
  <c r="BY170" i="5"/>
  <c r="BM170" i="5"/>
  <c r="BA170" i="5"/>
  <c r="EF170" i="5"/>
  <c r="DE170" i="5"/>
  <c r="DZ170" i="5"/>
  <c r="CY170" i="5"/>
  <c r="BD170" i="5"/>
  <c r="ER170" i="5"/>
  <c r="DT170" i="5"/>
  <c r="CS170" i="5"/>
  <c r="BP170" i="5"/>
  <c r="FW170" i="5"/>
  <c r="CM170" i="5"/>
  <c r="GC155" i="5"/>
  <c r="FO145" i="5"/>
  <c r="EV145" i="5"/>
  <c r="BZ145" i="5"/>
  <c r="BN145" i="5"/>
  <c r="BB145" i="5"/>
  <c r="EM145" i="5"/>
  <c r="ED145" i="5"/>
  <c r="DX145" i="5"/>
  <c r="DR145" i="5"/>
  <c r="DL145" i="5"/>
  <c r="DF145" i="5"/>
  <c r="CZ145" i="5"/>
  <c r="CT145" i="5"/>
  <c r="CN145" i="5"/>
  <c r="BQ145" i="5"/>
  <c r="BE145" i="5"/>
  <c r="FU145" i="5"/>
  <c r="EP145" i="5"/>
  <c r="BT145" i="5"/>
  <c r="BH145" i="5"/>
  <c r="FX145" i="5"/>
  <c r="DO145" i="5"/>
  <c r="CQ145" i="5"/>
  <c r="AY145" i="5"/>
  <c r="EG145" i="5"/>
  <c r="DI145" i="5"/>
  <c r="BK145" i="5"/>
  <c r="EA145" i="5"/>
  <c r="DC145" i="5"/>
  <c r="BW145" i="5"/>
  <c r="ES145" i="5"/>
  <c r="DU145" i="5"/>
  <c r="CW145" i="5"/>
  <c r="EW142" i="5"/>
  <c r="CA142" i="5"/>
  <c r="BO142" i="5"/>
  <c r="BC142" i="5"/>
  <c r="EN142" i="5"/>
  <c r="BR142" i="5"/>
  <c r="BF142" i="5"/>
  <c r="EQ142" i="5"/>
  <c r="BU142" i="5"/>
  <c r="BI142" i="5"/>
  <c r="BX142" i="5"/>
  <c r="ET142" i="5"/>
  <c r="AZ142" i="5"/>
  <c r="BL142" i="5"/>
  <c r="EN137" i="5"/>
  <c r="BR137" i="5"/>
  <c r="BF137" i="5"/>
  <c r="EQ137" i="5"/>
  <c r="BU137" i="5"/>
  <c r="BI137" i="5"/>
  <c r="ET137" i="5"/>
  <c r="BX137" i="5"/>
  <c r="BL137" i="5"/>
  <c r="AZ137" i="5"/>
  <c r="BO137" i="5"/>
  <c r="CA137" i="5"/>
  <c r="EW137" i="5"/>
  <c r="BC137" i="5"/>
  <c r="FX134" i="5"/>
  <c r="ES134" i="5"/>
  <c r="EG134" i="5"/>
  <c r="EA134" i="5"/>
  <c r="DU134" i="5"/>
  <c r="DO134" i="5"/>
  <c r="DI134" i="5"/>
  <c r="DC134" i="5"/>
  <c r="CW134" i="5"/>
  <c r="CQ134" i="5"/>
  <c r="BW134" i="5"/>
  <c r="BK134" i="5"/>
  <c r="AY134" i="5"/>
  <c r="FY134" i="5" s="1"/>
  <c r="FO134" i="5"/>
  <c r="EV134" i="5"/>
  <c r="BZ134" i="5"/>
  <c r="BN134" i="5"/>
  <c r="BB134" i="5"/>
  <c r="FR134" i="5"/>
  <c r="EM134" i="5"/>
  <c r="ED134" i="5"/>
  <c r="DX134" i="5"/>
  <c r="DR134" i="5"/>
  <c r="DL134" i="5"/>
  <c r="DF134" i="5"/>
  <c r="CZ134" i="5"/>
  <c r="CT134" i="5"/>
  <c r="CN134" i="5"/>
  <c r="BQ134" i="5"/>
  <c r="BE134" i="5"/>
  <c r="FU134" i="5"/>
  <c r="BH134" i="5"/>
  <c r="BT134" i="5"/>
  <c r="EP134" i="5"/>
  <c r="FR187" i="5"/>
  <c r="FO150" i="5"/>
  <c r="EV150" i="5"/>
  <c r="BZ150" i="5"/>
  <c r="BN150" i="5"/>
  <c r="BB150" i="5"/>
  <c r="EM150" i="5"/>
  <c r="ED150" i="5"/>
  <c r="DX150" i="5"/>
  <c r="DR150" i="5"/>
  <c r="DL150" i="5"/>
  <c r="DF150" i="5"/>
  <c r="CZ150" i="5"/>
  <c r="CT150" i="5"/>
  <c r="CN150" i="5"/>
  <c r="BQ150" i="5"/>
  <c r="BE150" i="5"/>
  <c r="FU150" i="5"/>
  <c r="EP150" i="5"/>
  <c r="BT150" i="5"/>
  <c r="BH150" i="5"/>
  <c r="ES150" i="5"/>
  <c r="DU150" i="5"/>
  <c r="CW150" i="5"/>
  <c r="FX150" i="5"/>
  <c r="DO150" i="5"/>
  <c r="CQ150" i="5"/>
  <c r="AY150" i="5"/>
  <c r="EG150" i="5"/>
  <c r="DI150" i="5"/>
  <c r="BK150" i="5"/>
  <c r="EA150" i="5"/>
  <c r="DC150" i="5"/>
  <c r="BW150" i="5"/>
  <c r="FQ139" i="5"/>
  <c r="EL139" i="5"/>
  <c r="EC139" i="5"/>
  <c r="DW139" i="5"/>
  <c r="DQ139" i="5"/>
  <c r="DK139" i="5"/>
  <c r="DE139" i="5"/>
  <c r="CY139" i="5"/>
  <c r="CS139" i="5"/>
  <c r="CM139" i="5"/>
  <c r="BP139" i="5"/>
  <c r="BD139" i="5"/>
  <c r="FT139" i="5"/>
  <c r="EO139" i="5"/>
  <c r="BS139" i="5"/>
  <c r="BG139" i="5"/>
  <c r="ER139" i="5"/>
  <c r="EF139" i="5"/>
  <c r="DZ139" i="5"/>
  <c r="DT139" i="5"/>
  <c r="DN139" i="5"/>
  <c r="DH139" i="5"/>
  <c r="DB139" i="5"/>
  <c r="CV139" i="5"/>
  <c r="CP139" i="5"/>
  <c r="BV139" i="5"/>
  <c r="BJ139" i="5"/>
  <c r="AX139" i="5"/>
  <c r="AG139" i="5"/>
  <c r="EU139" i="5"/>
  <c r="AF139" i="5"/>
  <c r="BA139" i="5"/>
  <c r="FN139" i="5"/>
  <c r="BM139" i="5"/>
  <c r="BY139" i="5"/>
  <c r="FT126" i="5"/>
  <c r="EO126" i="5"/>
  <c r="BS126" i="5"/>
  <c r="BG126" i="5"/>
  <c r="ER126" i="5"/>
  <c r="EF126" i="5"/>
  <c r="DZ126" i="5"/>
  <c r="DT126" i="5"/>
  <c r="DN126" i="5"/>
  <c r="DH126" i="5"/>
  <c r="DB126" i="5"/>
  <c r="CV126" i="5"/>
  <c r="CP126" i="5"/>
  <c r="BV126" i="5"/>
  <c r="BJ126" i="5"/>
  <c r="AX126" i="5"/>
  <c r="AG126" i="5"/>
  <c r="EC126" i="5"/>
  <c r="DQ126" i="5"/>
  <c r="DE126" i="5"/>
  <c r="CS126" i="5"/>
  <c r="BP126" i="5"/>
  <c r="AF126" i="5"/>
  <c r="FQ126" i="5"/>
  <c r="EU126" i="5"/>
  <c r="BM126" i="5"/>
  <c r="DW126" i="5"/>
  <c r="CY126" i="5"/>
  <c r="BD126" i="5"/>
  <c r="BA126" i="5"/>
  <c r="FN126" i="5"/>
  <c r="EL126" i="5"/>
  <c r="DK126" i="5"/>
  <c r="CM126" i="5"/>
  <c r="BY126" i="5"/>
  <c r="ER111" i="5"/>
  <c r="EF111" i="5"/>
  <c r="DZ111" i="5"/>
  <c r="DT111" i="5"/>
  <c r="DN111" i="5"/>
  <c r="DH111" i="5"/>
  <c r="DB111" i="5"/>
  <c r="FT111" i="5"/>
  <c r="EU111" i="5"/>
  <c r="DQ111" i="5"/>
  <c r="BY111" i="5"/>
  <c r="BM111" i="5"/>
  <c r="BA111" i="5"/>
  <c r="AF111" i="5"/>
  <c r="FN111" i="5"/>
  <c r="EO111" i="5"/>
  <c r="DW111" i="5"/>
  <c r="CY111" i="5"/>
  <c r="CS111" i="5"/>
  <c r="CM111" i="5"/>
  <c r="BP111" i="5"/>
  <c r="BD111" i="5"/>
  <c r="EC111" i="5"/>
  <c r="DE111" i="5"/>
  <c r="BS111" i="5"/>
  <c r="BG111" i="5"/>
  <c r="FQ111" i="5"/>
  <c r="EL111" i="5"/>
  <c r="DK111" i="5"/>
  <c r="CV111" i="5"/>
  <c r="CP111" i="5"/>
  <c r="BV111" i="5"/>
  <c r="BJ111" i="5"/>
  <c r="AX111" i="5"/>
  <c r="AG111" i="5"/>
  <c r="EW117" i="5"/>
  <c r="CA117" i="5"/>
  <c r="BO117" i="5"/>
  <c r="BC117" i="5"/>
  <c r="EQ117" i="5"/>
  <c r="BL117" i="5"/>
  <c r="BF117" i="5"/>
  <c r="BU117" i="5"/>
  <c r="AZ117" i="5"/>
  <c r="ET117" i="5"/>
  <c r="EN117" i="5"/>
  <c r="BI117" i="5"/>
  <c r="BX117" i="5"/>
  <c r="BR117" i="5"/>
  <c r="FW111" i="5"/>
  <c r="FO121" i="5"/>
  <c r="EV121" i="5"/>
  <c r="BZ121" i="5"/>
  <c r="BN121" i="5"/>
  <c r="BB121" i="5"/>
  <c r="FR121" i="5"/>
  <c r="ES121" i="5"/>
  <c r="EM121" i="5"/>
  <c r="DU121" i="5"/>
  <c r="DL121" i="5"/>
  <c r="CW121" i="5"/>
  <c r="CN121" i="5"/>
  <c r="BH121" i="5"/>
  <c r="FU121" i="5"/>
  <c r="EA121" i="5"/>
  <c r="DR121" i="5"/>
  <c r="DC121" i="5"/>
  <c r="CT121" i="5"/>
  <c r="BW121" i="5"/>
  <c r="BQ121" i="5"/>
  <c r="EP121" i="5"/>
  <c r="EG121" i="5"/>
  <c r="DX121" i="5"/>
  <c r="DI121" i="5"/>
  <c r="CZ121" i="5"/>
  <c r="BK121" i="5"/>
  <c r="BE121" i="5"/>
  <c r="FX121" i="5"/>
  <c r="ED121" i="5"/>
  <c r="DO121" i="5"/>
  <c r="DF121" i="5"/>
  <c r="CQ121" i="5"/>
  <c r="BT121" i="5"/>
  <c r="AY121" i="5"/>
  <c r="GA121" i="5" s="1"/>
  <c r="GF121" i="5" s="1"/>
  <c r="FQ119" i="5"/>
  <c r="EL119" i="5"/>
  <c r="EC119" i="5"/>
  <c r="DW119" i="5"/>
  <c r="DQ119" i="5"/>
  <c r="DK119" i="5"/>
  <c r="DE119" i="5"/>
  <c r="CY119" i="5"/>
  <c r="CS119" i="5"/>
  <c r="CM119" i="5"/>
  <c r="BP119" i="5"/>
  <c r="BD119" i="5"/>
  <c r="FW119" i="5"/>
  <c r="DN119" i="5"/>
  <c r="CP119" i="5"/>
  <c r="BY119" i="5"/>
  <c r="BS119" i="5"/>
  <c r="AX119" i="5"/>
  <c r="AF119" i="5"/>
  <c r="ER119" i="5"/>
  <c r="DT119" i="5"/>
  <c r="CV119" i="5"/>
  <c r="BM119" i="5"/>
  <c r="BG119" i="5"/>
  <c r="FT119" i="5"/>
  <c r="DZ119" i="5"/>
  <c r="DB119" i="5"/>
  <c r="BV119" i="5"/>
  <c r="BA119" i="5"/>
  <c r="FN119" i="5"/>
  <c r="EU119" i="5"/>
  <c r="EO119" i="5"/>
  <c r="EF119" i="5"/>
  <c r="DH119" i="5"/>
  <c r="BJ119" i="5"/>
  <c r="AG119" i="5"/>
  <c r="FX117" i="5"/>
  <c r="ES117" i="5"/>
  <c r="EG117" i="5"/>
  <c r="EA117" i="5"/>
  <c r="DU117" i="5"/>
  <c r="DO117" i="5"/>
  <c r="DI117" i="5"/>
  <c r="DC117" i="5"/>
  <c r="CW117" i="5"/>
  <c r="CQ117" i="5"/>
  <c r="BW117" i="5"/>
  <c r="BK117" i="5"/>
  <c r="AY117" i="5"/>
  <c r="GC117" i="5" s="1"/>
  <c r="FU117" i="5"/>
  <c r="EV117" i="5"/>
  <c r="DR117" i="5"/>
  <c r="CT117" i="5"/>
  <c r="BQ117" i="5"/>
  <c r="FO117" i="5"/>
  <c r="EP117" i="5"/>
  <c r="DX117" i="5"/>
  <c r="CZ117" i="5"/>
  <c r="BZ117" i="5"/>
  <c r="BE117" i="5"/>
  <c r="FR117" i="5"/>
  <c r="ED117" i="5"/>
  <c r="DF117" i="5"/>
  <c r="BT117" i="5"/>
  <c r="BN117" i="5"/>
  <c r="EM117" i="5"/>
  <c r="DL117" i="5"/>
  <c r="CN117" i="5"/>
  <c r="BH117" i="5"/>
  <c r="BB117" i="5"/>
  <c r="FX105" i="5"/>
  <c r="ES105" i="5"/>
  <c r="EG105" i="5"/>
  <c r="EA105" i="5"/>
  <c r="DU105" i="5"/>
  <c r="DO105" i="5"/>
  <c r="DI105" i="5"/>
  <c r="DC105" i="5"/>
  <c r="CW105" i="5"/>
  <c r="CQ105" i="5"/>
  <c r="BW105" i="5"/>
  <c r="BK105" i="5"/>
  <c r="AY105" i="5"/>
  <c r="GC105" i="5" s="1"/>
  <c r="FO105" i="5"/>
  <c r="EV105" i="5"/>
  <c r="BZ105" i="5"/>
  <c r="BN105" i="5"/>
  <c r="BB105" i="5"/>
  <c r="EM105" i="5"/>
  <c r="ED105" i="5"/>
  <c r="DX105" i="5"/>
  <c r="DR105" i="5"/>
  <c r="DL105" i="5"/>
  <c r="DF105" i="5"/>
  <c r="CZ105" i="5"/>
  <c r="CT105" i="5"/>
  <c r="CN105" i="5"/>
  <c r="BQ105" i="5"/>
  <c r="BE105" i="5"/>
  <c r="FU105" i="5"/>
  <c r="EP105" i="5"/>
  <c r="BT105" i="5"/>
  <c r="BH105" i="5"/>
  <c r="FQ95" i="5"/>
  <c r="EL95" i="5"/>
  <c r="EC95" i="5"/>
  <c r="DW95" i="5"/>
  <c r="DQ95" i="5"/>
  <c r="DK95" i="5"/>
  <c r="DE95" i="5"/>
  <c r="CY95" i="5"/>
  <c r="CS95" i="5"/>
  <c r="CM95" i="5"/>
  <c r="BP95" i="5"/>
  <c r="BD95" i="5"/>
  <c r="FT95" i="5"/>
  <c r="EO95" i="5"/>
  <c r="BS95" i="5"/>
  <c r="BG95" i="5"/>
  <c r="ER95" i="5"/>
  <c r="EF95" i="5"/>
  <c r="DZ95" i="5"/>
  <c r="DT95" i="5"/>
  <c r="DN95" i="5"/>
  <c r="DH95" i="5"/>
  <c r="DB95" i="5"/>
  <c r="CV95" i="5"/>
  <c r="CP95" i="5"/>
  <c r="BV95" i="5"/>
  <c r="BJ95" i="5"/>
  <c r="AX95" i="5"/>
  <c r="AG95" i="5"/>
  <c r="EU95" i="5"/>
  <c r="BA95" i="5"/>
  <c r="AF95" i="5"/>
  <c r="FN95" i="5"/>
  <c r="BM95" i="5"/>
  <c r="BY95" i="5"/>
  <c r="FX94" i="5"/>
  <c r="ES94" i="5"/>
  <c r="EG94" i="5"/>
  <c r="EA94" i="5"/>
  <c r="DU94" i="5"/>
  <c r="DO94" i="5"/>
  <c r="DI94" i="5"/>
  <c r="DC94" i="5"/>
  <c r="CW94" i="5"/>
  <c r="CQ94" i="5"/>
  <c r="BW94" i="5"/>
  <c r="BK94" i="5"/>
  <c r="AY94" i="5"/>
  <c r="FO94" i="5"/>
  <c r="EV94" i="5"/>
  <c r="BZ94" i="5"/>
  <c r="BN94" i="5"/>
  <c r="BB94" i="5"/>
  <c r="FZ94" i="5" s="1"/>
  <c r="GE94" i="5" s="1"/>
  <c r="FR94" i="5"/>
  <c r="EM94" i="5"/>
  <c r="ED94" i="5"/>
  <c r="DX94" i="5"/>
  <c r="DR94" i="5"/>
  <c r="DL94" i="5"/>
  <c r="DF94" i="5"/>
  <c r="CZ94" i="5"/>
  <c r="CT94" i="5"/>
  <c r="CN94" i="5"/>
  <c r="BQ94" i="5"/>
  <c r="BT94" i="5"/>
  <c r="BH94" i="5"/>
  <c r="EP94" i="5"/>
  <c r="BE94" i="5"/>
  <c r="FU94" i="5"/>
  <c r="EQ92" i="5"/>
  <c r="BU92" i="5"/>
  <c r="BI92" i="5"/>
  <c r="ET92" i="5"/>
  <c r="BX92" i="5"/>
  <c r="BL92" i="5"/>
  <c r="AZ92" i="5"/>
  <c r="BR92" i="5"/>
  <c r="EW92" i="5"/>
  <c r="BO92" i="5"/>
  <c r="EN92" i="5"/>
  <c r="BF92" i="5"/>
  <c r="CA92" i="5"/>
  <c r="BC92" i="5"/>
  <c r="FO116" i="5"/>
  <c r="EV116" i="5"/>
  <c r="BZ116" i="5"/>
  <c r="BN116" i="5"/>
  <c r="BB116" i="5"/>
  <c r="FU116" i="5"/>
  <c r="EA116" i="5"/>
  <c r="DR116" i="5"/>
  <c r="DC116" i="5"/>
  <c r="CT116" i="5"/>
  <c r="BW116" i="5"/>
  <c r="BQ116" i="5"/>
  <c r="EP116" i="5"/>
  <c r="EG116" i="5"/>
  <c r="DX116" i="5"/>
  <c r="DI116" i="5"/>
  <c r="CZ116" i="5"/>
  <c r="BK116" i="5"/>
  <c r="BE116" i="5"/>
  <c r="FX116" i="5"/>
  <c r="ED116" i="5"/>
  <c r="DO116" i="5"/>
  <c r="DF116" i="5"/>
  <c r="CQ116" i="5"/>
  <c r="BT116" i="5"/>
  <c r="AY116" i="5"/>
  <c r="FZ116" i="5" s="1"/>
  <c r="GE116" i="5" s="1"/>
  <c r="ES116" i="5"/>
  <c r="EM116" i="5"/>
  <c r="DU116" i="5"/>
  <c r="DL116" i="5"/>
  <c r="CW116" i="5"/>
  <c r="CN116" i="5"/>
  <c r="BH116" i="5"/>
  <c r="FO101" i="5"/>
  <c r="EV101" i="5"/>
  <c r="BZ101" i="5"/>
  <c r="BN101" i="5"/>
  <c r="BB101" i="5"/>
  <c r="EM101" i="5"/>
  <c r="ED101" i="5"/>
  <c r="DX101" i="5"/>
  <c r="DR101" i="5"/>
  <c r="DL101" i="5"/>
  <c r="DF101" i="5"/>
  <c r="CZ101" i="5"/>
  <c r="CT101" i="5"/>
  <c r="CN101" i="5"/>
  <c r="BQ101" i="5"/>
  <c r="BE101" i="5"/>
  <c r="FU101" i="5"/>
  <c r="EP101" i="5"/>
  <c r="BT101" i="5"/>
  <c r="BH101" i="5"/>
  <c r="EG101" i="5"/>
  <c r="DI101" i="5"/>
  <c r="BK101" i="5"/>
  <c r="EA101" i="5"/>
  <c r="DC101" i="5"/>
  <c r="BW101" i="5"/>
  <c r="ES101" i="5"/>
  <c r="DU101" i="5"/>
  <c r="CW101" i="5"/>
  <c r="FX101" i="5"/>
  <c r="DO101" i="5"/>
  <c r="CQ101" i="5"/>
  <c r="AY101" i="5"/>
  <c r="FY101" i="5" s="1"/>
  <c r="EW50" i="5"/>
  <c r="CA50" i="5"/>
  <c r="BO50" i="5"/>
  <c r="BC50" i="5"/>
  <c r="EN50" i="5"/>
  <c r="BR50" i="5"/>
  <c r="BF50" i="5"/>
  <c r="EQ50" i="5"/>
  <c r="BU50" i="5"/>
  <c r="BI50" i="5"/>
  <c r="ET50" i="5"/>
  <c r="BX50" i="5"/>
  <c r="BL50" i="5"/>
  <c r="AZ50" i="5"/>
  <c r="EW46" i="5"/>
  <c r="CA46" i="5"/>
  <c r="BO46" i="5"/>
  <c r="BC46" i="5"/>
  <c r="EN46" i="5"/>
  <c r="BR46" i="5"/>
  <c r="BF46" i="5"/>
  <c r="EQ46" i="5"/>
  <c r="BU46" i="5"/>
  <c r="BI46" i="5"/>
  <c r="ET46" i="5"/>
  <c r="BX46" i="5"/>
  <c r="BL46" i="5"/>
  <c r="AZ46" i="5"/>
  <c r="FX122" i="5"/>
  <c r="ES122" i="5"/>
  <c r="EG122" i="5"/>
  <c r="EA122" i="5"/>
  <c r="DU122" i="5"/>
  <c r="DO122" i="5"/>
  <c r="DI122" i="5"/>
  <c r="DC122" i="5"/>
  <c r="CW122" i="5"/>
  <c r="CQ122" i="5"/>
  <c r="BW122" i="5"/>
  <c r="BK122" i="5"/>
  <c r="AY122" i="5"/>
  <c r="FO122" i="5"/>
  <c r="EP122" i="5"/>
  <c r="DX122" i="5"/>
  <c r="CZ122" i="5"/>
  <c r="BZ122" i="5"/>
  <c r="BE122" i="5"/>
  <c r="EV122" i="5"/>
  <c r="DR122" i="5"/>
  <c r="DF122" i="5"/>
  <c r="BT122" i="5"/>
  <c r="FU122" i="5"/>
  <c r="EM122" i="5"/>
  <c r="CT122" i="5"/>
  <c r="DL122" i="5"/>
  <c r="BQ122" i="5"/>
  <c r="BB122" i="5"/>
  <c r="FR122" i="5"/>
  <c r="ED122" i="5"/>
  <c r="CN122" i="5"/>
  <c r="BN122" i="5"/>
  <c r="BH122" i="5"/>
  <c r="FW118" i="5"/>
  <c r="FX50" i="5"/>
  <c r="ES50" i="5"/>
  <c r="EG50" i="5"/>
  <c r="EA50" i="5"/>
  <c r="DU50" i="5"/>
  <c r="DO50" i="5"/>
  <c r="DI50" i="5"/>
  <c r="DC50" i="5"/>
  <c r="CW50" i="5"/>
  <c r="CQ50" i="5"/>
  <c r="BW50" i="5"/>
  <c r="BK50" i="5"/>
  <c r="AY50" i="5"/>
  <c r="GC50" i="5" s="1"/>
  <c r="FO50" i="5"/>
  <c r="EV50" i="5"/>
  <c r="BZ50" i="5"/>
  <c r="BN50" i="5"/>
  <c r="BB50" i="5"/>
  <c r="FR50" i="5"/>
  <c r="EM50" i="5"/>
  <c r="ED50" i="5"/>
  <c r="DX50" i="5"/>
  <c r="DR50" i="5"/>
  <c r="DL50" i="5"/>
  <c r="DF50" i="5"/>
  <c r="CZ50" i="5"/>
  <c r="CT50" i="5"/>
  <c r="CN50" i="5"/>
  <c r="BQ50" i="5"/>
  <c r="BE50" i="5"/>
  <c r="FU50" i="5"/>
  <c r="EP50" i="5"/>
  <c r="BT50" i="5"/>
  <c r="BH50" i="5"/>
  <c r="FX46" i="5"/>
  <c r="ES46" i="5"/>
  <c r="EG46" i="5"/>
  <c r="EA46" i="5"/>
  <c r="DU46" i="5"/>
  <c r="DO46" i="5"/>
  <c r="DI46" i="5"/>
  <c r="DC46" i="5"/>
  <c r="CW46" i="5"/>
  <c r="CQ46" i="5"/>
  <c r="BW46" i="5"/>
  <c r="BK46" i="5"/>
  <c r="AY46" i="5"/>
  <c r="GC46" i="5" s="1"/>
  <c r="FO46" i="5"/>
  <c r="EV46" i="5"/>
  <c r="BZ46" i="5"/>
  <c r="BN46" i="5"/>
  <c r="BB46" i="5"/>
  <c r="FY46" i="5" s="1"/>
  <c r="FR46" i="5"/>
  <c r="EM46" i="5"/>
  <c r="ED46" i="5"/>
  <c r="DX46" i="5"/>
  <c r="DR46" i="5"/>
  <c r="DL46" i="5"/>
  <c r="DF46" i="5"/>
  <c r="CZ46" i="5"/>
  <c r="CT46" i="5"/>
  <c r="CN46" i="5"/>
  <c r="BQ46" i="5"/>
  <c r="BE46" i="5"/>
  <c r="FU46" i="5"/>
  <c r="EP46" i="5"/>
  <c r="BT46" i="5"/>
  <c r="BH46" i="5"/>
  <c r="EM124" i="5"/>
  <c r="ED124" i="5"/>
  <c r="DX124" i="5"/>
  <c r="DR124" i="5"/>
  <c r="DL124" i="5"/>
  <c r="DF124" i="5"/>
  <c r="CZ124" i="5"/>
  <c r="CT124" i="5"/>
  <c r="CN124" i="5"/>
  <c r="BQ124" i="5"/>
  <c r="BE124" i="5"/>
  <c r="FX124" i="5"/>
  <c r="FO124" i="5"/>
  <c r="DO124" i="5"/>
  <c r="CQ124" i="5"/>
  <c r="BZ124" i="5"/>
  <c r="BT124" i="5"/>
  <c r="AY124" i="5"/>
  <c r="ES124" i="5"/>
  <c r="DC124" i="5"/>
  <c r="BK124" i="5"/>
  <c r="FU124" i="5"/>
  <c r="EG124" i="5"/>
  <c r="DU124" i="5"/>
  <c r="BW124" i="5"/>
  <c r="BH124" i="5"/>
  <c r="BB124" i="5"/>
  <c r="EP124" i="5"/>
  <c r="DI124" i="5"/>
  <c r="CW124" i="5"/>
  <c r="BN124" i="5"/>
  <c r="EV124" i="5"/>
  <c r="EA124" i="5"/>
  <c r="FX102" i="5"/>
  <c r="ES102" i="5"/>
  <c r="EG102" i="5"/>
  <c r="EA102" i="5"/>
  <c r="DU102" i="5"/>
  <c r="DO102" i="5"/>
  <c r="DI102" i="5"/>
  <c r="DC102" i="5"/>
  <c r="CW102" i="5"/>
  <c r="CQ102" i="5"/>
  <c r="BW102" i="5"/>
  <c r="BK102" i="5"/>
  <c r="AY102" i="5"/>
  <c r="FZ102" i="5" s="1"/>
  <c r="GE102" i="5" s="1"/>
  <c r="FO102" i="5"/>
  <c r="EV102" i="5"/>
  <c r="BZ102" i="5"/>
  <c r="BN102" i="5"/>
  <c r="BB102" i="5"/>
  <c r="FR102" i="5"/>
  <c r="EM102" i="5"/>
  <c r="ED102" i="5"/>
  <c r="DX102" i="5"/>
  <c r="DR102" i="5"/>
  <c r="DL102" i="5"/>
  <c r="DF102" i="5"/>
  <c r="CZ102" i="5"/>
  <c r="CT102" i="5"/>
  <c r="CN102" i="5"/>
  <c r="BQ102" i="5"/>
  <c r="BE102" i="5"/>
  <c r="FU102" i="5"/>
  <c r="BH102" i="5"/>
  <c r="BT102" i="5"/>
  <c r="EP102" i="5"/>
  <c r="FZ100" i="5"/>
  <c r="GE100" i="5" s="1"/>
  <c r="FY50" i="5"/>
  <c r="FU88" i="5"/>
  <c r="EP88" i="5"/>
  <c r="BT88" i="5"/>
  <c r="BH88" i="5"/>
  <c r="FX88" i="5"/>
  <c r="ES88" i="5"/>
  <c r="EG88" i="5"/>
  <c r="EA88" i="5"/>
  <c r="DU88" i="5"/>
  <c r="DO88" i="5"/>
  <c r="DI88" i="5"/>
  <c r="DC88" i="5"/>
  <c r="CW88" i="5"/>
  <c r="CQ88" i="5"/>
  <c r="BW88" i="5"/>
  <c r="BK88" i="5"/>
  <c r="AY88" i="5"/>
  <c r="FO88" i="5"/>
  <c r="EV88" i="5"/>
  <c r="BZ88" i="5"/>
  <c r="BN88" i="5"/>
  <c r="BB88" i="5"/>
  <c r="FR88" i="5"/>
  <c r="EM88" i="5"/>
  <c r="ED88" i="5"/>
  <c r="DX88" i="5"/>
  <c r="DR88" i="5"/>
  <c r="DL88" i="5"/>
  <c r="DF88" i="5"/>
  <c r="CZ88" i="5"/>
  <c r="CT88" i="5"/>
  <c r="CN88" i="5"/>
  <c r="BQ88" i="5"/>
  <c r="BE88" i="5"/>
  <c r="EM85" i="5"/>
  <c r="ED85" i="5"/>
  <c r="DX85" i="5"/>
  <c r="DR85" i="5"/>
  <c r="DL85" i="5"/>
  <c r="DF85" i="5"/>
  <c r="CZ85" i="5"/>
  <c r="CT85" i="5"/>
  <c r="CN85" i="5"/>
  <c r="BQ85" i="5"/>
  <c r="BE85" i="5"/>
  <c r="FU85" i="5"/>
  <c r="EP85" i="5"/>
  <c r="BT85" i="5"/>
  <c r="BH85" i="5"/>
  <c r="FX85" i="5"/>
  <c r="ES85" i="5"/>
  <c r="EG85" i="5"/>
  <c r="EA85" i="5"/>
  <c r="DU85" i="5"/>
  <c r="DO85" i="5"/>
  <c r="DI85" i="5"/>
  <c r="DC85" i="5"/>
  <c r="CW85" i="5"/>
  <c r="CQ85" i="5"/>
  <c r="BW85" i="5"/>
  <c r="BK85" i="5"/>
  <c r="AY85" i="5"/>
  <c r="GA85" i="5" s="1"/>
  <c r="GF85" i="5" s="1"/>
  <c r="FO85" i="5"/>
  <c r="EV85" i="5"/>
  <c r="BZ85" i="5"/>
  <c r="BN85" i="5"/>
  <c r="BB85" i="5"/>
  <c r="ET80" i="5"/>
  <c r="BX80" i="5"/>
  <c r="BL80" i="5"/>
  <c r="AZ80" i="5"/>
  <c r="EW80" i="5"/>
  <c r="CA80" i="5"/>
  <c r="BO80" i="5"/>
  <c r="BC80" i="5"/>
  <c r="EN80" i="5"/>
  <c r="BR80" i="5"/>
  <c r="BF80" i="5"/>
  <c r="EQ80" i="5"/>
  <c r="BU80" i="5"/>
  <c r="BI80" i="5"/>
  <c r="EQ77" i="5"/>
  <c r="BU77" i="5"/>
  <c r="BI77" i="5"/>
  <c r="ET77" i="5"/>
  <c r="BX77" i="5"/>
  <c r="BL77" i="5"/>
  <c r="AZ77" i="5"/>
  <c r="EW77" i="5"/>
  <c r="CA77" i="5"/>
  <c r="BO77" i="5"/>
  <c r="BC77" i="5"/>
  <c r="EN77" i="5"/>
  <c r="BR77" i="5"/>
  <c r="BF77" i="5"/>
  <c r="FU72" i="5"/>
  <c r="EP72" i="5"/>
  <c r="BT72" i="5"/>
  <c r="BH72" i="5"/>
  <c r="FX72" i="5"/>
  <c r="ES72" i="5"/>
  <c r="EG72" i="5"/>
  <c r="EA72" i="5"/>
  <c r="DU72" i="5"/>
  <c r="DO72" i="5"/>
  <c r="DI72" i="5"/>
  <c r="DC72" i="5"/>
  <c r="CW72" i="5"/>
  <c r="CQ72" i="5"/>
  <c r="BW72" i="5"/>
  <c r="BK72" i="5"/>
  <c r="AY72" i="5"/>
  <c r="FO72" i="5"/>
  <c r="EV72" i="5"/>
  <c r="BZ72" i="5"/>
  <c r="BN72" i="5"/>
  <c r="BB72" i="5"/>
  <c r="FR72" i="5"/>
  <c r="EM72" i="5"/>
  <c r="ED72" i="5"/>
  <c r="DX72" i="5"/>
  <c r="DR72" i="5"/>
  <c r="DL72" i="5"/>
  <c r="DF72" i="5"/>
  <c r="CZ72" i="5"/>
  <c r="CT72" i="5"/>
  <c r="CN72" i="5"/>
  <c r="BQ72" i="5"/>
  <c r="BE72" i="5"/>
  <c r="EM69" i="5"/>
  <c r="ED69" i="5"/>
  <c r="DX69" i="5"/>
  <c r="DR69" i="5"/>
  <c r="DL69" i="5"/>
  <c r="DF69" i="5"/>
  <c r="CZ69" i="5"/>
  <c r="CT69" i="5"/>
  <c r="CN69" i="5"/>
  <c r="BQ69" i="5"/>
  <c r="BE69" i="5"/>
  <c r="FU69" i="5"/>
  <c r="EP69" i="5"/>
  <c r="BT69" i="5"/>
  <c r="BH69" i="5"/>
  <c r="FX69" i="5"/>
  <c r="ES69" i="5"/>
  <c r="EG69" i="5"/>
  <c r="EA69" i="5"/>
  <c r="DU69" i="5"/>
  <c r="DO69" i="5"/>
  <c r="DI69" i="5"/>
  <c r="DC69" i="5"/>
  <c r="CW69" i="5"/>
  <c r="CQ69" i="5"/>
  <c r="BW69" i="5"/>
  <c r="BK69" i="5"/>
  <c r="AY69" i="5"/>
  <c r="GA69" i="5" s="1"/>
  <c r="GF69" i="5" s="1"/>
  <c r="FO69" i="5"/>
  <c r="EV69" i="5"/>
  <c r="BZ69" i="5"/>
  <c r="BN69" i="5"/>
  <c r="BB69" i="5"/>
  <c r="ET64" i="5"/>
  <c r="BX64" i="5"/>
  <c r="BL64" i="5"/>
  <c r="AZ64" i="5"/>
  <c r="EW64" i="5"/>
  <c r="CA64" i="5"/>
  <c r="BO64" i="5"/>
  <c r="BC64" i="5"/>
  <c r="EN64" i="5"/>
  <c r="BR64" i="5"/>
  <c r="BF64" i="5"/>
  <c r="EQ64" i="5"/>
  <c r="BU64" i="5"/>
  <c r="BI64" i="5"/>
  <c r="EQ61" i="5"/>
  <c r="BU61" i="5"/>
  <c r="BI61" i="5"/>
  <c r="ET61" i="5"/>
  <c r="BX61" i="5"/>
  <c r="BL61" i="5"/>
  <c r="AZ61" i="5"/>
  <c r="EW61" i="5"/>
  <c r="CA61" i="5"/>
  <c r="BO61" i="5"/>
  <c r="BC61" i="5"/>
  <c r="EN61" i="5"/>
  <c r="BR61" i="5"/>
  <c r="BF61" i="5"/>
  <c r="FU56" i="5"/>
  <c r="EP56" i="5"/>
  <c r="BT56" i="5"/>
  <c r="BH56" i="5"/>
  <c r="FX56" i="5"/>
  <c r="ES56" i="5"/>
  <c r="EG56" i="5"/>
  <c r="EA56" i="5"/>
  <c r="DU56" i="5"/>
  <c r="DO56" i="5"/>
  <c r="DI56" i="5"/>
  <c r="DC56" i="5"/>
  <c r="CW56" i="5"/>
  <c r="CQ56" i="5"/>
  <c r="BW56" i="5"/>
  <c r="BK56" i="5"/>
  <c r="AY56" i="5"/>
  <c r="FO56" i="5"/>
  <c r="EV56" i="5"/>
  <c r="BZ56" i="5"/>
  <c r="BN56" i="5"/>
  <c r="BB56" i="5"/>
  <c r="FR56" i="5"/>
  <c r="EM56" i="5"/>
  <c r="ED56" i="5"/>
  <c r="DX56" i="5"/>
  <c r="DR56" i="5"/>
  <c r="DL56" i="5"/>
  <c r="DF56" i="5"/>
  <c r="CZ56" i="5"/>
  <c r="CT56" i="5"/>
  <c r="CN56" i="5"/>
  <c r="BQ56" i="5"/>
  <c r="BE56" i="5"/>
  <c r="FO90" i="5"/>
  <c r="EV90" i="5"/>
  <c r="BZ90" i="5"/>
  <c r="BN90" i="5"/>
  <c r="BB90" i="5"/>
  <c r="EM90" i="5"/>
  <c r="ED90" i="5"/>
  <c r="DX90" i="5"/>
  <c r="DR90" i="5"/>
  <c r="DL90" i="5"/>
  <c r="DF90" i="5"/>
  <c r="CZ90" i="5"/>
  <c r="CT90" i="5"/>
  <c r="CN90" i="5"/>
  <c r="BQ90" i="5"/>
  <c r="BE90" i="5"/>
  <c r="FU90" i="5"/>
  <c r="EP90" i="5"/>
  <c r="BT90" i="5"/>
  <c r="BH90" i="5"/>
  <c r="FX90" i="5"/>
  <c r="ES90" i="5"/>
  <c r="EG90" i="5"/>
  <c r="EA90" i="5"/>
  <c r="DU90" i="5"/>
  <c r="DO90" i="5"/>
  <c r="DI90" i="5"/>
  <c r="DC90" i="5"/>
  <c r="CW90" i="5"/>
  <c r="CQ90" i="5"/>
  <c r="BW90" i="5"/>
  <c r="BK90" i="5"/>
  <c r="AY90" i="5"/>
  <c r="EN82" i="5"/>
  <c r="BR82" i="5"/>
  <c r="BF82" i="5"/>
  <c r="EQ82" i="5"/>
  <c r="BU82" i="5"/>
  <c r="BI82" i="5"/>
  <c r="ET82" i="5"/>
  <c r="BX82" i="5"/>
  <c r="BL82" i="5"/>
  <c r="AZ82" i="5"/>
  <c r="EW82" i="5"/>
  <c r="CA82" i="5"/>
  <c r="BO82" i="5"/>
  <c r="BC82" i="5"/>
  <c r="FO74" i="5"/>
  <c r="EV74" i="5"/>
  <c r="BZ74" i="5"/>
  <c r="BN74" i="5"/>
  <c r="BB74" i="5"/>
  <c r="EM74" i="5"/>
  <c r="ED74" i="5"/>
  <c r="DX74" i="5"/>
  <c r="DR74" i="5"/>
  <c r="DL74" i="5"/>
  <c r="DF74" i="5"/>
  <c r="CZ74" i="5"/>
  <c r="CT74" i="5"/>
  <c r="CN74" i="5"/>
  <c r="BQ74" i="5"/>
  <c r="BE74" i="5"/>
  <c r="FU74" i="5"/>
  <c r="EP74" i="5"/>
  <c r="BT74" i="5"/>
  <c r="BH74" i="5"/>
  <c r="FX74" i="5"/>
  <c r="ES74" i="5"/>
  <c r="EG74" i="5"/>
  <c r="EA74" i="5"/>
  <c r="DU74" i="5"/>
  <c r="DO74" i="5"/>
  <c r="DI74" i="5"/>
  <c r="DC74" i="5"/>
  <c r="CW74" i="5"/>
  <c r="CQ74" i="5"/>
  <c r="BW74" i="5"/>
  <c r="BK74" i="5"/>
  <c r="AY74" i="5"/>
  <c r="EN66" i="5"/>
  <c r="BR66" i="5"/>
  <c r="BF66" i="5"/>
  <c r="EQ66" i="5"/>
  <c r="BU66" i="5"/>
  <c r="BI66" i="5"/>
  <c r="ET66" i="5"/>
  <c r="BX66" i="5"/>
  <c r="BL66" i="5"/>
  <c r="AZ66" i="5"/>
  <c r="EW66" i="5"/>
  <c r="CA66" i="5"/>
  <c r="BO66" i="5"/>
  <c r="BC66" i="5"/>
  <c r="FO58" i="5"/>
  <c r="EV58" i="5"/>
  <c r="BZ58" i="5"/>
  <c r="BN58" i="5"/>
  <c r="BB58" i="5"/>
  <c r="EM58" i="5"/>
  <c r="ED58" i="5"/>
  <c r="DX58" i="5"/>
  <c r="DR58" i="5"/>
  <c r="DL58" i="5"/>
  <c r="DF58" i="5"/>
  <c r="CZ58" i="5"/>
  <c r="CT58" i="5"/>
  <c r="CN58" i="5"/>
  <c r="BQ58" i="5"/>
  <c r="BE58" i="5"/>
  <c r="FU58" i="5"/>
  <c r="EP58" i="5"/>
  <c r="BT58" i="5"/>
  <c r="BH58" i="5"/>
  <c r="FX58" i="5"/>
  <c r="ES58" i="5"/>
  <c r="EG58" i="5"/>
  <c r="EA58" i="5"/>
  <c r="DU58" i="5"/>
  <c r="DO58" i="5"/>
  <c r="DI58" i="5"/>
  <c r="DC58" i="5"/>
  <c r="CW58" i="5"/>
  <c r="CQ58" i="5"/>
  <c r="BW58" i="5"/>
  <c r="BK58" i="5"/>
  <c r="AY58" i="5"/>
  <c r="FU51" i="5"/>
  <c r="EP51" i="5"/>
  <c r="BT51" i="5"/>
  <c r="BH51" i="5"/>
  <c r="FX51" i="5"/>
  <c r="ES51" i="5"/>
  <c r="EG51" i="5"/>
  <c r="EA51" i="5"/>
  <c r="DU51" i="5"/>
  <c r="DO51" i="5"/>
  <c r="DI51" i="5"/>
  <c r="DC51" i="5"/>
  <c r="CW51" i="5"/>
  <c r="CQ51" i="5"/>
  <c r="BW51" i="5"/>
  <c r="BK51" i="5"/>
  <c r="AY51" i="5"/>
  <c r="FO51" i="5"/>
  <c r="EV51" i="5"/>
  <c r="BZ51" i="5"/>
  <c r="BN51" i="5"/>
  <c r="BB51" i="5"/>
  <c r="FR51" i="5"/>
  <c r="EM51" i="5"/>
  <c r="ED51" i="5"/>
  <c r="DX51" i="5"/>
  <c r="DR51" i="5"/>
  <c r="DL51" i="5"/>
  <c r="DF51" i="5"/>
  <c r="CZ51" i="5"/>
  <c r="CT51" i="5"/>
  <c r="CN51" i="5"/>
  <c r="BQ51" i="5"/>
  <c r="BE51" i="5"/>
  <c r="EM48" i="5"/>
  <c r="ED48" i="5"/>
  <c r="DX48" i="5"/>
  <c r="DR48" i="5"/>
  <c r="DL48" i="5"/>
  <c r="DF48" i="5"/>
  <c r="CZ48" i="5"/>
  <c r="CT48" i="5"/>
  <c r="CN48" i="5"/>
  <c r="BQ48" i="5"/>
  <c r="BE48" i="5"/>
  <c r="FU48" i="5"/>
  <c r="EP48" i="5"/>
  <c r="BT48" i="5"/>
  <c r="BH48" i="5"/>
  <c r="FX48" i="5"/>
  <c r="ES48" i="5"/>
  <c r="EG48" i="5"/>
  <c r="EA48" i="5"/>
  <c r="DU48" i="5"/>
  <c r="DO48" i="5"/>
  <c r="DI48" i="5"/>
  <c r="DC48" i="5"/>
  <c r="CW48" i="5"/>
  <c r="CQ48" i="5"/>
  <c r="BW48" i="5"/>
  <c r="BK48" i="5"/>
  <c r="AY48" i="5"/>
  <c r="FO48" i="5"/>
  <c r="EV48" i="5"/>
  <c r="BZ48" i="5"/>
  <c r="BN48" i="5"/>
  <c r="BB48" i="5"/>
  <c r="ET42" i="5"/>
  <c r="BX42" i="5"/>
  <c r="BL42" i="5"/>
  <c r="AZ42" i="5"/>
  <c r="EW42" i="5"/>
  <c r="CA42" i="5"/>
  <c r="BO42" i="5"/>
  <c r="BC42" i="5"/>
  <c r="EN42" i="5"/>
  <c r="BR42" i="5"/>
  <c r="BF42" i="5"/>
  <c r="EQ42" i="5"/>
  <c r="BU42" i="5"/>
  <c r="BI42" i="5"/>
  <c r="EQ39" i="5"/>
  <c r="BU39" i="5"/>
  <c r="BI39" i="5"/>
  <c r="ET39" i="5"/>
  <c r="BX39" i="5"/>
  <c r="BL39" i="5"/>
  <c r="AZ39" i="5"/>
  <c r="EW39" i="5"/>
  <c r="CA39" i="5"/>
  <c r="BO39" i="5"/>
  <c r="BC39" i="5"/>
  <c r="EN39" i="5"/>
  <c r="BR39" i="5"/>
  <c r="BF39" i="5"/>
  <c r="EN36" i="5"/>
  <c r="BR36" i="5"/>
  <c r="BF36" i="5"/>
  <c r="EQ36" i="5"/>
  <c r="BU36" i="5"/>
  <c r="BI36" i="5"/>
  <c r="ET36" i="5"/>
  <c r="BX36" i="5"/>
  <c r="BL36" i="5"/>
  <c r="AZ36" i="5"/>
  <c r="CA36" i="5"/>
  <c r="EW36" i="5"/>
  <c r="BC36" i="5"/>
  <c r="BO36" i="5"/>
  <c r="EW33" i="5"/>
  <c r="CA33" i="5"/>
  <c r="BO33" i="5"/>
  <c r="BC33" i="5"/>
  <c r="EN33" i="5"/>
  <c r="BR33" i="5"/>
  <c r="BF33" i="5"/>
  <c r="EQ33" i="5"/>
  <c r="BU33" i="5"/>
  <c r="BI33" i="5"/>
  <c r="ET33" i="5"/>
  <c r="AZ33" i="5"/>
  <c r="BL33" i="5"/>
  <c r="BX33" i="5"/>
  <c r="FX25" i="5"/>
  <c r="ES25" i="5"/>
  <c r="EG25" i="5"/>
  <c r="EA25" i="5"/>
  <c r="DU25" i="5"/>
  <c r="DO25" i="5"/>
  <c r="DI25" i="5"/>
  <c r="DC25" i="5"/>
  <c r="CW25" i="5"/>
  <c r="CQ25" i="5"/>
  <c r="BW25" i="5"/>
  <c r="BK25" i="5"/>
  <c r="AY25" i="5"/>
  <c r="FO25" i="5"/>
  <c r="EV25" i="5"/>
  <c r="BZ25" i="5"/>
  <c r="BN25" i="5"/>
  <c r="BB25" i="5"/>
  <c r="ED25" i="5"/>
  <c r="DR25" i="5"/>
  <c r="DF25" i="5"/>
  <c r="CT25" i="5"/>
  <c r="BQ25" i="5"/>
  <c r="FR25" i="5"/>
  <c r="EP25" i="5"/>
  <c r="BH25" i="5"/>
  <c r="EM25" i="5"/>
  <c r="DX25" i="5"/>
  <c r="DL25" i="5"/>
  <c r="CZ25" i="5"/>
  <c r="CN25" i="5"/>
  <c r="BE25" i="5"/>
  <c r="FU25" i="5"/>
  <c r="BT25" i="5"/>
  <c r="FO20" i="5"/>
  <c r="EV20" i="5"/>
  <c r="BZ20" i="5"/>
  <c r="BN20" i="5"/>
  <c r="BB20" i="5"/>
  <c r="FR20" i="5"/>
  <c r="EM20" i="5"/>
  <c r="ED20" i="5"/>
  <c r="DX20" i="5"/>
  <c r="DR20" i="5"/>
  <c r="DL20" i="5"/>
  <c r="DF20" i="5"/>
  <c r="CZ20" i="5"/>
  <c r="CT20" i="5"/>
  <c r="CN20" i="5"/>
  <c r="BQ20" i="5"/>
  <c r="BE20" i="5"/>
  <c r="FU20" i="5"/>
  <c r="EP20" i="5"/>
  <c r="BT20" i="5"/>
  <c r="BH20" i="5"/>
  <c r="FX20" i="5"/>
  <c r="ES20" i="5"/>
  <c r="EG20" i="5"/>
  <c r="EA20" i="5"/>
  <c r="DU20" i="5"/>
  <c r="DO20" i="5"/>
  <c r="DI20" i="5"/>
  <c r="DC20" i="5"/>
  <c r="CW20" i="5"/>
  <c r="CQ20" i="5"/>
  <c r="BW20" i="5"/>
  <c r="BK20" i="5"/>
  <c r="AY20" i="5"/>
  <c r="FY20" i="5" s="1"/>
  <c r="EM53" i="5"/>
  <c r="ED53" i="5"/>
  <c r="DX53" i="5"/>
  <c r="DR53" i="5"/>
  <c r="DI53" i="5"/>
  <c r="DC53" i="5"/>
  <c r="CW53" i="5"/>
  <c r="CQ53" i="5"/>
  <c r="BW53" i="5"/>
  <c r="BK53" i="5"/>
  <c r="AY53" i="5"/>
  <c r="GC53" i="5" s="1"/>
  <c r="FU53" i="5"/>
  <c r="EP53" i="5"/>
  <c r="BZ53" i="5"/>
  <c r="BN53" i="5"/>
  <c r="BB53" i="5"/>
  <c r="FX53" i="5"/>
  <c r="ES53" i="5"/>
  <c r="EG53" i="5"/>
  <c r="EA53" i="5"/>
  <c r="DU53" i="5"/>
  <c r="DO53" i="5"/>
  <c r="DF53" i="5"/>
  <c r="CZ53" i="5"/>
  <c r="CT53" i="5"/>
  <c r="CN53" i="5"/>
  <c r="BQ53" i="5"/>
  <c r="BE53" i="5"/>
  <c r="FO53" i="5"/>
  <c r="EV53" i="5"/>
  <c r="DL53" i="5"/>
  <c r="BT53" i="5"/>
  <c r="BH53" i="5"/>
  <c r="FO49" i="5"/>
  <c r="EV49" i="5"/>
  <c r="BZ49" i="5"/>
  <c r="BN49" i="5"/>
  <c r="BB49" i="5"/>
  <c r="EM49" i="5"/>
  <c r="ED49" i="5"/>
  <c r="DX49" i="5"/>
  <c r="DR49" i="5"/>
  <c r="DL49" i="5"/>
  <c r="DF49" i="5"/>
  <c r="CZ49" i="5"/>
  <c r="CT49" i="5"/>
  <c r="CN49" i="5"/>
  <c r="BQ49" i="5"/>
  <c r="BE49" i="5"/>
  <c r="FU49" i="5"/>
  <c r="EP49" i="5"/>
  <c r="BT49" i="5"/>
  <c r="BH49" i="5"/>
  <c r="FX49" i="5"/>
  <c r="ES49" i="5"/>
  <c r="EG49" i="5"/>
  <c r="EA49" i="5"/>
  <c r="DU49" i="5"/>
  <c r="DO49" i="5"/>
  <c r="DI49" i="5"/>
  <c r="DC49" i="5"/>
  <c r="CW49" i="5"/>
  <c r="CQ49" i="5"/>
  <c r="BW49" i="5"/>
  <c r="BK49" i="5"/>
  <c r="AY49" i="5"/>
  <c r="FY49" i="5" s="1"/>
  <c r="EN40" i="5"/>
  <c r="BR40" i="5"/>
  <c r="BF40" i="5"/>
  <c r="EQ40" i="5"/>
  <c r="BU40" i="5"/>
  <c r="BI40" i="5"/>
  <c r="ET40" i="5"/>
  <c r="BX40" i="5"/>
  <c r="BL40" i="5"/>
  <c r="AZ40" i="5"/>
  <c r="EW40" i="5"/>
  <c r="CA40" i="5"/>
  <c r="BO40" i="5"/>
  <c r="BC40" i="5"/>
  <c r="FO28" i="5"/>
  <c r="EV28" i="5"/>
  <c r="BZ28" i="5"/>
  <c r="BN28" i="5"/>
  <c r="BB28" i="5"/>
  <c r="EM28" i="5"/>
  <c r="ED28" i="5"/>
  <c r="DX28" i="5"/>
  <c r="DR28" i="5"/>
  <c r="DL28" i="5"/>
  <c r="DF28" i="5"/>
  <c r="CZ28" i="5"/>
  <c r="CT28" i="5"/>
  <c r="CN28" i="5"/>
  <c r="BQ28" i="5"/>
  <c r="BE28" i="5"/>
  <c r="BT28" i="5"/>
  <c r="FU28" i="5"/>
  <c r="ES28" i="5"/>
  <c r="EG28" i="5"/>
  <c r="DU28" i="5"/>
  <c r="DI28" i="5"/>
  <c r="CW28" i="5"/>
  <c r="BK28" i="5"/>
  <c r="EP28" i="5"/>
  <c r="BH28" i="5"/>
  <c r="FX28" i="5"/>
  <c r="EA28" i="5"/>
  <c r="DO28" i="5"/>
  <c r="DC28" i="5"/>
  <c r="CQ28" i="5"/>
  <c r="BW28" i="5"/>
  <c r="AY28" i="5"/>
  <c r="FZ28" i="5" s="1"/>
  <c r="GE28" i="5" s="1"/>
  <c r="FR49" i="5"/>
  <c r="FR45" i="5"/>
  <c r="FX37" i="5"/>
  <c r="ES37" i="5"/>
  <c r="EG37" i="5"/>
  <c r="EA37" i="5"/>
  <c r="DU37" i="5"/>
  <c r="DO37" i="5"/>
  <c r="DI37" i="5"/>
  <c r="DC37" i="5"/>
  <c r="CW37" i="5"/>
  <c r="CQ37" i="5"/>
  <c r="BW37" i="5"/>
  <c r="BK37" i="5"/>
  <c r="AY37" i="5"/>
  <c r="FY37" i="5" s="1"/>
  <c r="FO37" i="5"/>
  <c r="EV37" i="5"/>
  <c r="BZ37" i="5"/>
  <c r="BN37" i="5"/>
  <c r="BB37" i="5"/>
  <c r="FR37" i="5"/>
  <c r="EM37" i="5"/>
  <c r="ED37" i="5"/>
  <c r="DX37" i="5"/>
  <c r="DR37" i="5"/>
  <c r="DL37" i="5"/>
  <c r="DF37" i="5"/>
  <c r="CZ37" i="5"/>
  <c r="CT37" i="5"/>
  <c r="CN37" i="5"/>
  <c r="BQ37" i="5"/>
  <c r="BE37" i="5"/>
  <c r="FU37" i="5"/>
  <c r="EP37" i="5"/>
  <c r="BH37" i="5"/>
  <c r="BT37" i="5"/>
  <c r="FR35" i="5"/>
  <c r="FQ30" i="5"/>
  <c r="EL30" i="5"/>
  <c r="EC30" i="5"/>
  <c r="DW30" i="5"/>
  <c r="DQ30" i="5"/>
  <c r="DK30" i="5"/>
  <c r="DE30" i="5"/>
  <c r="CY30" i="5"/>
  <c r="CS30" i="5"/>
  <c r="CM30" i="5"/>
  <c r="BP30" i="5"/>
  <c r="BD30" i="5"/>
  <c r="FT30" i="5"/>
  <c r="EO30" i="5"/>
  <c r="BS30" i="5"/>
  <c r="BG30" i="5"/>
  <c r="DZ30" i="5"/>
  <c r="DN30" i="5"/>
  <c r="DB30" i="5"/>
  <c r="CP30" i="5"/>
  <c r="BV30" i="5"/>
  <c r="AX30" i="5"/>
  <c r="AF30" i="5"/>
  <c r="EU30" i="5"/>
  <c r="BM30" i="5"/>
  <c r="FN30" i="5"/>
  <c r="ER30" i="5"/>
  <c r="EF30" i="5"/>
  <c r="DT30" i="5"/>
  <c r="DH30" i="5"/>
  <c r="CV30" i="5"/>
  <c r="BJ30" i="5"/>
  <c r="BY30" i="5"/>
  <c r="BA30" i="5"/>
  <c r="AG30" i="5"/>
  <c r="FX29" i="5"/>
  <c r="ES29" i="5"/>
  <c r="EG29" i="5"/>
  <c r="EA29" i="5"/>
  <c r="DU29" i="5"/>
  <c r="DO29" i="5"/>
  <c r="DI29" i="5"/>
  <c r="DC29" i="5"/>
  <c r="CW29" i="5"/>
  <c r="CQ29" i="5"/>
  <c r="BW29" i="5"/>
  <c r="BK29" i="5"/>
  <c r="AY29" i="5"/>
  <c r="FO29" i="5"/>
  <c r="EV29" i="5"/>
  <c r="BZ29" i="5"/>
  <c r="BN29" i="5"/>
  <c r="BB29" i="5"/>
  <c r="EM29" i="5"/>
  <c r="DX29" i="5"/>
  <c r="DL29" i="5"/>
  <c r="CZ29" i="5"/>
  <c r="CN29" i="5"/>
  <c r="BE29" i="5"/>
  <c r="FU29" i="5"/>
  <c r="BT29" i="5"/>
  <c r="ED29" i="5"/>
  <c r="DR29" i="5"/>
  <c r="DF29" i="5"/>
  <c r="CT29" i="5"/>
  <c r="BQ29" i="5"/>
  <c r="FR29" i="5"/>
  <c r="EP29" i="5"/>
  <c r="BH29" i="5"/>
  <c r="EW29" i="5"/>
  <c r="CA29" i="5"/>
  <c r="BO29" i="5"/>
  <c r="BC29" i="5"/>
  <c r="EN29" i="5"/>
  <c r="BR29" i="5"/>
  <c r="BF29" i="5"/>
  <c r="BU29" i="5"/>
  <c r="ET29" i="5"/>
  <c r="BL29" i="5"/>
  <c r="EQ29" i="5"/>
  <c r="BI29" i="5"/>
  <c r="BX29" i="5"/>
  <c r="AZ29" i="5"/>
  <c r="FU22" i="5"/>
  <c r="EP22" i="5"/>
  <c r="BT22" i="5"/>
  <c r="BH22" i="5"/>
  <c r="FX22" i="5"/>
  <c r="ES22" i="5"/>
  <c r="EG22" i="5"/>
  <c r="EA22" i="5"/>
  <c r="DU22" i="5"/>
  <c r="DO22" i="5"/>
  <c r="DI22" i="5"/>
  <c r="DC22" i="5"/>
  <c r="CW22" i="5"/>
  <c r="CQ22" i="5"/>
  <c r="BW22" i="5"/>
  <c r="BK22" i="5"/>
  <c r="AY22" i="5"/>
  <c r="FO22" i="5"/>
  <c r="EV22" i="5"/>
  <c r="BZ22" i="5"/>
  <c r="BN22" i="5"/>
  <c r="BB22" i="5"/>
  <c r="EM22" i="5"/>
  <c r="ED22" i="5"/>
  <c r="DX22" i="5"/>
  <c r="DR22" i="5"/>
  <c r="DL22" i="5"/>
  <c r="DF22" i="5"/>
  <c r="CZ22" i="5"/>
  <c r="CT22" i="5"/>
  <c r="CN22" i="5"/>
  <c r="BQ22" i="5"/>
  <c r="BE22" i="5"/>
  <c r="EN32" i="5"/>
  <c r="BR32" i="5"/>
  <c r="BF32" i="5"/>
  <c r="EQ32" i="5"/>
  <c r="BU32" i="5"/>
  <c r="BI32" i="5"/>
  <c r="BX32" i="5"/>
  <c r="AZ32" i="5"/>
  <c r="EW32" i="5"/>
  <c r="BO32" i="5"/>
  <c r="ET32" i="5"/>
  <c r="BL32" i="5"/>
  <c r="CA32" i="5"/>
  <c r="BC32" i="5"/>
  <c r="EM19" i="5"/>
  <c r="ED19" i="5"/>
  <c r="DX19" i="5"/>
  <c r="DR19" i="5"/>
  <c r="DL19" i="5"/>
  <c r="DF19" i="5"/>
  <c r="CZ19" i="5"/>
  <c r="CT19" i="5"/>
  <c r="CN19" i="5"/>
  <c r="BQ19" i="5"/>
  <c r="BE19" i="5"/>
  <c r="FU19" i="5"/>
  <c r="EP19" i="5"/>
  <c r="BT19" i="5"/>
  <c r="BH19" i="5"/>
  <c r="FX19" i="5"/>
  <c r="ES19" i="5"/>
  <c r="EG19" i="5"/>
  <c r="EA19" i="5"/>
  <c r="DU19" i="5"/>
  <c r="DO19" i="5"/>
  <c r="DI19" i="5"/>
  <c r="DC19" i="5"/>
  <c r="CW19" i="5"/>
  <c r="CQ19" i="5"/>
  <c r="BW19" i="5"/>
  <c r="BK19" i="5"/>
  <c r="AY19" i="5"/>
  <c r="FO19" i="5"/>
  <c r="EV19" i="5"/>
  <c r="BZ19" i="5"/>
  <c r="BN19" i="5"/>
  <c r="BB19" i="5"/>
  <c r="EM351" i="5"/>
  <c r="ED351" i="5"/>
  <c r="DX351" i="5"/>
  <c r="DR351" i="5"/>
  <c r="DL351" i="5"/>
  <c r="DF351" i="5"/>
  <c r="CZ351" i="5"/>
  <c r="CT351" i="5"/>
  <c r="CN351" i="5"/>
  <c r="BQ351" i="5"/>
  <c r="BE351" i="5"/>
  <c r="FU351" i="5"/>
  <c r="EP351" i="5"/>
  <c r="BT351" i="5"/>
  <c r="BH351" i="5"/>
  <c r="FX351" i="5"/>
  <c r="EA351" i="5"/>
  <c r="DO351" i="5"/>
  <c r="DC351" i="5"/>
  <c r="CQ351" i="5"/>
  <c r="BW351" i="5"/>
  <c r="AY351" i="5"/>
  <c r="EV351" i="5"/>
  <c r="BN351" i="5"/>
  <c r="FO351" i="5"/>
  <c r="ES351" i="5"/>
  <c r="EG351" i="5"/>
  <c r="DU351" i="5"/>
  <c r="DI351" i="5"/>
  <c r="CW351" i="5"/>
  <c r="BK351" i="5"/>
  <c r="BB351" i="5"/>
  <c r="BZ351" i="5"/>
  <c r="FU347" i="5"/>
  <c r="EP347" i="5"/>
  <c r="BZ347" i="5"/>
  <c r="BN347" i="5"/>
  <c r="BB347" i="5"/>
  <c r="FX347" i="5"/>
  <c r="DX347" i="5"/>
  <c r="DO347" i="5"/>
  <c r="CW347" i="5"/>
  <c r="CN347" i="5"/>
  <c r="BH347" i="5"/>
  <c r="ES347" i="5"/>
  <c r="ED347" i="5"/>
  <c r="DU347" i="5"/>
  <c r="DL347" i="5"/>
  <c r="DC347" i="5"/>
  <c r="CT347" i="5"/>
  <c r="BW347" i="5"/>
  <c r="BQ347" i="5"/>
  <c r="FO347" i="5"/>
  <c r="EA347" i="5"/>
  <c r="DI347" i="5"/>
  <c r="BK347" i="5"/>
  <c r="DF347" i="5"/>
  <c r="CQ347" i="5"/>
  <c r="BT347" i="5"/>
  <c r="AY347" i="5"/>
  <c r="GA347" i="5" s="1"/>
  <c r="GF347" i="5" s="1"/>
  <c r="EG347" i="5"/>
  <c r="BE347" i="5"/>
  <c r="EV347" i="5"/>
  <c r="DR347" i="5"/>
  <c r="EM347" i="5"/>
  <c r="CZ347" i="5"/>
  <c r="FR347" i="5"/>
  <c r="FT360" i="5"/>
  <c r="EO360" i="5"/>
  <c r="BS360" i="5"/>
  <c r="BG360" i="5"/>
  <c r="ER360" i="5"/>
  <c r="EF360" i="5"/>
  <c r="DZ360" i="5"/>
  <c r="DT360" i="5"/>
  <c r="DN360" i="5"/>
  <c r="DH360" i="5"/>
  <c r="DB360" i="5"/>
  <c r="CV360" i="5"/>
  <c r="CP360" i="5"/>
  <c r="BV360" i="5"/>
  <c r="BJ360" i="5"/>
  <c r="AX360" i="5"/>
  <c r="AG360" i="5"/>
  <c r="FQ360" i="5"/>
  <c r="EU360" i="5"/>
  <c r="BM360" i="5"/>
  <c r="EL360" i="5"/>
  <c r="DW360" i="5"/>
  <c r="DK360" i="5"/>
  <c r="CY360" i="5"/>
  <c r="CM360" i="5"/>
  <c r="BD360" i="5"/>
  <c r="FN360" i="5"/>
  <c r="BY360" i="5"/>
  <c r="BA360" i="5"/>
  <c r="DQ360" i="5"/>
  <c r="BP360" i="5"/>
  <c r="DE360" i="5"/>
  <c r="CS360" i="5"/>
  <c r="AF360" i="5"/>
  <c r="EC360" i="5"/>
  <c r="FO359" i="5"/>
  <c r="EV359" i="5"/>
  <c r="BZ359" i="5"/>
  <c r="BN359" i="5"/>
  <c r="BB359" i="5"/>
  <c r="EM359" i="5"/>
  <c r="ED359" i="5"/>
  <c r="DX359" i="5"/>
  <c r="DR359" i="5"/>
  <c r="DL359" i="5"/>
  <c r="DF359" i="5"/>
  <c r="CZ359" i="5"/>
  <c r="CT359" i="5"/>
  <c r="CN359" i="5"/>
  <c r="BQ359" i="5"/>
  <c r="BE359" i="5"/>
  <c r="BT359" i="5"/>
  <c r="FU359" i="5"/>
  <c r="ES359" i="5"/>
  <c r="EG359" i="5"/>
  <c r="DU359" i="5"/>
  <c r="DI359" i="5"/>
  <c r="CW359" i="5"/>
  <c r="BK359" i="5"/>
  <c r="EP359" i="5"/>
  <c r="BH359" i="5"/>
  <c r="EA359" i="5"/>
  <c r="BW359" i="5"/>
  <c r="FX359" i="5"/>
  <c r="DO359" i="5"/>
  <c r="DC359" i="5"/>
  <c r="AY359" i="5"/>
  <c r="GA359" i="5" s="1"/>
  <c r="GF359" i="5" s="1"/>
  <c r="CQ359" i="5"/>
  <c r="EW356" i="5"/>
  <c r="CA356" i="5"/>
  <c r="BO356" i="5"/>
  <c r="EN356" i="5"/>
  <c r="BR356" i="5"/>
  <c r="BF356" i="5"/>
  <c r="EQ356" i="5"/>
  <c r="AZ356" i="5"/>
  <c r="FY356" i="5" s="1"/>
  <c r="BX356" i="5"/>
  <c r="BI356" i="5"/>
  <c r="BU356" i="5"/>
  <c r="BC356" i="5"/>
  <c r="BL356" i="5"/>
  <c r="ET356" i="5"/>
  <c r="FU354" i="5"/>
  <c r="EP354" i="5"/>
  <c r="BZ354" i="5"/>
  <c r="BN354" i="5"/>
  <c r="BB354" i="5"/>
  <c r="FO354" i="5"/>
  <c r="EV354" i="5"/>
  <c r="EG354" i="5"/>
  <c r="DR354" i="5"/>
  <c r="DF354" i="5"/>
  <c r="CQ354" i="5"/>
  <c r="BT354" i="5"/>
  <c r="AY354" i="5"/>
  <c r="FX354" i="5"/>
  <c r="DX354" i="5"/>
  <c r="DO354" i="5"/>
  <c r="CW354" i="5"/>
  <c r="CN354" i="5"/>
  <c r="BH354" i="5"/>
  <c r="ES354" i="5"/>
  <c r="ED354" i="5"/>
  <c r="DU354" i="5"/>
  <c r="DL354" i="5"/>
  <c r="DC354" i="5"/>
  <c r="BK354" i="5"/>
  <c r="DI354" i="5"/>
  <c r="BQ354" i="5"/>
  <c r="EM354" i="5"/>
  <c r="CZ354" i="5"/>
  <c r="BE354" i="5"/>
  <c r="BW354" i="5"/>
  <c r="EA354" i="5"/>
  <c r="CT354" i="5"/>
  <c r="EW352" i="5"/>
  <c r="BR352" i="5"/>
  <c r="BF352" i="5"/>
  <c r="EQ352" i="5"/>
  <c r="BU352" i="5"/>
  <c r="BI352" i="5"/>
  <c r="BL352" i="5"/>
  <c r="EN352" i="5"/>
  <c r="CA352" i="5"/>
  <c r="BC352" i="5"/>
  <c r="BX352" i="5"/>
  <c r="AZ352" i="5"/>
  <c r="BO352" i="5"/>
  <c r="ET352" i="5"/>
  <c r="FZ352" i="5"/>
  <c r="GE352" i="5" s="1"/>
  <c r="FT350" i="5"/>
  <c r="EO350" i="5"/>
  <c r="BS350" i="5"/>
  <c r="BG350" i="5"/>
  <c r="EL350" i="5"/>
  <c r="DZ350" i="5"/>
  <c r="DK350" i="5"/>
  <c r="DB350" i="5"/>
  <c r="CM350" i="5"/>
  <c r="BV350" i="5"/>
  <c r="BA350" i="5"/>
  <c r="EU350" i="5"/>
  <c r="EF350" i="5"/>
  <c r="DQ350" i="5"/>
  <c r="DH350" i="5"/>
  <c r="CS350" i="5"/>
  <c r="BP350" i="5"/>
  <c r="BJ350" i="5"/>
  <c r="FN350" i="5"/>
  <c r="DW350" i="5"/>
  <c r="DN350" i="5"/>
  <c r="CY350" i="5"/>
  <c r="CP350" i="5"/>
  <c r="BY350" i="5"/>
  <c r="BD350" i="5"/>
  <c r="AX350" i="5"/>
  <c r="AG350" i="5"/>
  <c r="EC350" i="5"/>
  <c r="CV350" i="5"/>
  <c r="BM350" i="5"/>
  <c r="DT350" i="5"/>
  <c r="DE350" i="5"/>
  <c r="ER350" i="5"/>
  <c r="FQ350" i="5"/>
  <c r="AF350" i="5"/>
  <c r="FO349" i="5"/>
  <c r="EV349" i="5"/>
  <c r="FU349" i="5"/>
  <c r="EA349" i="5"/>
  <c r="BZ349" i="5"/>
  <c r="BN349" i="5"/>
  <c r="BB349" i="5"/>
  <c r="EP349" i="5"/>
  <c r="EG349" i="5"/>
  <c r="DX349" i="5"/>
  <c r="DR349" i="5"/>
  <c r="DL349" i="5"/>
  <c r="DF349" i="5"/>
  <c r="CZ349" i="5"/>
  <c r="CT349" i="5"/>
  <c r="CN349" i="5"/>
  <c r="BQ349" i="5"/>
  <c r="BE349" i="5"/>
  <c r="GA349" i="5" s="1"/>
  <c r="GF349" i="5" s="1"/>
  <c r="FX349" i="5"/>
  <c r="ED349" i="5"/>
  <c r="FR349" i="5"/>
  <c r="EM349" i="5"/>
  <c r="DI349" i="5"/>
  <c r="CW349" i="5"/>
  <c r="BK349" i="5"/>
  <c r="BH349" i="5"/>
  <c r="ES349" i="5"/>
  <c r="BT349" i="5"/>
  <c r="DU349" i="5"/>
  <c r="CQ349" i="5"/>
  <c r="AY349" i="5"/>
  <c r="FZ349" i="5" s="1"/>
  <c r="GE349" i="5" s="1"/>
  <c r="BW349" i="5"/>
  <c r="DO349" i="5"/>
  <c r="DC349" i="5"/>
  <c r="FN345" i="5"/>
  <c r="EU345" i="5"/>
  <c r="BY345" i="5"/>
  <c r="BM345" i="5"/>
  <c r="BA345" i="5"/>
  <c r="AF345" i="5"/>
  <c r="FQ345" i="5"/>
  <c r="EL345" i="5"/>
  <c r="EC345" i="5"/>
  <c r="DW345" i="5"/>
  <c r="DQ345" i="5"/>
  <c r="DK345" i="5"/>
  <c r="DE345" i="5"/>
  <c r="CY345" i="5"/>
  <c r="CS345" i="5"/>
  <c r="CM345" i="5"/>
  <c r="BP345" i="5"/>
  <c r="BD345" i="5"/>
  <c r="FW345" i="5"/>
  <c r="DZ345" i="5"/>
  <c r="DN345" i="5"/>
  <c r="DB345" i="5"/>
  <c r="CP345" i="5"/>
  <c r="BV345" i="5"/>
  <c r="AX345" i="5"/>
  <c r="BS345" i="5"/>
  <c r="EO345" i="5"/>
  <c r="EF345" i="5"/>
  <c r="DH345" i="5"/>
  <c r="BJ345" i="5"/>
  <c r="FT345" i="5"/>
  <c r="BG345" i="5"/>
  <c r="AG345" i="5"/>
  <c r="ER345" i="5"/>
  <c r="DT345" i="5"/>
  <c r="CV345" i="5"/>
  <c r="ET347" i="5"/>
  <c r="BR347" i="5"/>
  <c r="BF347" i="5"/>
  <c r="BX347" i="5"/>
  <c r="BC347" i="5"/>
  <c r="EN347" i="5"/>
  <c r="BL347" i="5"/>
  <c r="BU347" i="5"/>
  <c r="AZ347" i="5"/>
  <c r="EQ347" i="5"/>
  <c r="BI347" i="5"/>
  <c r="BO347" i="5"/>
  <c r="EW347" i="5"/>
  <c r="CA347" i="5"/>
  <c r="GC347" i="5"/>
  <c r="FX339" i="5"/>
  <c r="ES339" i="5"/>
  <c r="EG339" i="5"/>
  <c r="EA339" i="5"/>
  <c r="DU339" i="5"/>
  <c r="DO339" i="5"/>
  <c r="DF339" i="5"/>
  <c r="CZ339" i="5"/>
  <c r="CT339" i="5"/>
  <c r="CN339" i="5"/>
  <c r="BQ339" i="5"/>
  <c r="BE339" i="5"/>
  <c r="GA339" i="5" s="1"/>
  <c r="FO339" i="5"/>
  <c r="EV339" i="5"/>
  <c r="DL339" i="5"/>
  <c r="BT339" i="5"/>
  <c r="BH339" i="5"/>
  <c r="ED339" i="5"/>
  <c r="DR339" i="5"/>
  <c r="DC339" i="5"/>
  <c r="CQ339" i="5"/>
  <c r="BW339" i="5"/>
  <c r="AY339" i="5"/>
  <c r="FY339" i="5" s="1"/>
  <c r="FR339" i="5"/>
  <c r="EP339" i="5"/>
  <c r="BN339" i="5"/>
  <c r="EM339" i="5"/>
  <c r="DX339" i="5"/>
  <c r="DI339" i="5"/>
  <c r="CW339" i="5"/>
  <c r="BK339" i="5"/>
  <c r="FU339" i="5"/>
  <c r="BZ339" i="5"/>
  <c r="BB339" i="5"/>
  <c r="EM348" i="5"/>
  <c r="ED348" i="5"/>
  <c r="DX348" i="5"/>
  <c r="DR348" i="5"/>
  <c r="DL348" i="5"/>
  <c r="DF348" i="5"/>
  <c r="CZ348" i="5"/>
  <c r="CT348" i="5"/>
  <c r="CN348" i="5"/>
  <c r="BQ348" i="5"/>
  <c r="BE348" i="5"/>
  <c r="FU348" i="5"/>
  <c r="EP348" i="5"/>
  <c r="EV348" i="5"/>
  <c r="BW348" i="5"/>
  <c r="BB348" i="5"/>
  <c r="FO348" i="5"/>
  <c r="ES348" i="5"/>
  <c r="EG348" i="5"/>
  <c r="DU348" i="5"/>
  <c r="DI348" i="5"/>
  <c r="CW348" i="5"/>
  <c r="BK348" i="5"/>
  <c r="BZ348" i="5"/>
  <c r="EA348" i="5"/>
  <c r="DC348" i="5"/>
  <c r="BN348" i="5"/>
  <c r="CQ348" i="5"/>
  <c r="BH348" i="5"/>
  <c r="BT348" i="5"/>
  <c r="AY348" i="5"/>
  <c r="GC348" i="5" s="1"/>
  <c r="FX348" i="5"/>
  <c r="DO348" i="5"/>
  <c r="EM341" i="5"/>
  <c r="ED341" i="5"/>
  <c r="DX341" i="5"/>
  <c r="DR341" i="5"/>
  <c r="DL341" i="5"/>
  <c r="DF341" i="5"/>
  <c r="CZ341" i="5"/>
  <c r="CT341" i="5"/>
  <c r="CN341" i="5"/>
  <c r="BQ341" i="5"/>
  <c r="BE341" i="5"/>
  <c r="FU341" i="5"/>
  <c r="EP341" i="5"/>
  <c r="BT341" i="5"/>
  <c r="BH341" i="5"/>
  <c r="FX341" i="5"/>
  <c r="EA341" i="5"/>
  <c r="DO341" i="5"/>
  <c r="DC341" i="5"/>
  <c r="CQ341" i="5"/>
  <c r="BW341" i="5"/>
  <c r="AY341" i="5"/>
  <c r="FZ341" i="5" s="1"/>
  <c r="GE341" i="5" s="1"/>
  <c r="EV341" i="5"/>
  <c r="BN341" i="5"/>
  <c r="FO341" i="5"/>
  <c r="ES341" i="5"/>
  <c r="EG341" i="5"/>
  <c r="DU341" i="5"/>
  <c r="DI341" i="5"/>
  <c r="CW341" i="5"/>
  <c r="BK341" i="5"/>
  <c r="BZ341" i="5"/>
  <c r="BB341" i="5"/>
  <c r="FR336" i="5"/>
  <c r="GA356" i="5"/>
  <c r="GF356" i="5" s="1"/>
  <c r="FQ344" i="5"/>
  <c r="EL344" i="5"/>
  <c r="EC344" i="5"/>
  <c r="DW344" i="5"/>
  <c r="DQ344" i="5"/>
  <c r="DK344" i="5"/>
  <c r="DE344" i="5"/>
  <c r="CY344" i="5"/>
  <c r="CS344" i="5"/>
  <c r="CM344" i="5"/>
  <c r="BP344" i="5"/>
  <c r="BD344" i="5"/>
  <c r="FT344" i="5"/>
  <c r="EO344" i="5"/>
  <c r="BS344" i="5"/>
  <c r="BG344" i="5"/>
  <c r="DZ344" i="5"/>
  <c r="DN344" i="5"/>
  <c r="DB344" i="5"/>
  <c r="CP344" i="5"/>
  <c r="BV344" i="5"/>
  <c r="AX344" i="5"/>
  <c r="AF344" i="5"/>
  <c r="EU344" i="5"/>
  <c r="CV344" i="5"/>
  <c r="BY344" i="5"/>
  <c r="BM344" i="5"/>
  <c r="AG344" i="5"/>
  <c r="ER344" i="5"/>
  <c r="DH344" i="5"/>
  <c r="BJ344" i="5"/>
  <c r="BA344" i="5"/>
  <c r="FN344" i="5"/>
  <c r="DT344" i="5"/>
  <c r="EF344" i="5"/>
  <c r="GC339" i="5"/>
  <c r="FZ338" i="5"/>
  <c r="GE338" i="5" s="1"/>
  <c r="EN328" i="5"/>
  <c r="BR328" i="5"/>
  <c r="BF328" i="5"/>
  <c r="EQ328" i="5"/>
  <c r="BU328" i="5"/>
  <c r="BI328" i="5"/>
  <c r="BX328" i="5"/>
  <c r="AZ328" i="5"/>
  <c r="GC328" i="5" s="1"/>
  <c r="EW328" i="5"/>
  <c r="BO328" i="5"/>
  <c r="ET328" i="5"/>
  <c r="BL328" i="5"/>
  <c r="CA328" i="5"/>
  <c r="BC328" i="5"/>
  <c r="FY326" i="5"/>
  <c r="EM329" i="5"/>
  <c r="ED329" i="5"/>
  <c r="DX329" i="5"/>
  <c r="DR329" i="5"/>
  <c r="DL329" i="5"/>
  <c r="DF329" i="5"/>
  <c r="CZ329" i="5"/>
  <c r="CT329" i="5"/>
  <c r="CN329" i="5"/>
  <c r="BQ329" i="5"/>
  <c r="EA329" i="5"/>
  <c r="DC329" i="5"/>
  <c r="BW329" i="5"/>
  <c r="AY329" i="5"/>
  <c r="GA329" i="5" s="1"/>
  <c r="GF329" i="5" s="1"/>
  <c r="FU329" i="5"/>
  <c r="EV329" i="5"/>
  <c r="EP329" i="5"/>
  <c r="EG329" i="5"/>
  <c r="DI329" i="5"/>
  <c r="BK329" i="5"/>
  <c r="BB329" i="5"/>
  <c r="FO329" i="5"/>
  <c r="CQ329" i="5"/>
  <c r="BT329" i="5"/>
  <c r="DU329" i="5"/>
  <c r="BH329" i="5"/>
  <c r="FX329" i="5"/>
  <c r="DO329" i="5"/>
  <c r="BZ329" i="5"/>
  <c r="BE329" i="5"/>
  <c r="CW329" i="5"/>
  <c r="ES329" i="5"/>
  <c r="BN329" i="5"/>
  <c r="FN324" i="5"/>
  <c r="EU324" i="5"/>
  <c r="BY324" i="5"/>
  <c r="BM324" i="5"/>
  <c r="BA324" i="5"/>
  <c r="AF324" i="5"/>
  <c r="FQ324" i="5"/>
  <c r="EL324" i="5"/>
  <c r="EC324" i="5"/>
  <c r="DW324" i="5"/>
  <c r="DQ324" i="5"/>
  <c r="DK324" i="5"/>
  <c r="DE324" i="5"/>
  <c r="CY324" i="5"/>
  <c r="CS324" i="5"/>
  <c r="CM324" i="5"/>
  <c r="BP324" i="5"/>
  <c r="BD324" i="5"/>
  <c r="FW324" i="5"/>
  <c r="DZ324" i="5"/>
  <c r="DN324" i="5"/>
  <c r="DB324" i="5"/>
  <c r="CP324" i="5"/>
  <c r="BV324" i="5"/>
  <c r="AX324" i="5"/>
  <c r="BS324" i="5"/>
  <c r="FT324" i="5"/>
  <c r="ER324" i="5"/>
  <c r="EF324" i="5"/>
  <c r="DT324" i="5"/>
  <c r="DH324" i="5"/>
  <c r="CV324" i="5"/>
  <c r="BJ324" i="5"/>
  <c r="AG324" i="5"/>
  <c r="BG324" i="5"/>
  <c r="EO324" i="5"/>
  <c r="FQ323" i="5"/>
  <c r="EL323" i="5"/>
  <c r="EC323" i="5"/>
  <c r="DW323" i="5"/>
  <c r="DQ323" i="5"/>
  <c r="DH323" i="5"/>
  <c r="DB323" i="5"/>
  <c r="CV323" i="5"/>
  <c r="CP323" i="5"/>
  <c r="BV323" i="5"/>
  <c r="BJ323" i="5"/>
  <c r="AX323" i="5"/>
  <c r="AF323" i="5"/>
  <c r="FT323" i="5"/>
  <c r="EO323" i="5"/>
  <c r="BY323" i="5"/>
  <c r="BM323" i="5"/>
  <c r="BA323" i="5"/>
  <c r="BG323" i="5"/>
  <c r="DZ323" i="5"/>
  <c r="CY323" i="5"/>
  <c r="CM323" i="5"/>
  <c r="BD323" i="5"/>
  <c r="AG323" i="5"/>
  <c r="EU323" i="5"/>
  <c r="BS323" i="5"/>
  <c r="ER323" i="5"/>
  <c r="CS323" i="5"/>
  <c r="EF323" i="5"/>
  <c r="FN323" i="5"/>
  <c r="DT323" i="5"/>
  <c r="BP323" i="5"/>
  <c r="DE323" i="5"/>
  <c r="FO325" i="5"/>
  <c r="EV325" i="5"/>
  <c r="BZ325" i="5"/>
  <c r="BN325" i="5"/>
  <c r="BB325" i="5"/>
  <c r="EM325" i="5"/>
  <c r="ED325" i="5"/>
  <c r="DX325" i="5"/>
  <c r="DR325" i="5"/>
  <c r="DL325" i="5"/>
  <c r="DF325" i="5"/>
  <c r="CZ325" i="5"/>
  <c r="CT325" i="5"/>
  <c r="CN325" i="5"/>
  <c r="BQ325" i="5"/>
  <c r="GC325" i="5" s="1"/>
  <c r="BE325" i="5"/>
  <c r="FU325" i="5"/>
  <c r="EP325" i="5"/>
  <c r="EA325" i="5"/>
  <c r="DC325" i="5"/>
  <c r="BK325" i="5"/>
  <c r="ES325" i="5"/>
  <c r="DU325" i="5"/>
  <c r="CW325" i="5"/>
  <c r="BH325" i="5"/>
  <c r="FX325" i="5"/>
  <c r="DO325" i="5"/>
  <c r="CQ325" i="5"/>
  <c r="BW325" i="5"/>
  <c r="AY325" i="5"/>
  <c r="FY325" i="5" s="1"/>
  <c r="BT325" i="5"/>
  <c r="EG325" i="5"/>
  <c r="DI325" i="5"/>
  <c r="GC326" i="5"/>
  <c r="GA310" i="5"/>
  <c r="GF310" i="5" s="1"/>
  <c r="EW314" i="5"/>
  <c r="CA314" i="5"/>
  <c r="BO314" i="5"/>
  <c r="BC314" i="5"/>
  <c r="EN314" i="5"/>
  <c r="BR314" i="5"/>
  <c r="BF314" i="5"/>
  <c r="EQ314" i="5"/>
  <c r="BU314" i="5"/>
  <c r="BI314" i="5"/>
  <c r="AZ314" i="5"/>
  <c r="GC314" i="5" s="1"/>
  <c r="BL314" i="5"/>
  <c r="BX314" i="5"/>
  <c r="ET314" i="5"/>
  <c r="FR312" i="5"/>
  <c r="EM311" i="5"/>
  <c r="ED311" i="5"/>
  <c r="DX311" i="5"/>
  <c r="DR311" i="5"/>
  <c r="DL311" i="5"/>
  <c r="DF311" i="5"/>
  <c r="CZ311" i="5"/>
  <c r="CT311" i="5"/>
  <c r="CN311" i="5"/>
  <c r="BQ311" i="5"/>
  <c r="BE311" i="5"/>
  <c r="FU311" i="5"/>
  <c r="EP311" i="5"/>
  <c r="BT311" i="5"/>
  <c r="BH311" i="5"/>
  <c r="FX311" i="5"/>
  <c r="ES311" i="5"/>
  <c r="EG311" i="5"/>
  <c r="EA311" i="5"/>
  <c r="DU311" i="5"/>
  <c r="DO311" i="5"/>
  <c r="DI311" i="5"/>
  <c r="DC311" i="5"/>
  <c r="CW311" i="5"/>
  <c r="CQ311" i="5"/>
  <c r="BW311" i="5"/>
  <c r="BK311" i="5"/>
  <c r="AY311" i="5"/>
  <c r="FY311" i="5" s="1"/>
  <c r="FO311" i="5"/>
  <c r="BN311" i="5"/>
  <c r="BZ311" i="5"/>
  <c r="EV311" i="5"/>
  <c r="BB311" i="5"/>
  <c r="FY294" i="5"/>
  <c r="FX317" i="5"/>
  <c r="FO317" i="5"/>
  <c r="EV317" i="5"/>
  <c r="BZ317" i="5"/>
  <c r="BN317" i="5"/>
  <c r="BB317" i="5"/>
  <c r="EA317" i="5"/>
  <c r="DR317" i="5"/>
  <c r="DC317" i="5"/>
  <c r="CT317" i="5"/>
  <c r="BW317" i="5"/>
  <c r="BQ317" i="5"/>
  <c r="FU317" i="5"/>
  <c r="EP317" i="5"/>
  <c r="EG317" i="5"/>
  <c r="DX317" i="5"/>
  <c r="DI317" i="5"/>
  <c r="CZ317" i="5"/>
  <c r="BK317" i="5"/>
  <c r="BE317" i="5"/>
  <c r="ED317" i="5"/>
  <c r="DO317" i="5"/>
  <c r="DF317" i="5"/>
  <c r="CQ317" i="5"/>
  <c r="BT317" i="5"/>
  <c r="AY317" i="5"/>
  <c r="FY317" i="5" s="1"/>
  <c r="CW317" i="5"/>
  <c r="DU317" i="5"/>
  <c r="CN317" i="5"/>
  <c r="BH317" i="5"/>
  <c r="ES317" i="5"/>
  <c r="DL317" i="5"/>
  <c r="EM317" i="5"/>
  <c r="FR317" i="5"/>
  <c r="EQ312" i="5"/>
  <c r="CA312" i="5"/>
  <c r="BO312" i="5"/>
  <c r="BC312" i="5"/>
  <c r="ET312" i="5"/>
  <c r="BR312" i="5"/>
  <c r="BF312" i="5"/>
  <c r="EW312" i="5"/>
  <c r="BU312" i="5"/>
  <c r="BI312" i="5"/>
  <c r="AZ312" i="5"/>
  <c r="FZ312" i="5" s="1"/>
  <c r="GE312" i="5" s="1"/>
  <c r="EN312" i="5"/>
  <c r="BL312" i="5"/>
  <c r="BX312" i="5"/>
  <c r="EN313" i="5"/>
  <c r="BR313" i="5"/>
  <c r="BF313" i="5"/>
  <c r="EQ313" i="5"/>
  <c r="BU313" i="5"/>
  <c r="BI313" i="5"/>
  <c r="ET313" i="5"/>
  <c r="BX313" i="5"/>
  <c r="BL313" i="5"/>
  <c r="AZ313" i="5"/>
  <c r="FZ313" i="5" s="1"/>
  <c r="GE313" i="5" s="1"/>
  <c r="BO313" i="5"/>
  <c r="CA313" i="5"/>
  <c r="EW313" i="5"/>
  <c r="BC313" i="5"/>
  <c r="EQ311" i="5"/>
  <c r="BU311" i="5"/>
  <c r="BI311" i="5"/>
  <c r="ET311" i="5"/>
  <c r="BX311" i="5"/>
  <c r="BL311" i="5"/>
  <c r="AZ311" i="5"/>
  <c r="GA311" i="5" s="1"/>
  <c r="GF311" i="5" s="1"/>
  <c r="EW311" i="5"/>
  <c r="CA311" i="5"/>
  <c r="BO311" i="5"/>
  <c r="BC311" i="5"/>
  <c r="EN311" i="5"/>
  <c r="BF311" i="5"/>
  <c r="BR311" i="5"/>
  <c r="GC310" i="5"/>
  <c r="EW309" i="5"/>
  <c r="CA309" i="5"/>
  <c r="BO309" i="5"/>
  <c r="BC309" i="5"/>
  <c r="EN309" i="5"/>
  <c r="BR309" i="5"/>
  <c r="BF309" i="5"/>
  <c r="EQ309" i="5"/>
  <c r="BU309" i="5"/>
  <c r="BI309" i="5"/>
  <c r="BX309" i="5"/>
  <c r="ET309" i="5"/>
  <c r="AZ309" i="5"/>
  <c r="BL309" i="5"/>
  <c r="FZ311" i="5"/>
  <c r="GE311" i="5" s="1"/>
  <c r="FN295" i="5"/>
  <c r="EU295" i="5"/>
  <c r="BY295" i="5"/>
  <c r="BM295" i="5"/>
  <c r="BA295" i="5"/>
  <c r="AF295" i="5"/>
  <c r="FQ295" i="5"/>
  <c r="EL295" i="5"/>
  <c r="EC295" i="5"/>
  <c r="DW295" i="5"/>
  <c r="DQ295" i="5"/>
  <c r="DK295" i="5"/>
  <c r="DE295" i="5"/>
  <c r="CY295" i="5"/>
  <c r="CS295" i="5"/>
  <c r="CM295" i="5"/>
  <c r="BP295" i="5"/>
  <c r="BD295" i="5"/>
  <c r="FT295" i="5"/>
  <c r="EO295" i="5"/>
  <c r="BS295" i="5"/>
  <c r="BG295" i="5"/>
  <c r="DZ295" i="5"/>
  <c r="DB295" i="5"/>
  <c r="BV295" i="5"/>
  <c r="ER295" i="5"/>
  <c r="DT295" i="5"/>
  <c r="CV295" i="5"/>
  <c r="AG295" i="5"/>
  <c r="FW295" i="5"/>
  <c r="DN295" i="5"/>
  <c r="CP295" i="5"/>
  <c r="AX295" i="5"/>
  <c r="BJ295" i="5"/>
  <c r="EF295" i="5"/>
  <c r="DH295" i="5"/>
  <c r="FR305" i="5"/>
  <c r="ET298" i="5"/>
  <c r="BX298" i="5"/>
  <c r="BL298" i="5"/>
  <c r="AZ298" i="5"/>
  <c r="EW298" i="5"/>
  <c r="CA298" i="5"/>
  <c r="BO298" i="5"/>
  <c r="BC298" i="5"/>
  <c r="EN298" i="5"/>
  <c r="BR298" i="5"/>
  <c r="BF298" i="5"/>
  <c r="BI298" i="5"/>
  <c r="BU298" i="5"/>
  <c r="EQ298" i="5"/>
  <c r="FW286" i="5"/>
  <c r="EN284" i="5"/>
  <c r="BR284" i="5"/>
  <c r="BF284" i="5"/>
  <c r="EQ284" i="5"/>
  <c r="BU284" i="5"/>
  <c r="BI284" i="5"/>
  <c r="ET284" i="5"/>
  <c r="BX284" i="5"/>
  <c r="BL284" i="5"/>
  <c r="AZ284" i="5"/>
  <c r="FY284" i="5" s="1"/>
  <c r="CA284" i="5"/>
  <c r="EW284" i="5"/>
  <c r="BC284" i="5"/>
  <c r="BO284" i="5"/>
  <c r="FY279" i="5"/>
  <c r="FY271" i="5"/>
  <c r="FQ315" i="5"/>
  <c r="EL315" i="5"/>
  <c r="EC315" i="5"/>
  <c r="DW315" i="5"/>
  <c r="DQ315" i="5"/>
  <c r="DK315" i="5"/>
  <c r="DE315" i="5"/>
  <c r="CY315" i="5"/>
  <c r="CS315" i="5"/>
  <c r="CM315" i="5"/>
  <c r="BP315" i="5"/>
  <c r="BD315" i="5"/>
  <c r="FT315" i="5"/>
  <c r="EO315" i="5"/>
  <c r="BS315" i="5"/>
  <c r="BG315" i="5"/>
  <c r="ER315" i="5"/>
  <c r="EF315" i="5"/>
  <c r="DZ315" i="5"/>
  <c r="DT315" i="5"/>
  <c r="DN315" i="5"/>
  <c r="DH315" i="5"/>
  <c r="DB315" i="5"/>
  <c r="CV315" i="5"/>
  <c r="CP315" i="5"/>
  <c r="BV315" i="5"/>
  <c r="BJ315" i="5"/>
  <c r="AX315" i="5"/>
  <c r="AG315" i="5"/>
  <c r="BA315" i="5"/>
  <c r="AF315" i="5"/>
  <c r="FN315" i="5"/>
  <c r="BM315" i="5"/>
  <c r="BY315" i="5"/>
  <c r="EU315" i="5"/>
  <c r="EW301" i="5"/>
  <c r="CA301" i="5"/>
  <c r="BO301" i="5"/>
  <c r="BC301" i="5"/>
  <c r="EN301" i="5"/>
  <c r="BR301" i="5"/>
  <c r="BF301" i="5"/>
  <c r="EQ301" i="5"/>
  <c r="BU301" i="5"/>
  <c r="BI301" i="5"/>
  <c r="BL301" i="5"/>
  <c r="BX301" i="5"/>
  <c r="ET301" i="5"/>
  <c r="AZ301" i="5"/>
  <c r="FU298" i="5"/>
  <c r="EP298" i="5"/>
  <c r="BT298" i="5"/>
  <c r="BH298" i="5"/>
  <c r="FX298" i="5"/>
  <c r="ES298" i="5"/>
  <c r="EG298" i="5"/>
  <c r="EA298" i="5"/>
  <c r="DU298" i="5"/>
  <c r="DO298" i="5"/>
  <c r="DI298" i="5"/>
  <c r="DC298" i="5"/>
  <c r="CW298" i="5"/>
  <c r="CQ298" i="5"/>
  <c r="BW298" i="5"/>
  <c r="BK298" i="5"/>
  <c r="AY298" i="5"/>
  <c r="FO298" i="5"/>
  <c r="EV298" i="5"/>
  <c r="BZ298" i="5"/>
  <c r="BN298" i="5"/>
  <c r="BB298" i="5"/>
  <c r="ED298" i="5"/>
  <c r="DF298" i="5"/>
  <c r="FR298" i="5"/>
  <c r="DX298" i="5"/>
  <c r="CZ298" i="5"/>
  <c r="BE298" i="5"/>
  <c r="DR298" i="5"/>
  <c r="CT298" i="5"/>
  <c r="BQ298" i="5"/>
  <c r="EM298" i="5"/>
  <c r="DL298" i="5"/>
  <c r="CN298" i="5"/>
  <c r="FR293" i="5"/>
  <c r="GA274" i="5"/>
  <c r="GF274" i="5" s="1"/>
  <c r="GA266" i="5"/>
  <c r="GF266" i="5" s="1"/>
  <c r="EN296" i="5"/>
  <c r="BR296" i="5"/>
  <c r="BF296" i="5"/>
  <c r="EQ296" i="5"/>
  <c r="BU296" i="5"/>
  <c r="BI296" i="5"/>
  <c r="ET296" i="5"/>
  <c r="BX296" i="5"/>
  <c r="BL296" i="5"/>
  <c r="AZ296" i="5"/>
  <c r="FZ296" i="5" s="1"/>
  <c r="GE296" i="5" s="1"/>
  <c r="BC296" i="5"/>
  <c r="BO296" i="5"/>
  <c r="CA296" i="5"/>
  <c r="EW296" i="5"/>
  <c r="FR275" i="5"/>
  <c r="EM275" i="5"/>
  <c r="ED275" i="5"/>
  <c r="DX275" i="5"/>
  <c r="DR275" i="5"/>
  <c r="DL275" i="5"/>
  <c r="DF275" i="5"/>
  <c r="CZ275" i="5"/>
  <c r="CT275" i="5"/>
  <c r="CN275" i="5"/>
  <c r="BQ275" i="5"/>
  <c r="BE275" i="5"/>
  <c r="FU275" i="5"/>
  <c r="EP275" i="5"/>
  <c r="BT275" i="5"/>
  <c r="BH275" i="5"/>
  <c r="FX275" i="5"/>
  <c r="ES275" i="5"/>
  <c r="EG275" i="5"/>
  <c r="EA275" i="5"/>
  <c r="DU275" i="5"/>
  <c r="DO275" i="5"/>
  <c r="DI275" i="5"/>
  <c r="DC275" i="5"/>
  <c r="CW275" i="5"/>
  <c r="CQ275" i="5"/>
  <c r="BW275" i="5"/>
  <c r="BK275" i="5"/>
  <c r="AY275" i="5"/>
  <c r="FY275" i="5" s="1"/>
  <c r="EV275" i="5"/>
  <c r="BB275" i="5"/>
  <c r="GA275" i="5" s="1"/>
  <c r="GF275" i="5" s="1"/>
  <c r="FO275" i="5"/>
  <c r="BN275" i="5"/>
  <c r="BZ275" i="5"/>
  <c r="FX306" i="5"/>
  <c r="ES306" i="5"/>
  <c r="EG306" i="5"/>
  <c r="EA306" i="5"/>
  <c r="DU306" i="5"/>
  <c r="DO306" i="5"/>
  <c r="DI306" i="5"/>
  <c r="DC306" i="5"/>
  <c r="CW306" i="5"/>
  <c r="CQ306" i="5"/>
  <c r="BW306" i="5"/>
  <c r="BK306" i="5"/>
  <c r="AY306" i="5"/>
  <c r="FR306" i="5"/>
  <c r="ED306" i="5"/>
  <c r="DF306" i="5"/>
  <c r="BT306" i="5"/>
  <c r="BN306" i="5"/>
  <c r="EM306" i="5"/>
  <c r="DL306" i="5"/>
  <c r="CN306" i="5"/>
  <c r="BH306" i="5"/>
  <c r="BB306" i="5"/>
  <c r="FU306" i="5"/>
  <c r="EV306" i="5"/>
  <c r="DR306" i="5"/>
  <c r="CT306" i="5"/>
  <c r="BQ306" i="5"/>
  <c r="DX306" i="5"/>
  <c r="BZ306" i="5"/>
  <c r="BE306" i="5"/>
  <c r="EP306" i="5"/>
  <c r="FO306" i="5"/>
  <c r="CZ306" i="5"/>
  <c r="EW306" i="5"/>
  <c r="CA306" i="5"/>
  <c r="BO306" i="5"/>
  <c r="BC306" i="5"/>
  <c r="ET306" i="5"/>
  <c r="EN306" i="5"/>
  <c r="BI306" i="5"/>
  <c r="BX306" i="5"/>
  <c r="BR306" i="5"/>
  <c r="EQ306" i="5"/>
  <c r="BL306" i="5"/>
  <c r="BF306" i="5"/>
  <c r="BU306" i="5"/>
  <c r="AZ306" i="5"/>
  <c r="FY306" i="5" s="1"/>
  <c r="EW289" i="5"/>
  <c r="CA289" i="5"/>
  <c r="BO289" i="5"/>
  <c r="BC289" i="5"/>
  <c r="EN289" i="5"/>
  <c r="BR289" i="5"/>
  <c r="BF289" i="5"/>
  <c r="EQ289" i="5"/>
  <c r="BU289" i="5"/>
  <c r="BI289" i="5"/>
  <c r="AZ289" i="5"/>
  <c r="GA289" i="5" s="1"/>
  <c r="GF289" i="5" s="1"/>
  <c r="BL289" i="5"/>
  <c r="BX289" i="5"/>
  <c r="ET289" i="5"/>
  <c r="EW277" i="5"/>
  <c r="CA277" i="5"/>
  <c r="BO277" i="5"/>
  <c r="BC277" i="5"/>
  <c r="FZ277" i="5" s="1"/>
  <c r="GE277" i="5" s="1"/>
  <c r="EN277" i="5"/>
  <c r="BR277" i="5"/>
  <c r="BF277" i="5"/>
  <c r="EQ277" i="5"/>
  <c r="BU277" i="5"/>
  <c r="BI277" i="5"/>
  <c r="BX277" i="5"/>
  <c r="ET277" i="5"/>
  <c r="AZ277" i="5"/>
  <c r="GA277" i="5" s="1"/>
  <c r="GF277" i="5" s="1"/>
  <c r="BL277" i="5"/>
  <c r="ET270" i="5"/>
  <c r="BX270" i="5"/>
  <c r="BL270" i="5"/>
  <c r="AZ270" i="5"/>
  <c r="GA270" i="5" s="1"/>
  <c r="GF270" i="5" s="1"/>
  <c r="EW270" i="5"/>
  <c r="CA270" i="5"/>
  <c r="BO270" i="5"/>
  <c r="BC270" i="5"/>
  <c r="EN270" i="5"/>
  <c r="BR270" i="5"/>
  <c r="BF270" i="5"/>
  <c r="BI270" i="5"/>
  <c r="BU270" i="5"/>
  <c r="EQ270" i="5"/>
  <c r="FQ290" i="5"/>
  <c r="EL290" i="5"/>
  <c r="EC290" i="5"/>
  <c r="DW290" i="5"/>
  <c r="DQ290" i="5"/>
  <c r="DK290" i="5"/>
  <c r="DE290" i="5"/>
  <c r="CY290" i="5"/>
  <c r="CS290" i="5"/>
  <c r="CM290" i="5"/>
  <c r="BP290" i="5"/>
  <c r="BD290" i="5"/>
  <c r="FT290" i="5"/>
  <c r="EO290" i="5"/>
  <c r="BS290" i="5"/>
  <c r="BG290" i="5"/>
  <c r="ER290" i="5"/>
  <c r="EF290" i="5"/>
  <c r="DZ290" i="5"/>
  <c r="DT290" i="5"/>
  <c r="DN290" i="5"/>
  <c r="DH290" i="5"/>
  <c r="DB290" i="5"/>
  <c r="CV290" i="5"/>
  <c r="CP290" i="5"/>
  <c r="BV290" i="5"/>
  <c r="BJ290" i="5"/>
  <c r="AX290" i="5"/>
  <c r="AG290" i="5"/>
  <c r="BA290" i="5"/>
  <c r="AF290" i="5"/>
  <c r="FN290" i="5"/>
  <c r="BM290" i="5"/>
  <c r="BY290" i="5"/>
  <c r="EU290" i="5"/>
  <c r="EQ283" i="5"/>
  <c r="BU283" i="5"/>
  <c r="BI283" i="5"/>
  <c r="ET283" i="5"/>
  <c r="BX283" i="5"/>
  <c r="BL283" i="5"/>
  <c r="AZ283" i="5"/>
  <c r="EW283" i="5"/>
  <c r="CA283" i="5"/>
  <c r="BO283" i="5"/>
  <c r="BC283" i="5"/>
  <c r="EN283" i="5"/>
  <c r="BF283" i="5"/>
  <c r="BR283" i="5"/>
  <c r="EW282" i="5"/>
  <c r="CA282" i="5"/>
  <c r="BO282" i="5"/>
  <c r="BC282" i="5"/>
  <c r="EN282" i="5"/>
  <c r="BR282" i="5"/>
  <c r="BF282" i="5"/>
  <c r="EQ282" i="5"/>
  <c r="BU282" i="5"/>
  <c r="BI282" i="5"/>
  <c r="BL282" i="5"/>
  <c r="BX282" i="5"/>
  <c r="ET282" i="5"/>
  <c r="AZ282" i="5"/>
  <c r="FZ282" i="5" s="1"/>
  <c r="GE282" i="5" s="1"/>
  <c r="FZ279" i="5"/>
  <c r="GE279" i="5" s="1"/>
  <c r="FZ275" i="5"/>
  <c r="GE275" i="5" s="1"/>
  <c r="FZ271" i="5"/>
  <c r="GE271" i="5" s="1"/>
  <c r="FO248" i="5"/>
  <c r="EV248" i="5"/>
  <c r="BZ248" i="5"/>
  <c r="BN248" i="5"/>
  <c r="BB248" i="5"/>
  <c r="EM248" i="5"/>
  <c r="ED248" i="5"/>
  <c r="DX248" i="5"/>
  <c r="DR248" i="5"/>
  <c r="DL248" i="5"/>
  <c r="DF248" i="5"/>
  <c r="CZ248" i="5"/>
  <c r="CT248" i="5"/>
  <c r="CN248" i="5"/>
  <c r="BQ248" i="5"/>
  <c r="BE248" i="5"/>
  <c r="FU248" i="5"/>
  <c r="EP248" i="5"/>
  <c r="BT248" i="5"/>
  <c r="BH248" i="5"/>
  <c r="EA248" i="5"/>
  <c r="DC248" i="5"/>
  <c r="BW248" i="5"/>
  <c r="ES248" i="5"/>
  <c r="DU248" i="5"/>
  <c r="CW248" i="5"/>
  <c r="FX248" i="5"/>
  <c r="DO248" i="5"/>
  <c r="CQ248" i="5"/>
  <c r="AY248" i="5"/>
  <c r="GC248" i="5" s="1"/>
  <c r="EG248" i="5"/>
  <c r="BK248" i="5"/>
  <c r="DI248" i="5"/>
  <c r="FQ234" i="5"/>
  <c r="EL234" i="5"/>
  <c r="EC234" i="5"/>
  <c r="DW234" i="5"/>
  <c r="DQ234" i="5"/>
  <c r="DK234" i="5"/>
  <c r="DE234" i="5"/>
  <c r="CY234" i="5"/>
  <c r="CS234" i="5"/>
  <c r="CM234" i="5"/>
  <c r="BP234" i="5"/>
  <c r="BD234" i="5"/>
  <c r="FN234" i="5"/>
  <c r="EU234" i="5"/>
  <c r="EO234" i="5"/>
  <c r="EF234" i="5"/>
  <c r="DH234" i="5"/>
  <c r="BJ234" i="5"/>
  <c r="AG234" i="5"/>
  <c r="FW234" i="5"/>
  <c r="DN234" i="5"/>
  <c r="CP234" i="5"/>
  <c r="BY234" i="5"/>
  <c r="BS234" i="5"/>
  <c r="AX234" i="5"/>
  <c r="AF234" i="5"/>
  <c r="ER234" i="5"/>
  <c r="DT234" i="5"/>
  <c r="CV234" i="5"/>
  <c r="BM234" i="5"/>
  <c r="BG234" i="5"/>
  <c r="BV234" i="5"/>
  <c r="BA234" i="5"/>
  <c r="DB234" i="5"/>
  <c r="FT234" i="5"/>
  <c r="DZ234" i="5"/>
  <c r="FQ258" i="5"/>
  <c r="EL258" i="5"/>
  <c r="EC258" i="5"/>
  <c r="DW258" i="5"/>
  <c r="DQ258" i="5"/>
  <c r="DK258" i="5"/>
  <c r="DE258" i="5"/>
  <c r="CY258" i="5"/>
  <c r="CS258" i="5"/>
  <c r="CM258" i="5"/>
  <c r="BP258" i="5"/>
  <c r="BD258" i="5"/>
  <c r="FT258" i="5"/>
  <c r="EO258" i="5"/>
  <c r="BS258" i="5"/>
  <c r="BG258" i="5"/>
  <c r="ER258" i="5"/>
  <c r="EF258" i="5"/>
  <c r="DZ258" i="5"/>
  <c r="DT258" i="5"/>
  <c r="DN258" i="5"/>
  <c r="DH258" i="5"/>
  <c r="DB258" i="5"/>
  <c r="CV258" i="5"/>
  <c r="CP258" i="5"/>
  <c r="BV258" i="5"/>
  <c r="BJ258" i="5"/>
  <c r="AX258" i="5"/>
  <c r="AG258" i="5"/>
  <c r="FN258" i="5"/>
  <c r="BM258" i="5"/>
  <c r="BY258" i="5"/>
  <c r="EU258" i="5"/>
  <c r="AF258" i="5"/>
  <c r="BA258" i="5"/>
  <c r="EW245" i="5"/>
  <c r="CA245" i="5"/>
  <c r="BO245" i="5"/>
  <c r="BC245" i="5"/>
  <c r="EN245" i="5"/>
  <c r="BR245" i="5"/>
  <c r="BF245" i="5"/>
  <c r="BX245" i="5"/>
  <c r="AZ245" i="5"/>
  <c r="BU245" i="5"/>
  <c r="ET245" i="5"/>
  <c r="BL245" i="5"/>
  <c r="EQ245" i="5"/>
  <c r="BI245" i="5"/>
  <c r="FQ238" i="5"/>
  <c r="EL238" i="5"/>
  <c r="EC238" i="5"/>
  <c r="DW238" i="5"/>
  <c r="DQ238" i="5"/>
  <c r="DK238" i="5"/>
  <c r="DE238" i="5"/>
  <c r="CY238" i="5"/>
  <c r="CS238" i="5"/>
  <c r="CM238" i="5"/>
  <c r="BP238" i="5"/>
  <c r="BD238" i="5"/>
  <c r="FT238" i="5"/>
  <c r="DZ238" i="5"/>
  <c r="DB238" i="5"/>
  <c r="BV238" i="5"/>
  <c r="BA238" i="5"/>
  <c r="FN238" i="5"/>
  <c r="EU238" i="5"/>
  <c r="EO238" i="5"/>
  <c r="EF238" i="5"/>
  <c r="DH238" i="5"/>
  <c r="BJ238" i="5"/>
  <c r="AG238" i="5"/>
  <c r="DN238" i="5"/>
  <c r="CP238" i="5"/>
  <c r="BY238" i="5"/>
  <c r="BS238" i="5"/>
  <c r="AX238" i="5"/>
  <c r="AF238" i="5"/>
  <c r="CV238" i="5"/>
  <c r="BM238" i="5"/>
  <c r="DT238" i="5"/>
  <c r="BG238" i="5"/>
  <c r="ER238" i="5"/>
  <c r="FN229" i="5"/>
  <c r="EU229" i="5"/>
  <c r="BY229" i="5"/>
  <c r="BM229" i="5"/>
  <c r="BA229" i="5"/>
  <c r="AF229" i="5"/>
  <c r="FQ229" i="5"/>
  <c r="EL229" i="5"/>
  <c r="EC229" i="5"/>
  <c r="DW229" i="5"/>
  <c r="DQ229" i="5"/>
  <c r="DK229" i="5"/>
  <c r="DE229" i="5"/>
  <c r="CY229" i="5"/>
  <c r="CS229" i="5"/>
  <c r="CM229" i="5"/>
  <c r="BP229" i="5"/>
  <c r="BD229" i="5"/>
  <c r="FT229" i="5"/>
  <c r="EO229" i="5"/>
  <c r="BS229" i="5"/>
  <c r="BG229" i="5"/>
  <c r="DZ229" i="5"/>
  <c r="DB229" i="5"/>
  <c r="BV229" i="5"/>
  <c r="ER229" i="5"/>
  <c r="DT229" i="5"/>
  <c r="CV229" i="5"/>
  <c r="FW229" i="5"/>
  <c r="DN229" i="5"/>
  <c r="CP229" i="5"/>
  <c r="AX229" i="5"/>
  <c r="AG229" i="5"/>
  <c r="EF229" i="5"/>
  <c r="DH229" i="5"/>
  <c r="BJ229" i="5"/>
  <c r="FN208" i="5"/>
  <c r="EU208" i="5"/>
  <c r="BY208" i="5"/>
  <c r="BM208" i="5"/>
  <c r="BA208" i="5"/>
  <c r="AF208" i="5"/>
  <c r="FQ208" i="5"/>
  <c r="EL208" i="5"/>
  <c r="EC208" i="5"/>
  <c r="DW208" i="5"/>
  <c r="DQ208" i="5"/>
  <c r="DK208" i="5"/>
  <c r="DE208" i="5"/>
  <c r="CY208" i="5"/>
  <c r="CS208" i="5"/>
  <c r="CM208" i="5"/>
  <c r="BP208" i="5"/>
  <c r="BD208" i="5"/>
  <c r="FT208" i="5"/>
  <c r="EO208" i="5"/>
  <c r="BS208" i="5"/>
  <c r="BG208" i="5"/>
  <c r="ER208" i="5"/>
  <c r="DT208" i="5"/>
  <c r="CV208" i="5"/>
  <c r="FW208" i="5"/>
  <c r="DN208" i="5"/>
  <c r="CP208" i="5"/>
  <c r="AX208" i="5"/>
  <c r="AG208" i="5"/>
  <c r="EF208" i="5"/>
  <c r="DH208" i="5"/>
  <c r="BJ208" i="5"/>
  <c r="DB208" i="5"/>
  <c r="DZ208" i="5"/>
  <c r="BV208" i="5"/>
  <c r="FO260" i="5"/>
  <c r="EV260" i="5"/>
  <c r="BZ260" i="5"/>
  <c r="BN260" i="5"/>
  <c r="BB260" i="5"/>
  <c r="EM260" i="5"/>
  <c r="ED260" i="5"/>
  <c r="DX260" i="5"/>
  <c r="DR260" i="5"/>
  <c r="DL260" i="5"/>
  <c r="DF260" i="5"/>
  <c r="CZ260" i="5"/>
  <c r="CT260" i="5"/>
  <c r="CN260" i="5"/>
  <c r="BQ260" i="5"/>
  <c r="BE260" i="5"/>
  <c r="FU260" i="5"/>
  <c r="EP260" i="5"/>
  <c r="BT260" i="5"/>
  <c r="BH260" i="5"/>
  <c r="FX260" i="5"/>
  <c r="DO260" i="5"/>
  <c r="CQ260" i="5"/>
  <c r="AY260" i="5"/>
  <c r="FZ260" i="5" s="1"/>
  <c r="GE260" i="5" s="1"/>
  <c r="EG260" i="5"/>
  <c r="DI260" i="5"/>
  <c r="BK260" i="5"/>
  <c r="EA260" i="5"/>
  <c r="DC260" i="5"/>
  <c r="BW260" i="5"/>
  <c r="ES260" i="5"/>
  <c r="DU260" i="5"/>
  <c r="CW260" i="5"/>
  <c r="EW257" i="5"/>
  <c r="CA257" i="5"/>
  <c r="BO257" i="5"/>
  <c r="BC257" i="5"/>
  <c r="EN257" i="5"/>
  <c r="BR257" i="5"/>
  <c r="BF257" i="5"/>
  <c r="EQ257" i="5"/>
  <c r="BU257" i="5"/>
  <c r="BI257" i="5"/>
  <c r="BX257" i="5"/>
  <c r="ET257" i="5"/>
  <c r="AZ257" i="5"/>
  <c r="GC257" i="5" s="1"/>
  <c r="BL257" i="5"/>
  <c r="EN252" i="5"/>
  <c r="BR252" i="5"/>
  <c r="BF252" i="5"/>
  <c r="EQ252" i="5"/>
  <c r="BU252" i="5"/>
  <c r="BI252" i="5"/>
  <c r="ET252" i="5"/>
  <c r="BX252" i="5"/>
  <c r="BL252" i="5"/>
  <c r="AZ252" i="5"/>
  <c r="BO252" i="5"/>
  <c r="CA252" i="5"/>
  <c r="EW252" i="5"/>
  <c r="BC252" i="5"/>
  <c r="FX249" i="5"/>
  <c r="ES249" i="5"/>
  <c r="EG249" i="5"/>
  <c r="EA249" i="5"/>
  <c r="DU249" i="5"/>
  <c r="DO249" i="5"/>
  <c r="DI249" i="5"/>
  <c r="DC249" i="5"/>
  <c r="CW249" i="5"/>
  <c r="CQ249" i="5"/>
  <c r="BW249" i="5"/>
  <c r="BK249" i="5"/>
  <c r="AY249" i="5"/>
  <c r="FO249" i="5"/>
  <c r="EV249" i="5"/>
  <c r="BZ249" i="5"/>
  <c r="BN249" i="5"/>
  <c r="BB249" i="5"/>
  <c r="FR249" i="5"/>
  <c r="EM249" i="5"/>
  <c r="ED249" i="5"/>
  <c r="DX249" i="5"/>
  <c r="DR249" i="5"/>
  <c r="DL249" i="5"/>
  <c r="DF249" i="5"/>
  <c r="CZ249" i="5"/>
  <c r="CT249" i="5"/>
  <c r="CN249" i="5"/>
  <c r="BQ249" i="5"/>
  <c r="BE249" i="5"/>
  <c r="FU249" i="5"/>
  <c r="BH249" i="5"/>
  <c r="GC249" i="5"/>
  <c r="BT249" i="5"/>
  <c r="EP249" i="5"/>
  <c r="FN243" i="5"/>
  <c r="EU243" i="5"/>
  <c r="BY243" i="5"/>
  <c r="BM243" i="5"/>
  <c r="BA243" i="5"/>
  <c r="AF243" i="5"/>
  <c r="FQ243" i="5"/>
  <c r="EL243" i="5"/>
  <c r="EC243" i="5"/>
  <c r="DW243" i="5"/>
  <c r="DQ243" i="5"/>
  <c r="DK243" i="5"/>
  <c r="DE243" i="5"/>
  <c r="CY243" i="5"/>
  <c r="CS243" i="5"/>
  <c r="CM243" i="5"/>
  <c r="BP243" i="5"/>
  <c r="BD243" i="5"/>
  <c r="FT243" i="5"/>
  <c r="ER243" i="5"/>
  <c r="EF243" i="5"/>
  <c r="DT243" i="5"/>
  <c r="DH243" i="5"/>
  <c r="CV243" i="5"/>
  <c r="BJ243" i="5"/>
  <c r="AG243" i="5"/>
  <c r="EO243" i="5"/>
  <c r="BG243" i="5"/>
  <c r="FW243" i="5"/>
  <c r="DZ243" i="5"/>
  <c r="DN243" i="5"/>
  <c r="DB243" i="5"/>
  <c r="CP243" i="5"/>
  <c r="BV243" i="5"/>
  <c r="AX243" i="5"/>
  <c r="BS243" i="5"/>
  <c r="FW218" i="5"/>
  <c r="ER218" i="5"/>
  <c r="EF218" i="5"/>
  <c r="DZ218" i="5"/>
  <c r="DT218" i="5"/>
  <c r="DN218" i="5"/>
  <c r="DH218" i="5"/>
  <c r="DB218" i="5"/>
  <c r="CV218" i="5"/>
  <c r="CP218" i="5"/>
  <c r="BV218" i="5"/>
  <c r="BJ218" i="5"/>
  <c r="AX218" i="5"/>
  <c r="AG218" i="5"/>
  <c r="FN218" i="5"/>
  <c r="EU218" i="5"/>
  <c r="BY218" i="5"/>
  <c r="BM218" i="5"/>
  <c r="BA218" i="5"/>
  <c r="AF218" i="5"/>
  <c r="FQ218" i="5"/>
  <c r="EL218" i="5"/>
  <c r="EC218" i="5"/>
  <c r="DW218" i="5"/>
  <c r="DQ218" i="5"/>
  <c r="DK218" i="5"/>
  <c r="DE218" i="5"/>
  <c r="CY218" i="5"/>
  <c r="CS218" i="5"/>
  <c r="CM218" i="5"/>
  <c r="BP218" i="5"/>
  <c r="BD218" i="5"/>
  <c r="BS218" i="5"/>
  <c r="EO218" i="5"/>
  <c r="FT218" i="5"/>
  <c r="BG218" i="5"/>
  <c r="GA211" i="5"/>
  <c r="GF211" i="5" s="1"/>
  <c r="EQ291" i="5"/>
  <c r="BU291" i="5"/>
  <c r="BI291" i="5"/>
  <c r="ET291" i="5"/>
  <c r="BX291" i="5"/>
  <c r="BL291" i="5"/>
  <c r="AZ291" i="5"/>
  <c r="EW291" i="5"/>
  <c r="CA291" i="5"/>
  <c r="BO291" i="5"/>
  <c r="BC291" i="5"/>
  <c r="BR291" i="5"/>
  <c r="EN291" i="5"/>
  <c r="BF291" i="5"/>
  <c r="FR291" i="5"/>
  <c r="EM291" i="5"/>
  <c r="ED291" i="5"/>
  <c r="DX291" i="5"/>
  <c r="DR291" i="5"/>
  <c r="DL291" i="5"/>
  <c r="DF291" i="5"/>
  <c r="CZ291" i="5"/>
  <c r="CT291" i="5"/>
  <c r="CN291" i="5"/>
  <c r="BQ291" i="5"/>
  <c r="BE291" i="5"/>
  <c r="FU291" i="5"/>
  <c r="EP291" i="5"/>
  <c r="BT291" i="5"/>
  <c r="BH291" i="5"/>
  <c r="FX291" i="5"/>
  <c r="ES291" i="5"/>
  <c r="EG291" i="5"/>
  <c r="EA291" i="5"/>
  <c r="DU291" i="5"/>
  <c r="DO291" i="5"/>
  <c r="DI291" i="5"/>
  <c r="DC291" i="5"/>
  <c r="CW291" i="5"/>
  <c r="CQ291" i="5"/>
  <c r="BW291" i="5"/>
  <c r="BK291" i="5"/>
  <c r="AY291" i="5"/>
  <c r="GA291" i="5" s="1"/>
  <c r="GF291" i="5" s="1"/>
  <c r="BB291" i="5"/>
  <c r="FO291" i="5"/>
  <c r="BN291" i="5"/>
  <c r="BZ291" i="5"/>
  <c r="EV291" i="5"/>
  <c r="FW237" i="5"/>
  <c r="FX226" i="5"/>
  <c r="ES226" i="5"/>
  <c r="EG226" i="5"/>
  <c r="EA226" i="5"/>
  <c r="DU226" i="5"/>
  <c r="DO226" i="5"/>
  <c r="DI226" i="5"/>
  <c r="DC226" i="5"/>
  <c r="CW226" i="5"/>
  <c r="CQ226" i="5"/>
  <c r="BW226" i="5"/>
  <c r="BK226" i="5"/>
  <c r="AY226" i="5"/>
  <c r="GC226" i="5" s="1"/>
  <c r="FO226" i="5"/>
  <c r="EV226" i="5"/>
  <c r="BZ226" i="5"/>
  <c r="BN226" i="5"/>
  <c r="BB226" i="5"/>
  <c r="EM226" i="5"/>
  <c r="ED226" i="5"/>
  <c r="DX226" i="5"/>
  <c r="DR226" i="5"/>
  <c r="DL226" i="5"/>
  <c r="DF226" i="5"/>
  <c r="CZ226" i="5"/>
  <c r="CT226" i="5"/>
  <c r="CN226" i="5"/>
  <c r="BQ226" i="5"/>
  <c r="BE226" i="5"/>
  <c r="BT226" i="5"/>
  <c r="FY226" i="5"/>
  <c r="EP226" i="5"/>
  <c r="BH226" i="5"/>
  <c r="FU226" i="5"/>
  <c r="GA226" i="5"/>
  <c r="GF226" i="5" s="1"/>
  <c r="FR217" i="5"/>
  <c r="EM217" i="5"/>
  <c r="ED217" i="5"/>
  <c r="DX217" i="5"/>
  <c r="DR217" i="5"/>
  <c r="DL217" i="5"/>
  <c r="DF217" i="5"/>
  <c r="CZ217" i="5"/>
  <c r="CT217" i="5"/>
  <c r="CN217" i="5"/>
  <c r="BQ217" i="5"/>
  <c r="BE217" i="5"/>
  <c r="FU217" i="5"/>
  <c r="EP217" i="5"/>
  <c r="BT217" i="5"/>
  <c r="BH217" i="5"/>
  <c r="FX217" i="5"/>
  <c r="ES217" i="5"/>
  <c r="EG217" i="5"/>
  <c r="EA217" i="5"/>
  <c r="DU217" i="5"/>
  <c r="DO217" i="5"/>
  <c r="DI217" i="5"/>
  <c r="DC217" i="5"/>
  <c r="CW217" i="5"/>
  <c r="CQ217" i="5"/>
  <c r="BW217" i="5"/>
  <c r="BK217" i="5"/>
  <c r="AY217" i="5"/>
  <c r="EV217" i="5"/>
  <c r="BB217" i="5"/>
  <c r="FO217" i="5"/>
  <c r="BN217" i="5"/>
  <c r="BZ217" i="5"/>
  <c r="GA217" i="5" s="1"/>
  <c r="GF217" i="5" s="1"/>
  <c r="EW241" i="5"/>
  <c r="CA241" i="5"/>
  <c r="BO241" i="5"/>
  <c r="BC241" i="5"/>
  <c r="EN241" i="5"/>
  <c r="BR241" i="5"/>
  <c r="BF241" i="5"/>
  <c r="ET241" i="5"/>
  <c r="BL241" i="5"/>
  <c r="EQ241" i="5"/>
  <c r="BI241" i="5"/>
  <c r="BX241" i="5"/>
  <c r="AZ241" i="5"/>
  <c r="BU241" i="5"/>
  <c r="EW231" i="5"/>
  <c r="CA231" i="5"/>
  <c r="BO231" i="5"/>
  <c r="BC231" i="5"/>
  <c r="EN231" i="5"/>
  <c r="BR231" i="5"/>
  <c r="BF231" i="5"/>
  <c r="EQ231" i="5"/>
  <c r="BU231" i="5"/>
  <c r="BI231" i="5"/>
  <c r="BX231" i="5"/>
  <c r="ET231" i="5"/>
  <c r="AZ231" i="5"/>
  <c r="FY231" i="5" s="1"/>
  <c r="BL231" i="5"/>
  <c r="FW230" i="5"/>
  <c r="ER230" i="5"/>
  <c r="EF230" i="5"/>
  <c r="DZ230" i="5"/>
  <c r="DT230" i="5"/>
  <c r="DN230" i="5"/>
  <c r="DH230" i="5"/>
  <c r="DB230" i="5"/>
  <c r="CV230" i="5"/>
  <c r="CP230" i="5"/>
  <c r="BV230" i="5"/>
  <c r="BJ230" i="5"/>
  <c r="AX230" i="5"/>
  <c r="AG230" i="5"/>
  <c r="FN230" i="5"/>
  <c r="EU230" i="5"/>
  <c r="BY230" i="5"/>
  <c r="BM230" i="5"/>
  <c r="BA230" i="5"/>
  <c r="AF230" i="5"/>
  <c r="FQ230" i="5"/>
  <c r="EL230" i="5"/>
  <c r="EC230" i="5"/>
  <c r="DW230" i="5"/>
  <c r="DQ230" i="5"/>
  <c r="DK230" i="5"/>
  <c r="DE230" i="5"/>
  <c r="CY230" i="5"/>
  <c r="CS230" i="5"/>
  <c r="CM230" i="5"/>
  <c r="BP230" i="5"/>
  <c r="BD230" i="5"/>
  <c r="BS230" i="5"/>
  <c r="EO230" i="5"/>
  <c r="BG230" i="5"/>
  <c r="FT230" i="5"/>
  <c r="GC227" i="5"/>
  <c r="GA219" i="5"/>
  <c r="GF219" i="5" s="1"/>
  <c r="EW215" i="5"/>
  <c r="CA215" i="5"/>
  <c r="BO215" i="5"/>
  <c r="BC215" i="5"/>
  <c r="EN215" i="5"/>
  <c r="BR215" i="5"/>
  <c r="BF215" i="5"/>
  <c r="EQ215" i="5"/>
  <c r="BU215" i="5"/>
  <c r="BI215" i="5"/>
  <c r="BX215" i="5"/>
  <c r="ET215" i="5"/>
  <c r="AZ215" i="5"/>
  <c r="GA215" i="5" s="1"/>
  <c r="GF215" i="5" s="1"/>
  <c r="BL215" i="5"/>
  <c r="FZ211" i="5"/>
  <c r="GE211" i="5" s="1"/>
  <c r="ET201" i="5"/>
  <c r="BX201" i="5"/>
  <c r="BL201" i="5"/>
  <c r="AZ201" i="5"/>
  <c r="GC201" i="5" s="1"/>
  <c r="EW201" i="5"/>
  <c r="CA201" i="5"/>
  <c r="BO201" i="5"/>
  <c r="BC201" i="5"/>
  <c r="EQ201" i="5"/>
  <c r="BI201" i="5"/>
  <c r="GA201" i="5" s="1"/>
  <c r="GF201" i="5" s="1"/>
  <c r="EN201" i="5"/>
  <c r="BF201" i="5"/>
  <c r="BU201" i="5"/>
  <c r="BR201" i="5"/>
  <c r="FZ236" i="5"/>
  <c r="GE236" i="5" s="1"/>
  <c r="FZ228" i="5"/>
  <c r="GE228" i="5" s="1"/>
  <c r="FR226" i="5"/>
  <c r="FR210" i="5"/>
  <c r="FW207" i="5"/>
  <c r="GA200" i="5"/>
  <c r="GF200" i="5" s="1"/>
  <c r="FW192" i="5"/>
  <c r="EN342" i="5"/>
  <c r="BR342" i="5"/>
  <c r="BF342" i="5"/>
  <c r="EQ342" i="5"/>
  <c r="BU342" i="5"/>
  <c r="BI342" i="5"/>
  <c r="ET342" i="5"/>
  <c r="BL342" i="5"/>
  <c r="EW342" i="5"/>
  <c r="CA342" i="5"/>
  <c r="BC342" i="5"/>
  <c r="BX342" i="5"/>
  <c r="AZ342" i="5"/>
  <c r="GC342" i="5" s="1"/>
  <c r="BO342" i="5"/>
  <c r="FQ246" i="5"/>
  <c r="EL246" i="5"/>
  <c r="EC246" i="5"/>
  <c r="DW246" i="5"/>
  <c r="DQ246" i="5"/>
  <c r="DK246" i="5"/>
  <c r="DE246" i="5"/>
  <c r="CY246" i="5"/>
  <c r="CS246" i="5"/>
  <c r="CM246" i="5"/>
  <c r="BP246" i="5"/>
  <c r="BD246" i="5"/>
  <c r="FT246" i="5"/>
  <c r="EO246" i="5"/>
  <c r="BS246" i="5"/>
  <c r="BG246" i="5"/>
  <c r="ER246" i="5"/>
  <c r="EF246" i="5"/>
  <c r="DZ246" i="5"/>
  <c r="DT246" i="5"/>
  <c r="DN246" i="5"/>
  <c r="DH246" i="5"/>
  <c r="DB246" i="5"/>
  <c r="CV246" i="5"/>
  <c r="CP246" i="5"/>
  <c r="BV246" i="5"/>
  <c r="BJ246" i="5"/>
  <c r="AX246" i="5"/>
  <c r="AG246" i="5"/>
  <c r="EU246" i="5"/>
  <c r="AF246" i="5"/>
  <c r="BA246" i="5"/>
  <c r="FN246" i="5"/>
  <c r="BM246" i="5"/>
  <c r="BY246" i="5"/>
  <c r="EM203" i="5"/>
  <c r="ED203" i="5"/>
  <c r="DX203" i="5"/>
  <c r="DR203" i="5"/>
  <c r="DI203" i="5"/>
  <c r="DC203" i="5"/>
  <c r="CW203" i="5"/>
  <c r="CQ203" i="5"/>
  <c r="BW203" i="5"/>
  <c r="BK203" i="5"/>
  <c r="AY203" i="5"/>
  <c r="FY203" i="5" s="1"/>
  <c r="FU203" i="5"/>
  <c r="EP203" i="5"/>
  <c r="BZ203" i="5"/>
  <c r="BN203" i="5"/>
  <c r="BB203" i="5"/>
  <c r="FX203" i="5"/>
  <c r="EA203" i="5"/>
  <c r="DO203" i="5"/>
  <c r="CZ203" i="5"/>
  <c r="CN203" i="5"/>
  <c r="BE203" i="5"/>
  <c r="EV203" i="5"/>
  <c r="DL203" i="5"/>
  <c r="BT203" i="5"/>
  <c r="FO203" i="5"/>
  <c r="ES203" i="5"/>
  <c r="EG203" i="5"/>
  <c r="DU203" i="5"/>
  <c r="DF203" i="5"/>
  <c r="CT203" i="5"/>
  <c r="BQ203" i="5"/>
  <c r="BH203" i="5"/>
  <c r="EM183" i="5"/>
  <c r="ED183" i="5"/>
  <c r="DX183" i="5"/>
  <c r="DR183" i="5"/>
  <c r="DI183" i="5"/>
  <c r="DC183" i="5"/>
  <c r="CW183" i="5"/>
  <c r="CQ183" i="5"/>
  <c r="BW183" i="5"/>
  <c r="BK183" i="5"/>
  <c r="AY183" i="5"/>
  <c r="FY183" i="5" s="1"/>
  <c r="FU183" i="5"/>
  <c r="EP183" i="5"/>
  <c r="BZ183" i="5"/>
  <c r="BN183" i="5"/>
  <c r="BB183" i="5"/>
  <c r="FX183" i="5"/>
  <c r="ES183" i="5"/>
  <c r="EG183" i="5"/>
  <c r="EA183" i="5"/>
  <c r="DU183" i="5"/>
  <c r="DO183" i="5"/>
  <c r="DF183" i="5"/>
  <c r="CZ183" i="5"/>
  <c r="CT183" i="5"/>
  <c r="CN183" i="5"/>
  <c r="BQ183" i="5"/>
  <c r="BE183" i="5"/>
  <c r="FO183" i="5"/>
  <c r="DL183" i="5"/>
  <c r="BT183" i="5"/>
  <c r="BH183" i="5"/>
  <c r="EV183" i="5"/>
  <c r="EN204" i="5"/>
  <c r="BR204" i="5"/>
  <c r="BF204" i="5"/>
  <c r="EQ204" i="5"/>
  <c r="BU204" i="5"/>
  <c r="BI204" i="5"/>
  <c r="ET204" i="5"/>
  <c r="BL204" i="5"/>
  <c r="CA204" i="5"/>
  <c r="BC204" i="5"/>
  <c r="BX204" i="5"/>
  <c r="AZ204" i="5"/>
  <c r="FY204" i="5" s="1"/>
  <c r="EW204" i="5"/>
  <c r="BO204" i="5"/>
  <c r="FU196" i="5"/>
  <c r="EP196" i="5"/>
  <c r="FX196" i="5"/>
  <c r="ES196" i="5"/>
  <c r="EG196" i="5"/>
  <c r="EA196" i="5"/>
  <c r="DU196" i="5"/>
  <c r="DO196" i="5"/>
  <c r="DI196" i="5"/>
  <c r="DC196" i="5"/>
  <c r="CW196" i="5"/>
  <c r="CQ196" i="5"/>
  <c r="BW196" i="5"/>
  <c r="BK196" i="5"/>
  <c r="AY196" i="5"/>
  <c r="FZ196" i="5" s="1"/>
  <c r="GE196" i="5" s="1"/>
  <c r="CN196" i="5"/>
  <c r="BH196" i="5"/>
  <c r="BB196" i="5"/>
  <c r="FR196" i="5"/>
  <c r="ED196" i="5"/>
  <c r="DR196" i="5"/>
  <c r="DF196" i="5"/>
  <c r="CT196" i="5"/>
  <c r="BQ196" i="5"/>
  <c r="EV196" i="5"/>
  <c r="BZ196" i="5"/>
  <c r="BE196" i="5"/>
  <c r="CZ196" i="5"/>
  <c r="BN196" i="5"/>
  <c r="FO196" i="5"/>
  <c r="DX196" i="5"/>
  <c r="BT196" i="5"/>
  <c r="EM196" i="5"/>
  <c r="DL196" i="5"/>
  <c r="FO184" i="5"/>
  <c r="EV184" i="5"/>
  <c r="BZ184" i="5"/>
  <c r="BN184" i="5"/>
  <c r="BB184" i="5"/>
  <c r="EM184" i="5"/>
  <c r="ED184" i="5"/>
  <c r="DX184" i="5"/>
  <c r="DR184" i="5"/>
  <c r="DL184" i="5"/>
  <c r="DF184" i="5"/>
  <c r="CZ184" i="5"/>
  <c r="CT184" i="5"/>
  <c r="CN184" i="5"/>
  <c r="BQ184" i="5"/>
  <c r="BE184" i="5"/>
  <c r="GC184" i="5" s="1"/>
  <c r="FU184" i="5"/>
  <c r="EP184" i="5"/>
  <c r="BT184" i="5"/>
  <c r="BH184" i="5"/>
  <c r="ES184" i="5"/>
  <c r="EG184" i="5"/>
  <c r="DI184" i="5"/>
  <c r="BK184" i="5"/>
  <c r="DU184" i="5"/>
  <c r="CQ184" i="5"/>
  <c r="DO184" i="5"/>
  <c r="BW184" i="5"/>
  <c r="DC184" i="5"/>
  <c r="AY184" i="5"/>
  <c r="GA184" i="5" s="1"/>
  <c r="GF184" i="5" s="1"/>
  <c r="EA184" i="5"/>
  <c r="CW184" i="5"/>
  <c r="FX184" i="5"/>
  <c r="EQ182" i="5"/>
  <c r="CA182" i="5"/>
  <c r="BO182" i="5"/>
  <c r="BC182" i="5"/>
  <c r="ET182" i="5"/>
  <c r="BR182" i="5"/>
  <c r="BF182" i="5"/>
  <c r="EW182" i="5"/>
  <c r="BU182" i="5"/>
  <c r="BI182" i="5"/>
  <c r="BX182" i="5"/>
  <c r="EN182" i="5"/>
  <c r="BL182" i="5"/>
  <c r="AZ182" i="5"/>
  <c r="FZ182" i="5" s="1"/>
  <c r="GE182" i="5" s="1"/>
  <c r="EM165" i="5"/>
  <c r="ED165" i="5"/>
  <c r="DX165" i="5"/>
  <c r="DR165" i="5"/>
  <c r="DL165" i="5"/>
  <c r="DF165" i="5"/>
  <c r="CZ165" i="5"/>
  <c r="CT165" i="5"/>
  <c r="CN165" i="5"/>
  <c r="BQ165" i="5"/>
  <c r="BE165" i="5"/>
  <c r="FU165" i="5"/>
  <c r="EP165" i="5"/>
  <c r="BT165" i="5"/>
  <c r="BH165" i="5"/>
  <c r="FX165" i="5"/>
  <c r="ES165" i="5"/>
  <c r="EG165" i="5"/>
  <c r="EA165" i="5"/>
  <c r="DU165" i="5"/>
  <c r="DO165" i="5"/>
  <c r="DI165" i="5"/>
  <c r="DC165" i="5"/>
  <c r="CW165" i="5"/>
  <c r="CQ165" i="5"/>
  <c r="BW165" i="5"/>
  <c r="BK165" i="5"/>
  <c r="AY165" i="5"/>
  <c r="FZ165" i="5" s="1"/>
  <c r="GE165" i="5" s="1"/>
  <c r="FO165" i="5"/>
  <c r="BN165" i="5"/>
  <c r="BZ165" i="5"/>
  <c r="EV165" i="5"/>
  <c r="BB165" i="5"/>
  <c r="FZ155" i="5"/>
  <c r="GE155" i="5" s="1"/>
  <c r="FR220" i="5"/>
  <c r="GC220" i="5" s="1"/>
  <c r="EM194" i="5"/>
  <c r="ED194" i="5"/>
  <c r="DX194" i="5"/>
  <c r="DR194" i="5"/>
  <c r="DL194" i="5"/>
  <c r="DF194" i="5"/>
  <c r="CZ194" i="5"/>
  <c r="CT194" i="5"/>
  <c r="CN194" i="5"/>
  <c r="BQ194" i="5"/>
  <c r="BE194" i="5"/>
  <c r="FU194" i="5"/>
  <c r="EV194" i="5"/>
  <c r="EP194" i="5"/>
  <c r="EG194" i="5"/>
  <c r="DI194" i="5"/>
  <c r="BK194" i="5"/>
  <c r="FX194" i="5"/>
  <c r="FO194" i="5"/>
  <c r="DO194" i="5"/>
  <c r="CQ194" i="5"/>
  <c r="BZ194" i="5"/>
  <c r="BT194" i="5"/>
  <c r="AY194" i="5"/>
  <c r="FZ194" i="5" s="1"/>
  <c r="GE194" i="5" s="1"/>
  <c r="ES194" i="5"/>
  <c r="DU194" i="5"/>
  <c r="CW194" i="5"/>
  <c r="BN194" i="5"/>
  <c r="BH194" i="5"/>
  <c r="EA194" i="5"/>
  <c r="BW194" i="5"/>
  <c r="BB194" i="5"/>
  <c r="DC194" i="5"/>
  <c r="EW172" i="5"/>
  <c r="CA172" i="5"/>
  <c r="BO172" i="5"/>
  <c r="BC172" i="5"/>
  <c r="EN172" i="5"/>
  <c r="BR172" i="5"/>
  <c r="BF172" i="5"/>
  <c r="EQ172" i="5"/>
  <c r="BU172" i="5"/>
  <c r="BI172" i="5"/>
  <c r="BX172" i="5"/>
  <c r="ET172" i="5"/>
  <c r="AZ172" i="5"/>
  <c r="BL172" i="5"/>
  <c r="EM169" i="5"/>
  <c r="ED169" i="5"/>
  <c r="DX169" i="5"/>
  <c r="DR169" i="5"/>
  <c r="DL169" i="5"/>
  <c r="DF169" i="5"/>
  <c r="CZ169" i="5"/>
  <c r="CT169" i="5"/>
  <c r="CN169" i="5"/>
  <c r="BQ169" i="5"/>
  <c r="BE169" i="5"/>
  <c r="FU169" i="5"/>
  <c r="EP169" i="5"/>
  <c r="BT169" i="5"/>
  <c r="BH169" i="5"/>
  <c r="FX169" i="5"/>
  <c r="ES169" i="5"/>
  <c r="EG169" i="5"/>
  <c r="EA169" i="5"/>
  <c r="DU169" i="5"/>
  <c r="DO169" i="5"/>
  <c r="DI169" i="5"/>
  <c r="DC169" i="5"/>
  <c r="CW169" i="5"/>
  <c r="CQ169" i="5"/>
  <c r="BW169" i="5"/>
  <c r="BK169" i="5"/>
  <c r="AY169" i="5"/>
  <c r="EV169" i="5"/>
  <c r="BB169" i="5"/>
  <c r="FO169" i="5"/>
  <c r="BN169" i="5"/>
  <c r="BZ169" i="5"/>
  <c r="FN161" i="5"/>
  <c r="EU161" i="5"/>
  <c r="BY161" i="5"/>
  <c r="BM161" i="5"/>
  <c r="BA161" i="5"/>
  <c r="AF161" i="5"/>
  <c r="FQ161" i="5"/>
  <c r="EL161" i="5"/>
  <c r="EC161" i="5"/>
  <c r="DW161" i="5"/>
  <c r="DQ161" i="5"/>
  <c r="DK161" i="5"/>
  <c r="DE161" i="5"/>
  <c r="CY161" i="5"/>
  <c r="CS161" i="5"/>
  <c r="CM161" i="5"/>
  <c r="BP161" i="5"/>
  <c r="BD161" i="5"/>
  <c r="BS161" i="5"/>
  <c r="FT161" i="5"/>
  <c r="ER161" i="5"/>
  <c r="EF161" i="5"/>
  <c r="DT161" i="5"/>
  <c r="DH161" i="5"/>
  <c r="CV161" i="5"/>
  <c r="BJ161" i="5"/>
  <c r="AG161" i="5"/>
  <c r="EO161" i="5"/>
  <c r="BG161" i="5"/>
  <c r="DB161" i="5"/>
  <c r="CP161" i="5"/>
  <c r="AX161" i="5"/>
  <c r="DZ161" i="5"/>
  <c r="BV161" i="5"/>
  <c r="FW161" i="5"/>
  <c r="DN161" i="5"/>
  <c r="EN157" i="5"/>
  <c r="BR157" i="5"/>
  <c r="BF157" i="5"/>
  <c r="EQ157" i="5"/>
  <c r="BU157" i="5"/>
  <c r="BI157" i="5"/>
  <c r="ET157" i="5"/>
  <c r="BL157" i="5"/>
  <c r="CA157" i="5"/>
  <c r="BC157" i="5"/>
  <c r="BX157" i="5"/>
  <c r="AZ157" i="5"/>
  <c r="FZ157" i="5" s="1"/>
  <c r="GE157" i="5" s="1"/>
  <c r="BO157" i="5"/>
  <c r="EW157" i="5"/>
  <c r="FW152" i="5"/>
  <c r="FR145" i="5"/>
  <c r="EN141" i="5"/>
  <c r="BR141" i="5"/>
  <c r="BF141" i="5"/>
  <c r="EQ141" i="5"/>
  <c r="BU141" i="5"/>
  <c r="BI141" i="5"/>
  <c r="ET141" i="5"/>
  <c r="BX141" i="5"/>
  <c r="BL141" i="5"/>
  <c r="AZ141" i="5"/>
  <c r="GA141" i="5" s="1"/>
  <c r="GF141" i="5" s="1"/>
  <c r="EW141" i="5"/>
  <c r="BC141" i="5"/>
  <c r="BO141" i="5"/>
  <c r="CA141" i="5"/>
  <c r="EW138" i="5"/>
  <c r="CA138" i="5"/>
  <c r="BO138" i="5"/>
  <c r="BC138" i="5"/>
  <c r="GC138" i="5" s="1"/>
  <c r="EN138" i="5"/>
  <c r="BR138" i="5"/>
  <c r="BF138" i="5"/>
  <c r="EQ138" i="5"/>
  <c r="BU138" i="5"/>
  <c r="BI138" i="5"/>
  <c r="AZ138" i="5"/>
  <c r="BL138" i="5"/>
  <c r="BX138" i="5"/>
  <c r="ET138" i="5"/>
  <c r="FQ174" i="5"/>
  <c r="EL174" i="5"/>
  <c r="EC174" i="5"/>
  <c r="DW174" i="5"/>
  <c r="DQ174" i="5"/>
  <c r="DK174" i="5"/>
  <c r="DE174" i="5"/>
  <c r="CY174" i="5"/>
  <c r="CS174" i="5"/>
  <c r="CM174" i="5"/>
  <c r="BP174" i="5"/>
  <c r="BD174" i="5"/>
  <c r="FT174" i="5"/>
  <c r="EO174" i="5"/>
  <c r="BS174" i="5"/>
  <c r="BG174" i="5"/>
  <c r="ER174" i="5"/>
  <c r="EF174" i="5"/>
  <c r="DZ174" i="5"/>
  <c r="DT174" i="5"/>
  <c r="DN174" i="5"/>
  <c r="DH174" i="5"/>
  <c r="DB174" i="5"/>
  <c r="CV174" i="5"/>
  <c r="CP174" i="5"/>
  <c r="BV174" i="5"/>
  <c r="BJ174" i="5"/>
  <c r="AX174" i="5"/>
  <c r="AG174" i="5"/>
  <c r="BA174" i="5"/>
  <c r="AF174" i="5"/>
  <c r="FN174" i="5"/>
  <c r="BM174" i="5"/>
  <c r="BY174" i="5"/>
  <c r="EU174" i="5"/>
  <c r="FR150" i="5"/>
  <c r="FQ143" i="5"/>
  <c r="EL143" i="5"/>
  <c r="EC143" i="5"/>
  <c r="DW143" i="5"/>
  <c r="DQ143" i="5"/>
  <c r="DK143" i="5"/>
  <c r="DE143" i="5"/>
  <c r="CY143" i="5"/>
  <c r="CS143" i="5"/>
  <c r="CM143" i="5"/>
  <c r="BP143" i="5"/>
  <c r="BD143" i="5"/>
  <c r="FT143" i="5"/>
  <c r="EO143" i="5"/>
  <c r="BS143" i="5"/>
  <c r="BG143" i="5"/>
  <c r="ER143" i="5"/>
  <c r="EF143" i="5"/>
  <c r="DZ143" i="5"/>
  <c r="DT143" i="5"/>
  <c r="DN143" i="5"/>
  <c r="DH143" i="5"/>
  <c r="DB143" i="5"/>
  <c r="CV143" i="5"/>
  <c r="CP143" i="5"/>
  <c r="BV143" i="5"/>
  <c r="BJ143" i="5"/>
  <c r="AX143" i="5"/>
  <c r="AG143" i="5"/>
  <c r="FN143" i="5"/>
  <c r="BM143" i="5"/>
  <c r="BY143" i="5"/>
  <c r="EU143" i="5"/>
  <c r="AF143" i="5"/>
  <c r="BA143" i="5"/>
  <c r="FR184" i="5"/>
  <c r="FX167" i="5"/>
  <c r="ES167" i="5"/>
  <c r="EG167" i="5"/>
  <c r="EA167" i="5"/>
  <c r="DU167" i="5"/>
  <c r="DO167" i="5"/>
  <c r="DI167" i="5"/>
  <c r="DC167" i="5"/>
  <c r="CW167" i="5"/>
  <c r="CQ167" i="5"/>
  <c r="BW167" i="5"/>
  <c r="BK167" i="5"/>
  <c r="AY167" i="5"/>
  <c r="FY167" i="5" s="1"/>
  <c r="FO167" i="5"/>
  <c r="EV167" i="5"/>
  <c r="BZ167" i="5"/>
  <c r="BN167" i="5"/>
  <c r="BB167" i="5"/>
  <c r="FR167" i="5"/>
  <c r="EM167" i="5"/>
  <c r="ED167" i="5"/>
  <c r="DX167" i="5"/>
  <c r="DR167" i="5"/>
  <c r="DL167" i="5"/>
  <c r="DF167" i="5"/>
  <c r="CZ167" i="5"/>
  <c r="CT167" i="5"/>
  <c r="CN167" i="5"/>
  <c r="BQ167" i="5"/>
  <c r="BE167" i="5"/>
  <c r="FU167" i="5"/>
  <c r="BH167" i="5"/>
  <c r="BT167" i="5"/>
  <c r="EP167" i="5"/>
  <c r="FZ167" i="5"/>
  <c r="GE167" i="5" s="1"/>
  <c r="EM149" i="5"/>
  <c r="ED149" i="5"/>
  <c r="DX149" i="5"/>
  <c r="DR149" i="5"/>
  <c r="DL149" i="5"/>
  <c r="DF149" i="5"/>
  <c r="CZ149" i="5"/>
  <c r="CT149" i="5"/>
  <c r="CN149" i="5"/>
  <c r="BQ149" i="5"/>
  <c r="BE149" i="5"/>
  <c r="FU149" i="5"/>
  <c r="EP149" i="5"/>
  <c r="BT149" i="5"/>
  <c r="BH149" i="5"/>
  <c r="FX149" i="5"/>
  <c r="ES149" i="5"/>
  <c r="EG149" i="5"/>
  <c r="EA149" i="5"/>
  <c r="DU149" i="5"/>
  <c r="DO149" i="5"/>
  <c r="DI149" i="5"/>
  <c r="DC149" i="5"/>
  <c r="CW149" i="5"/>
  <c r="CQ149" i="5"/>
  <c r="BW149" i="5"/>
  <c r="BK149" i="5"/>
  <c r="AY149" i="5"/>
  <c r="GC149" i="5" s="1"/>
  <c r="EV149" i="5"/>
  <c r="BB149" i="5"/>
  <c r="FO149" i="5"/>
  <c r="BN149" i="5"/>
  <c r="BZ149" i="5"/>
  <c r="FQ127" i="5"/>
  <c r="EL127" i="5"/>
  <c r="EC127" i="5"/>
  <c r="DW127" i="5"/>
  <c r="DQ127" i="5"/>
  <c r="DK127" i="5"/>
  <c r="DE127" i="5"/>
  <c r="CY127" i="5"/>
  <c r="CS127" i="5"/>
  <c r="CM127" i="5"/>
  <c r="BP127" i="5"/>
  <c r="BD127" i="5"/>
  <c r="FT127" i="5"/>
  <c r="EO127" i="5"/>
  <c r="BS127" i="5"/>
  <c r="BG127" i="5"/>
  <c r="BY127" i="5"/>
  <c r="BA127" i="5"/>
  <c r="AG127" i="5"/>
  <c r="DZ127" i="5"/>
  <c r="DN127" i="5"/>
  <c r="DB127" i="5"/>
  <c r="CP127" i="5"/>
  <c r="BV127" i="5"/>
  <c r="AX127" i="5"/>
  <c r="AF127" i="5"/>
  <c r="FN127" i="5"/>
  <c r="BM127" i="5"/>
  <c r="EF127" i="5"/>
  <c r="DH127" i="5"/>
  <c r="BJ127" i="5"/>
  <c r="EU127" i="5"/>
  <c r="ER127" i="5"/>
  <c r="DT127" i="5"/>
  <c r="CV127" i="5"/>
  <c r="FQ193" i="5"/>
  <c r="EL193" i="5"/>
  <c r="EC193" i="5"/>
  <c r="DW193" i="5"/>
  <c r="DQ193" i="5"/>
  <c r="DK193" i="5"/>
  <c r="DE193" i="5"/>
  <c r="CY193" i="5"/>
  <c r="CS193" i="5"/>
  <c r="CM193" i="5"/>
  <c r="BP193" i="5"/>
  <c r="BD193" i="5"/>
  <c r="DN193" i="5"/>
  <c r="CP193" i="5"/>
  <c r="BY193" i="5"/>
  <c r="BS193" i="5"/>
  <c r="AX193" i="5"/>
  <c r="AF193" i="5"/>
  <c r="ER193" i="5"/>
  <c r="DT193" i="5"/>
  <c r="CV193" i="5"/>
  <c r="BM193" i="5"/>
  <c r="BG193" i="5"/>
  <c r="FT193" i="5"/>
  <c r="DZ193" i="5"/>
  <c r="DB193" i="5"/>
  <c r="BV193" i="5"/>
  <c r="BA193" i="5"/>
  <c r="BJ193" i="5"/>
  <c r="AG193" i="5"/>
  <c r="EO193" i="5"/>
  <c r="DH193" i="5"/>
  <c r="EU193" i="5"/>
  <c r="EF193" i="5"/>
  <c r="FN193" i="5"/>
  <c r="FX189" i="5"/>
  <c r="ES189" i="5"/>
  <c r="EG189" i="5"/>
  <c r="EA189" i="5"/>
  <c r="DU189" i="5"/>
  <c r="DO189" i="5"/>
  <c r="DI189" i="5"/>
  <c r="DC189" i="5"/>
  <c r="CW189" i="5"/>
  <c r="CQ189" i="5"/>
  <c r="BW189" i="5"/>
  <c r="BK189" i="5"/>
  <c r="AY189" i="5"/>
  <c r="GA189" i="5" s="1"/>
  <c r="GF189" i="5" s="1"/>
  <c r="FO189" i="5"/>
  <c r="EV189" i="5"/>
  <c r="BZ189" i="5"/>
  <c r="BN189" i="5"/>
  <c r="BB189" i="5"/>
  <c r="FR189" i="5"/>
  <c r="EM189" i="5"/>
  <c r="ED189" i="5"/>
  <c r="DX189" i="5"/>
  <c r="DR189" i="5"/>
  <c r="DL189" i="5"/>
  <c r="DF189" i="5"/>
  <c r="CZ189" i="5"/>
  <c r="CT189" i="5"/>
  <c r="CN189" i="5"/>
  <c r="BQ189" i="5"/>
  <c r="BE189" i="5"/>
  <c r="BT189" i="5"/>
  <c r="FU189" i="5"/>
  <c r="BH189" i="5"/>
  <c r="EP189" i="5"/>
  <c r="FQ148" i="5"/>
  <c r="EL148" i="5"/>
  <c r="EC148" i="5"/>
  <c r="DW148" i="5"/>
  <c r="DQ148" i="5"/>
  <c r="DH148" i="5"/>
  <c r="DB148" i="5"/>
  <c r="CV148" i="5"/>
  <c r="CP148" i="5"/>
  <c r="BV148" i="5"/>
  <c r="BJ148" i="5"/>
  <c r="AX148" i="5"/>
  <c r="AF148" i="5"/>
  <c r="FT148" i="5"/>
  <c r="EO148" i="5"/>
  <c r="BY148" i="5"/>
  <c r="BM148" i="5"/>
  <c r="BA148" i="5"/>
  <c r="ER148" i="5"/>
  <c r="EF148" i="5"/>
  <c r="DZ148" i="5"/>
  <c r="DT148" i="5"/>
  <c r="DE148" i="5"/>
  <c r="CY148" i="5"/>
  <c r="CS148" i="5"/>
  <c r="CM148" i="5"/>
  <c r="BP148" i="5"/>
  <c r="BD148" i="5"/>
  <c r="FN148" i="5"/>
  <c r="AG148" i="5"/>
  <c r="BG148" i="5"/>
  <c r="EU148" i="5"/>
  <c r="BS148" i="5"/>
  <c r="EM140" i="5"/>
  <c r="ED140" i="5"/>
  <c r="DX140" i="5"/>
  <c r="DR140" i="5"/>
  <c r="DL140" i="5"/>
  <c r="DF140" i="5"/>
  <c r="CZ140" i="5"/>
  <c r="CT140" i="5"/>
  <c r="CN140" i="5"/>
  <c r="BQ140" i="5"/>
  <c r="BE140" i="5"/>
  <c r="FU140" i="5"/>
  <c r="EP140" i="5"/>
  <c r="BT140" i="5"/>
  <c r="BH140" i="5"/>
  <c r="FX140" i="5"/>
  <c r="ES140" i="5"/>
  <c r="EG140" i="5"/>
  <c r="EA140" i="5"/>
  <c r="DU140" i="5"/>
  <c r="DO140" i="5"/>
  <c r="DI140" i="5"/>
  <c r="DC140" i="5"/>
  <c r="CW140" i="5"/>
  <c r="CQ140" i="5"/>
  <c r="BW140" i="5"/>
  <c r="BK140" i="5"/>
  <c r="AY140" i="5"/>
  <c r="FZ140" i="5" s="1"/>
  <c r="GE140" i="5" s="1"/>
  <c r="BZ140" i="5"/>
  <c r="EV140" i="5"/>
  <c r="BB140" i="5"/>
  <c r="FO140" i="5"/>
  <c r="BN140" i="5"/>
  <c r="FQ131" i="5"/>
  <c r="EL131" i="5"/>
  <c r="EC131" i="5"/>
  <c r="DW131" i="5"/>
  <c r="DQ131" i="5"/>
  <c r="DK131" i="5"/>
  <c r="DE131" i="5"/>
  <c r="CY131" i="5"/>
  <c r="CS131" i="5"/>
  <c r="CM131" i="5"/>
  <c r="BP131" i="5"/>
  <c r="BD131" i="5"/>
  <c r="FT131" i="5"/>
  <c r="EO131" i="5"/>
  <c r="BS131" i="5"/>
  <c r="BG131" i="5"/>
  <c r="ER131" i="5"/>
  <c r="EF131" i="5"/>
  <c r="DZ131" i="5"/>
  <c r="DT131" i="5"/>
  <c r="DN131" i="5"/>
  <c r="DH131" i="5"/>
  <c r="DB131" i="5"/>
  <c r="CV131" i="5"/>
  <c r="CP131" i="5"/>
  <c r="BV131" i="5"/>
  <c r="BJ131" i="5"/>
  <c r="AX131" i="5"/>
  <c r="AG131" i="5"/>
  <c r="EU131" i="5"/>
  <c r="AF131" i="5"/>
  <c r="BA131" i="5"/>
  <c r="FN131" i="5"/>
  <c r="BM131" i="5"/>
  <c r="BY131" i="5"/>
  <c r="FX130" i="5"/>
  <c r="ES130" i="5"/>
  <c r="EG130" i="5"/>
  <c r="EA130" i="5"/>
  <c r="DU130" i="5"/>
  <c r="DO130" i="5"/>
  <c r="DI130" i="5"/>
  <c r="DC130" i="5"/>
  <c r="CW130" i="5"/>
  <c r="CQ130" i="5"/>
  <c r="BW130" i="5"/>
  <c r="BK130" i="5"/>
  <c r="AY130" i="5"/>
  <c r="GC130" i="5" s="1"/>
  <c r="FO130" i="5"/>
  <c r="EV130" i="5"/>
  <c r="BZ130" i="5"/>
  <c r="BN130" i="5"/>
  <c r="BB130" i="5"/>
  <c r="FY130" i="5" s="1"/>
  <c r="FR130" i="5"/>
  <c r="EM130" i="5"/>
  <c r="ED130" i="5"/>
  <c r="DX130" i="5"/>
  <c r="DR130" i="5"/>
  <c r="DL130" i="5"/>
  <c r="DF130" i="5"/>
  <c r="CZ130" i="5"/>
  <c r="CT130" i="5"/>
  <c r="CN130" i="5"/>
  <c r="BQ130" i="5"/>
  <c r="BE130" i="5"/>
  <c r="FU130" i="5"/>
  <c r="BH130" i="5"/>
  <c r="BT130" i="5"/>
  <c r="EP130" i="5"/>
  <c r="FY117" i="5"/>
  <c r="FN103" i="5"/>
  <c r="EU103" i="5"/>
  <c r="BY103" i="5"/>
  <c r="BM103" i="5"/>
  <c r="BA103" i="5"/>
  <c r="AF103" i="5"/>
  <c r="FQ103" i="5"/>
  <c r="EL103" i="5"/>
  <c r="EC103" i="5"/>
  <c r="DW103" i="5"/>
  <c r="DQ103" i="5"/>
  <c r="DK103" i="5"/>
  <c r="DE103" i="5"/>
  <c r="CY103" i="5"/>
  <c r="CS103" i="5"/>
  <c r="CM103" i="5"/>
  <c r="BP103" i="5"/>
  <c r="BD103" i="5"/>
  <c r="FT103" i="5"/>
  <c r="EO103" i="5"/>
  <c r="BS103" i="5"/>
  <c r="BG103" i="5"/>
  <c r="ER103" i="5"/>
  <c r="EF103" i="5"/>
  <c r="DZ103" i="5"/>
  <c r="DT103" i="5"/>
  <c r="DN103" i="5"/>
  <c r="DH103" i="5"/>
  <c r="DB103" i="5"/>
  <c r="CV103" i="5"/>
  <c r="CP103" i="5"/>
  <c r="BV103" i="5"/>
  <c r="BJ103" i="5"/>
  <c r="AX103" i="5"/>
  <c r="AG103" i="5"/>
  <c r="EN125" i="5"/>
  <c r="BR125" i="5"/>
  <c r="BF125" i="5"/>
  <c r="EQ125" i="5"/>
  <c r="BU125" i="5"/>
  <c r="BI125" i="5"/>
  <c r="EW125" i="5"/>
  <c r="BO125" i="5"/>
  <c r="ET125" i="5"/>
  <c r="BL125" i="5"/>
  <c r="AZ125" i="5"/>
  <c r="GA125" i="5" s="1"/>
  <c r="GF125" i="5" s="1"/>
  <c r="CA125" i="5"/>
  <c r="BX125" i="5"/>
  <c r="BC125" i="5"/>
  <c r="FN120" i="5"/>
  <c r="EU120" i="5"/>
  <c r="BY120" i="5"/>
  <c r="BM120" i="5"/>
  <c r="BA120" i="5"/>
  <c r="AF120" i="5"/>
  <c r="DZ120" i="5"/>
  <c r="DQ120" i="5"/>
  <c r="DB120" i="5"/>
  <c r="CS120" i="5"/>
  <c r="BV120" i="5"/>
  <c r="BP120" i="5"/>
  <c r="FT120" i="5"/>
  <c r="EO120" i="5"/>
  <c r="EF120" i="5"/>
  <c r="DW120" i="5"/>
  <c r="DH120" i="5"/>
  <c r="CY120" i="5"/>
  <c r="BJ120" i="5"/>
  <c r="BD120" i="5"/>
  <c r="AG120" i="5"/>
  <c r="FW120" i="5"/>
  <c r="EC120" i="5"/>
  <c r="DN120" i="5"/>
  <c r="DE120" i="5"/>
  <c r="CP120" i="5"/>
  <c r="BS120" i="5"/>
  <c r="AX120" i="5"/>
  <c r="FQ120" i="5"/>
  <c r="ER120" i="5"/>
  <c r="EL120" i="5"/>
  <c r="DT120" i="5"/>
  <c r="DK120" i="5"/>
  <c r="CV120" i="5"/>
  <c r="CM120" i="5"/>
  <c r="BG120" i="5"/>
  <c r="FW108" i="5"/>
  <c r="ER108" i="5"/>
  <c r="EF108" i="5"/>
  <c r="DZ108" i="5"/>
  <c r="DT108" i="5"/>
  <c r="DN108" i="5"/>
  <c r="DH108" i="5"/>
  <c r="DB108" i="5"/>
  <c r="CV108" i="5"/>
  <c r="CP108" i="5"/>
  <c r="BV108" i="5"/>
  <c r="BJ108" i="5"/>
  <c r="AX108" i="5"/>
  <c r="AG108" i="5"/>
  <c r="FN108" i="5"/>
  <c r="EU108" i="5"/>
  <c r="BY108" i="5"/>
  <c r="BM108" i="5"/>
  <c r="BA108" i="5"/>
  <c r="AF108" i="5"/>
  <c r="FQ108" i="5"/>
  <c r="EL108" i="5"/>
  <c r="EC108" i="5"/>
  <c r="DW108" i="5"/>
  <c r="DQ108" i="5"/>
  <c r="DK108" i="5"/>
  <c r="DE108" i="5"/>
  <c r="CY108" i="5"/>
  <c r="CS108" i="5"/>
  <c r="CM108" i="5"/>
  <c r="BP108" i="5"/>
  <c r="BD108" i="5"/>
  <c r="FT108" i="5"/>
  <c r="EO108" i="5"/>
  <c r="BS108" i="5"/>
  <c r="BG108" i="5"/>
  <c r="EN129" i="5"/>
  <c r="BR129" i="5"/>
  <c r="BF129" i="5"/>
  <c r="EQ129" i="5"/>
  <c r="BU129" i="5"/>
  <c r="BI129" i="5"/>
  <c r="ET129" i="5"/>
  <c r="CA129" i="5"/>
  <c r="BC129" i="5"/>
  <c r="BX129" i="5"/>
  <c r="AZ129" i="5"/>
  <c r="EW129" i="5"/>
  <c r="BO129" i="5"/>
  <c r="BL129" i="5"/>
  <c r="FU106" i="5"/>
  <c r="EP106" i="5"/>
  <c r="BT106" i="5"/>
  <c r="BH106" i="5"/>
  <c r="FX106" i="5"/>
  <c r="ES106" i="5"/>
  <c r="EG106" i="5"/>
  <c r="EA106" i="5"/>
  <c r="DU106" i="5"/>
  <c r="DO106" i="5"/>
  <c r="DI106" i="5"/>
  <c r="DC106" i="5"/>
  <c r="CW106" i="5"/>
  <c r="CQ106" i="5"/>
  <c r="BW106" i="5"/>
  <c r="BK106" i="5"/>
  <c r="AY106" i="5"/>
  <c r="FO106" i="5"/>
  <c r="EV106" i="5"/>
  <c r="BZ106" i="5"/>
  <c r="BN106" i="5"/>
  <c r="BB106" i="5"/>
  <c r="FR106" i="5"/>
  <c r="EM106" i="5"/>
  <c r="ED106" i="5"/>
  <c r="DX106" i="5"/>
  <c r="DR106" i="5"/>
  <c r="DL106" i="5"/>
  <c r="DF106" i="5"/>
  <c r="CZ106" i="5"/>
  <c r="CT106" i="5"/>
  <c r="CN106" i="5"/>
  <c r="BQ106" i="5"/>
  <c r="BE106" i="5"/>
  <c r="FO97" i="5"/>
  <c r="EV97" i="5"/>
  <c r="BZ97" i="5"/>
  <c r="BN97" i="5"/>
  <c r="BB97" i="5"/>
  <c r="EM97" i="5"/>
  <c r="ED97" i="5"/>
  <c r="DX97" i="5"/>
  <c r="DR97" i="5"/>
  <c r="DL97" i="5"/>
  <c r="DF97" i="5"/>
  <c r="CZ97" i="5"/>
  <c r="CT97" i="5"/>
  <c r="CN97" i="5"/>
  <c r="BQ97" i="5"/>
  <c r="BE97" i="5"/>
  <c r="FY97" i="5" s="1"/>
  <c r="FU97" i="5"/>
  <c r="EP97" i="5"/>
  <c r="BT97" i="5"/>
  <c r="BH97" i="5"/>
  <c r="EA97" i="5"/>
  <c r="DC97" i="5"/>
  <c r="BW97" i="5"/>
  <c r="ES97" i="5"/>
  <c r="DU97" i="5"/>
  <c r="CW97" i="5"/>
  <c r="FX97" i="5"/>
  <c r="DO97" i="5"/>
  <c r="CQ97" i="5"/>
  <c r="AY97" i="5"/>
  <c r="EG97" i="5"/>
  <c r="DI97" i="5"/>
  <c r="BK97" i="5"/>
  <c r="GC94" i="5"/>
  <c r="FR105" i="5"/>
  <c r="GA94" i="5"/>
  <c r="GF94" i="5" s="1"/>
  <c r="FX109" i="5"/>
  <c r="ES109" i="5"/>
  <c r="EG109" i="5"/>
  <c r="EA109" i="5"/>
  <c r="DU109" i="5"/>
  <c r="DO109" i="5"/>
  <c r="DI109" i="5"/>
  <c r="DC109" i="5"/>
  <c r="CW109" i="5"/>
  <c r="CQ109" i="5"/>
  <c r="BW109" i="5"/>
  <c r="BK109" i="5"/>
  <c r="AY109" i="5"/>
  <c r="FO109" i="5"/>
  <c r="EV109" i="5"/>
  <c r="BZ109" i="5"/>
  <c r="BN109" i="5"/>
  <c r="BB109" i="5"/>
  <c r="EM109" i="5"/>
  <c r="ED109" i="5"/>
  <c r="DX109" i="5"/>
  <c r="DR109" i="5"/>
  <c r="DL109" i="5"/>
  <c r="DF109" i="5"/>
  <c r="CZ109" i="5"/>
  <c r="CT109" i="5"/>
  <c r="CN109" i="5"/>
  <c r="BQ109" i="5"/>
  <c r="BE109" i="5"/>
  <c r="FU109" i="5"/>
  <c r="EP109" i="5"/>
  <c r="BT109" i="5"/>
  <c r="BH109" i="5"/>
  <c r="FX98" i="5"/>
  <c r="ES98" i="5"/>
  <c r="EG98" i="5"/>
  <c r="EA98" i="5"/>
  <c r="DU98" i="5"/>
  <c r="DO98" i="5"/>
  <c r="DI98" i="5"/>
  <c r="DC98" i="5"/>
  <c r="CW98" i="5"/>
  <c r="CQ98" i="5"/>
  <c r="BW98" i="5"/>
  <c r="BK98" i="5"/>
  <c r="AY98" i="5"/>
  <c r="FZ98" i="5" s="1"/>
  <c r="GE98" i="5" s="1"/>
  <c r="FO98" i="5"/>
  <c r="EV98" i="5"/>
  <c r="BZ98" i="5"/>
  <c r="BN98" i="5"/>
  <c r="BB98" i="5"/>
  <c r="FR98" i="5"/>
  <c r="EM98" i="5"/>
  <c r="ED98" i="5"/>
  <c r="DX98" i="5"/>
  <c r="DR98" i="5"/>
  <c r="DL98" i="5"/>
  <c r="DF98" i="5"/>
  <c r="CZ98" i="5"/>
  <c r="CT98" i="5"/>
  <c r="CN98" i="5"/>
  <c r="BQ98" i="5"/>
  <c r="BE98" i="5"/>
  <c r="FU98" i="5"/>
  <c r="BH98" i="5"/>
  <c r="BT98" i="5"/>
  <c r="EP98" i="5"/>
  <c r="FW95" i="5"/>
  <c r="EM92" i="5"/>
  <c r="ED92" i="5"/>
  <c r="DX92" i="5"/>
  <c r="DR92" i="5"/>
  <c r="DL92" i="5"/>
  <c r="DF92" i="5"/>
  <c r="CZ92" i="5"/>
  <c r="CT92" i="5"/>
  <c r="CN92" i="5"/>
  <c r="BQ92" i="5"/>
  <c r="BE92" i="5"/>
  <c r="FU92" i="5"/>
  <c r="EP92" i="5"/>
  <c r="BT92" i="5"/>
  <c r="BH92" i="5"/>
  <c r="BZ92" i="5"/>
  <c r="BB92" i="5"/>
  <c r="FX92" i="5"/>
  <c r="EA92" i="5"/>
  <c r="DO92" i="5"/>
  <c r="DC92" i="5"/>
  <c r="CQ92" i="5"/>
  <c r="BW92" i="5"/>
  <c r="AY92" i="5"/>
  <c r="FY92" i="5" s="1"/>
  <c r="EV92" i="5"/>
  <c r="BN92" i="5"/>
  <c r="FO92" i="5"/>
  <c r="ES92" i="5"/>
  <c r="EG92" i="5"/>
  <c r="DU92" i="5"/>
  <c r="DI92" i="5"/>
  <c r="CW92" i="5"/>
  <c r="BK92" i="5"/>
  <c r="FZ117" i="5"/>
  <c r="GE117" i="5" s="1"/>
  <c r="EQ115" i="5"/>
  <c r="BU115" i="5"/>
  <c r="BI115" i="5"/>
  <c r="ET115" i="5"/>
  <c r="BO115" i="5"/>
  <c r="EN115" i="5"/>
  <c r="BX115" i="5"/>
  <c r="BC115" i="5"/>
  <c r="EW115" i="5"/>
  <c r="BR115" i="5"/>
  <c r="BL115" i="5"/>
  <c r="CA115" i="5"/>
  <c r="BF115" i="5"/>
  <c r="AZ115" i="5"/>
  <c r="FW114" i="5"/>
  <c r="FR109" i="5"/>
  <c r="FW99" i="5"/>
  <c r="EN93" i="5"/>
  <c r="BR93" i="5"/>
  <c r="BF93" i="5"/>
  <c r="EQ93" i="5"/>
  <c r="BU93" i="5"/>
  <c r="BI93" i="5"/>
  <c r="EW93" i="5"/>
  <c r="BO93" i="5"/>
  <c r="ET93" i="5"/>
  <c r="BL93" i="5"/>
  <c r="CA93" i="5"/>
  <c r="BC93" i="5"/>
  <c r="BX93" i="5"/>
  <c r="AZ93" i="5"/>
  <c r="GA93" i="5" s="1"/>
  <c r="GF93" i="5" s="1"/>
  <c r="EM89" i="5"/>
  <c r="ED89" i="5"/>
  <c r="DX89" i="5"/>
  <c r="DR89" i="5"/>
  <c r="DL89" i="5"/>
  <c r="DF89" i="5"/>
  <c r="CZ89" i="5"/>
  <c r="CT89" i="5"/>
  <c r="CN89" i="5"/>
  <c r="BQ89" i="5"/>
  <c r="BE89" i="5"/>
  <c r="FU89" i="5"/>
  <c r="EP89" i="5"/>
  <c r="BT89" i="5"/>
  <c r="BH89" i="5"/>
  <c r="FX89" i="5"/>
  <c r="ES89" i="5"/>
  <c r="EG89" i="5"/>
  <c r="EA89" i="5"/>
  <c r="DU89" i="5"/>
  <c r="DO89" i="5"/>
  <c r="DI89" i="5"/>
  <c r="DC89" i="5"/>
  <c r="CW89" i="5"/>
  <c r="CQ89" i="5"/>
  <c r="BW89" i="5"/>
  <c r="BK89" i="5"/>
  <c r="AY89" i="5"/>
  <c r="FO89" i="5"/>
  <c r="EV89" i="5"/>
  <c r="BZ89" i="5"/>
  <c r="BN89" i="5"/>
  <c r="BB89" i="5"/>
  <c r="FR85" i="5"/>
  <c r="ET84" i="5"/>
  <c r="BX84" i="5"/>
  <c r="BL84" i="5"/>
  <c r="AZ84" i="5"/>
  <c r="EW84" i="5"/>
  <c r="CA84" i="5"/>
  <c r="BO84" i="5"/>
  <c r="BC84" i="5"/>
  <c r="EN84" i="5"/>
  <c r="BR84" i="5"/>
  <c r="BF84" i="5"/>
  <c r="EQ84" i="5"/>
  <c r="BU84" i="5"/>
  <c r="BI84" i="5"/>
  <c r="EQ81" i="5"/>
  <c r="BU81" i="5"/>
  <c r="BI81" i="5"/>
  <c r="ET81" i="5"/>
  <c r="BX81" i="5"/>
  <c r="BL81" i="5"/>
  <c r="AZ81" i="5"/>
  <c r="GC81" i="5" s="1"/>
  <c r="EW81" i="5"/>
  <c r="CA81" i="5"/>
  <c r="BO81" i="5"/>
  <c r="BC81" i="5"/>
  <c r="EN81" i="5"/>
  <c r="BR81" i="5"/>
  <c r="BF81" i="5"/>
  <c r="FU76" i="5"/>
  <c r="EP76" i="5"/>
  <c r="BT76" i="5"/>
  <c r="BH76" i="5"/>
  <c r="FX76" i="5"/>
  <c r="ES76" i="5"/>
  <c r="EG76" i="5"/>
  <c r="EA76" i="5"/>
  <c r="DU76" i="5"/>
  <c r="DO76" i="5"/>
  <c r="DI76" i="5"/>
  <c r="DC76" i="5"/>
  <c r="CW76" i="5"/>
  <c r="CQ76" i="5"/>
  <c r="BW76" i="5"/>
  <c r="BK76" i="5"/>
  <c r="AY76" i="5"/>
  <c r="FO76" i="5"/>
  <c r="EV76" i="5"/>
  <c r="BZ76" i="5"/>
  <c r="BN76" i="5"/>
  <c r="BB76" i="5"/>
  <c r="FR76" i="5"/>
  <c r="EM76" i="5"/>
  <c r="ED76" i="5"/>
  <c r="DX76" i="5"/>
  <c r="DR76" i="5"/>
  <c r="DL76" i="5"/>
  <c r="DF76" i="5"/>
  <c r="CZ76" i="5"/>
  <c r="CT76" i="5"/>
  <c r="CN76" i="5"/>
  <c r="BQ76" i="5"/>
  <c r="BE76" i="5"/>
  <c r="EM73" i="5"/>
  <c r="ED73" i="5"/>
  <c r="DX73" i="5"/>
  <c r="DR73" i="5"/>
  <c r="DL73" i="5"/>
  <c r="DF73" i="5"/>
  <c r="CZ73" i="5"/>
  <c r="CT73" i="5"/>
  <c r="CN73" i="5"/>
  <c r="BQ73" i="5"/>
  <c r="BE73" i="5"/>
  <c r="FU73" i="5"/>
  <c r="EP73" i="5"/>
  <c r="BT73" i="5"/>
  <c r="BH73" i="5"/>
  <c r="FX73" i="5"/>
  <c r="ES73" i="5"/>
  <c r="EG73" i="5"/>
  <c r="EA73" i="5"/>
  <c r="DU73" i="5"/>
  <c r="DO73" i="5"/>
  <c r="DI73" i="5"/>
  <c r="DC73" i="5"/>
  <c r="CW73" i="5"/>
  <c r="CQ73" i="5"/>
  <c r="BW73" i="5"/>
  <c r="BK73" i="5"/>
  <c r="AY73" i="5"/>
  <c r="GC73" i="5" s="1"/>
  <c r="FO73" i="5"/>
  <c r="EV73" i="5"/>
  <c r="BZ73" i="5"/>
  <c r="BN73" i="5"/>
  <c r="BB73" i="5"/>
  <c r="FR69" i="5"/>
  <c r="ET68" i="5"/>
  <c r="BX68" i="5"/>
  <c r="BL68" i="5"/>
  <c r="AZ68" i="5"/>
  <c r="EW68" i="5"/>
  <c r="CA68" i="5"/>
  <c r="BO68" i="5"/>
  <c r="BC68" i="5"/>
  <c r="EN68" i="5"/>
  <c r="BR68" i="5"/>
  <c r="BF68" i="5"/>
  <c r="EQ68" i="5"/>
  <c r="BU68" i="5"/>
  <c r="BI68" i="5"/>
  <c r="EQ65" i="5"/>
  <c r="BU65" i="5"/>
  <c r="BI65" i="5"/>
  <c r="ET65" i="5"/>
  <c r="BX65" i="5"/>
  <c r="BL65" i="5"/>
  <c r="AZ65" i="5"/>
  <c r="FY65" i="5" s="1"/>
  <c r="EW65" i="5"/>
  <c r="CA65" i="5"/>
  <c r="BO65" i="5"/>
  <c r="BC65" i="5"/>
  <c r="EN65" i="5"/>
  <c r="BR65" i="5"/>
  <c r="BF65" i="5"/>
  <c r="FU60" i="5"/>
  <c r="EP60" i="5"/>
  <c r="BT60" i="5"/>
  <c r="BH60" i="5"/>
  <c r="FX60" i="5"/>
  <c r="ES60" i="5"/>
  <c r="EG60" i="5"/>
  <c r="EA60" i="5"/>
  <c r="DU60" i="5"/>
  <c r="DO60" i="5"/>
  <c r="DI60" i="5"/>
  <c r="DC60" i="5"/>
  <c r="CW60" i="5"/>
  <c r="CQ60" i="5"/>
  <c r="BW60" i="5"/>
  <c r="BK60" i="5"/>
  <c r="AY60" i="5"/>
  <c r="GC60" i="5" s="1"/>
  <c r="FO60" i="5"/>
  <c r="EV60" i="5"/>
  <c r="BZ60" i="5"/>
  <c r="BN60" i="5"/>
  <c r="BB60" i="5"/>
  <c r="FR60" i="5"/>
  <c r="EM60" i="5"/>
  <c r="ED60" i="5"/>
  <c r="DX60" i="5"/>
  <c r="DR60" i="5"/>
  <c r="DL60" i="5"/>
  <c r="DF60" i="5"/>
  <c r="CZ60" i="5"/>
  <c r="CT60" i="5"/>
  <c r="CN60" i="5"/>
  <c r="BQ60" i="5"/>
  <c r="BE60" i="5"/>
  <c r="EM57" i="5"/>
  <c r="ED57" i="5"/>
  <c r="DX57" i="5"/>
  <c r="DR57" i="5"/>
  <c r="DL57" i="5"/>
  <c r="DF57" i="5"/>
  <c r="CZ57" i="5"/>
  <c r="CT57" i="5"/>
  <c r="CN57" i="5"/>
  <c r="BQ57" i="5"/>
  <c r="BE57" i="5"/>
  <c r="FU57" i="5"/>
  <c r="EP57" i="5"/>
  <c r="BT57" i="5"/>
  <c r="BH57" i="5"/>
  <c r="FX57" i="5"/>
  <c r="ES57" i="5"/>
  <c r="EG57" i="5"/>
  <c r="EA57" i="5"/>
  <c r="DU57" i="5"/>
  <c r="DO57" i="5"/>
  <c r="DI57" i="5"/>
  <c r="DC57" i="5"/>
  <c r="CW57" i="5"/>
  <c r="CQ57" i="5"/>
  <c r="BW57" i="5"/>
  <c r="BK57" i="5"/>
  <c r="AY57" i="5"/>
  <c r="FZ57" i="5" s="1"/>
  <c r="GE57" i="5" s="1"/>
  <c r="FO57" i="5"/>
  <c r="EV57" i="5"/>
  <c r="BZ57" i="5"/>
  <c r="BN57" i="5"/>
  <c r="BB57" i="5"/>
  <c r="FQ34" i="5"/>
  <c r="EL34" i="5"/>
  <c r="EC34" i="5"/>
  <c r="DW34" i="5"/>
  <c r="DQ34" i="5"/>
  <c r="DK34" i="5"/>
  <c r="DE34" i="5"/>
  <c r="CY34" i="5"/>
  <c r="CS34" i="5"/>
  <c r="CM34" i="5"/>
  <c r="BP34" i="5"/>
  <c r="BD34" i="5"/>
  <c r="FT34" i="5"/>
  <c r="EO34" i="5"/>
  <c r="BS34" i="5"/>
  <c r="BG34" i="5"/>
  <c r="ER34" i="5"/>
  <c r="EF34" i="5"/>
  <c r="DZ34" i="5"/>
  <c r="DT34" i="5"/>
  <c r="DN34" i="5"/>
  <c r="DH34" i="5"/>
  <c r="DB34" i="5"/>
  <c r="CV34" i="5"/>
  <c r="CP34" i="5"/>
  <c r="BV34" i="5"/>
  <c r="BJ34" i="5"/>
  <c r="AX34" i="5"/>
  <c r="AG34" i="5"/>
  <c r="BY34" i="5"/>
  <c r="EU34" i="5"/>
  <c r="AF34" i="5"/>
  <c r="BA34" i="5"/>
  <c r="FN34" i="5"/>
  <c r="BM34" i="5"/>
  <c r="EN24" i="5"/>
  <c r="BR24" i="5"/>
  <c r="BF24" i="5"/>
  <c r="EQ24" i="5"/>
  <c r="BU24" i="5"/>
  <c r="BI24" i="5"/>
  <c r="ET24" i="5"/>
  <c r="BX24" i="5"/>
  <c r="GA24" i="5" s="1"/>
  <c r="GF24" i="5" s="1"/>
  <c r="BL24" i="5"/>
  <c r="AZ24" i="5"/>
  <c r="FZ24" i="5" s="1"/>
  <c r="GE24" i="5" s="1"/>
  <c r="EW24" i="5"/>
  <c r="CA24" i="5"/>
  <c r="BO24" i="5"/>
  <c r="BC24" i="5"/>
  <c r="FO86" i="5"/>
  <c r="EV86" i="5"/>
  <c r="BZ86" i="5"/>
  <c r="BN86" i="5"/>
  <c r="BB86" i="5"/>
  <c r="EM86" i="5"/>
  <c r="ED86" i="5"/>
  <c r="DX86" i="5"/>
  <c r="DR86" i="5"/>
  <c r="DL86" i="5"/>
  <c r="DF86" i="5"/>
  <c r="CZ86" i="5"/>
  <c r="CT86" i="5"/>
  <c r="CN86" i="5"/>
  <c r="BQ86" i="5"/>
  <c r="BE86" i="5"/>
  <c r="FU86" i="5"/>
  <c r="EP86" i="5"/>
  <c r="BT86" i="5"/>
  <c r="BH86" i="5"/>
  <c r="FX86" i="5"/>
  <c r="ES86" i="5"/>
  <c r="EG86" i="5"/>
  <c r="EA86" i="5"/>
  <c r="DU86" i="5"/>
  <c r="DO86" i="5"/>
  <c r="DI86" i="5"/>
  <c r="DC86" i="5"/>
  <c r="CW86" i="5"/>
  <c r="CQ86" i="5"/>
  <c r="BW86" i="5"/>
  <c r="BK86" i="5"/>
  <c r="AY86" i="5"/>
  <c r="GA86" i="5" s="1"/>
  <c r="GF86" i="5" s="1"/>
  <c r="GC84" i="5"/>
  <c r="EN78" i="5"/>
  <c r="BR78" i="5"/>
  <c r="BF78" i="5"/>
  <c r="EQ78" i="5"/>
  <c r="BU78" i="5"/>
  <c r="BI78" i="5"/>
  <c r="ET78" i="5"/>
  <c r="BX78" i="5"/>
  <c r="BL78" i="5"/>
  <c r="AZ78" i="5"/>
  <c r="EW78" i="5"/>
  <c r="CA78" i="5"/>
  <c r="BO78" i="5"/>
  <c r="BC78" i="5"/>
  <c r="FO70" i="5"/>
  <c r="EV70" i="5"/>
  <c r="BZ70" i="5"/>
  <c r="BN70" i="5"/>
  <c r="BB70" i="5"/>
  <c r="EM70" i="5"/>
  <c r="ED70" i="5"/>
  <c r="DX70" i="5"/>
  <c r="DR70" i="5"/>
  <c r="DL70" i="5"/>
  <c r="DF70" i="5"/>
  <c r="CZ70" i="5"/>
  <c r="CT70" i="5"/>
  <c r="CN70" i="5"/>
  <c r="BQ70" i="5"/>
  <c r="BE70" i="5"/>
  <c r="FU70" i="5"/>
  <c r="EP70" i="5"/>
  <c r="BT70" i="5"/>
  <c r="BH70" i="5"/>
  <c r="FX70" i="5"/>
  <c r="ES70" i="5"/>
  <c r="EG70" i="5"/>
  <c r="EA70" i="5"/>
  <c r="DU70" i="5"/>
  <c r="DO70" i="5"/>
  <c r="DI70" i="5"/>
  <c r="DC70" i="5"/>
  <c r="CW70" i="5"/>
  <c r="CQ70" i="5"/>
  <c r="BW70" i="5"/>
  <c r="BK70" i="5"/>
  <c r="AY70" i="5"/>
  <c r="FZ70" i="5" s="1"/>
  <c r="GE70" i="5" s="1"/>
  <c r="GC68" i="5"/>
  <c r="EN62" i="5"/>
  <c r="BR62" i="5"/>
  <c r="BF62" i="5"/>
  <c r="EQ62" i="5"/>
  <c r="BU62" i="5"/>
  <c r="BI62" i="5"/>
  <c r="ET62" i="5"/>
  <c r="BX62" i="5"/>
  <c r="BL62" i="5"/>
  <c r="AZ62" i="5"/>
  <c r="EW62" i="5"/>
  <c r="CA62" i="5"/>
  <c r="BO62" i="5"/>
  <c r="BC62" i="5"/>
  <c r="FO54" i="5"/>
  <c r="EV54" i="5"/>
  <c r="BZ54" i="5"/>
  <c r="BN54" i="5"/>
  <c r="BB54" i="5"/>
  <c r="EM54" i="5"/>
  <c r="ED54" i="5"/>
  <c r="DX54" i="5"/>
  <c r="DR54" i="5"/>
  <c r="DL54" i="5"/>
  <c r="DF54" i="5"/>
  <c r="CZ54" i="5"/>
  <c r="CT54" i="5"/>
  <c r="CN54" i="5"/>
  <c r="BQ54" i="5"/>
  <c r="BE54" i="5"/>
  <c r="FU54" i="5"/>
  <c r="EP54" i="5"/>
  <c r="BT54" i="5"/>
  <c r="BH54" i="5"/>
  <c r="FX54" i="5"/>
  <c r="ES54" i="5"/>
  <c r="EG54" i="5"/>
  <c r="EA54" i="5"/>
  <c r="DU54" i="5"/>
  <c r="DO54" i="5"/>
  <c r="DI54" i="5"/>
  <c r="DC54" i="5"/>
  <c r="CW54" i="5"/>
  <c r="CQ54" i="5"/>
  <c r="BW54" i="5"/>
  <c r="BK54" i="5"/>
  <c r="AY54" i="5"/>
  <c r="GA54" i="5" s="1"/>
  <c r="GF54" i="5" s="1"/>
  <c r="EM52" i="5"/>
  <c r="ED52" i="5"/>
  <c r="DX52" i="5"/>
  <c r="DR52" i="5"/>
  <c r="DL52" i="5"/>
  <c r="DF52" i="5"/>
  <c r="CZ52" i="5"/>
  <c r="CT52" i="5"/>
  <c r="CN52" i="5"/>
  <c r="BQ52" i="5"/>
  <c r="BE52" i="5"/>
  <c r="FU52" i="5"/>
  <c r="EP52" i="5"/>
  <c r="BT52" i="5"/>
  <c r="BH52" i="5"/>
  <c r="FX52" i="5"/>
  <c r="ES52" i="5"/>
  <c r="EG52" i="5"/>
  <c r="EA52" i="5"/>
  <c r="DU52" i="5"/>
  <c r="DO52" i="5"/>
  <c r="DI52" i="5"/>
  <c r="DC52" i="5"/>
  <c r="CW52" i="5"/>
  <c r="CQ52" i="5"/>
  <c r="BW52" i="5"/>
  <c r="BK52" i="5"/>
  <c r="AY52" i="5"/>
  <c r="FZ52" i="5" s="1"/>
  <c r="GE52" i="5" s="1"/>
  <c r="FO52" i="5"/>
  <c r="EV52" i="5"/>
  <c r="BZ52" i="5"/>
  <c r="BN52" i="5"/>
  <c r="BB52" i="5"/>
  <c r="FR48" i="5"/>
  <c r="ET47" i="5"/>
  <c r="BX47" i="5"/>
  <c r="BL47" i="5"/>
  <c r="AZ47" i="5"/>
  <c r="GC47" i="5" s="1"/>
  <c r="EW47" i="5"/>
  <c r="CA47" i="5"/>
  <c r="BO47" i="5"/>
  <c r="BC47" i="5"/>
  <c r="EN47" i="5"/>
  <c r="BR47" i="5"/>
  <c r="BF47" i="5"/>
  <c r="EQ47" i="5"/>
  <c r="BU47" i="5"/>
  <c r="BI47" i="5"/>
  <c r="EQ43" i="5"/>
  <c r="BU43" i="5"/>
  <c r="BI43" i="5"/>
  <c r="ET43" i="5"/>
  <c r="BX43" i="5"/>
  <c r="BL43" i="5"/>
  <c r="AZ43" i="5"/>
  <c r="FZ43" i="5" s="1"/>
  <c r="GE43" i="5" s="1"/>
  <c r="EW43" i="5"/>
  <c r="CA43" i="5"/>
  <c r="BO43" i="5"/>
  <c r="BC43" i="5"/>
  <c r="EN43" i="5"/>
  <c r="BR43" i="5"/>
  <c r="BF43" i="5"/>
  <c r="FU38" i="5"/>
  <c r="EP38" i="5"/>
  <c r="BT38" i="5"/>
  <c r="BH38" i="5"/>
  <c r="FX38" i="5"/>
  <c r="ES38" i="5"/>
  <c r="EG38" i="5"/>
  <c r="EA38" i="5"/>
  <c r="DU38" i="5"/>
  <c r="DO38" i="5"/>
  <c r="DI38" i="5"/>
  <c r="DC38" i="5"/>
  <c r="CW38" i="5"/>
  <c r="CQ38" i="5"/>
  <c r="BW38" i="5"/>
  <c r="BK38" i="5"/>
  <c r="AY38" i="5"/>
  <c r="FO38" i="5"/>
  <c r="EV38" i="5"/>
  <c r="BZ38" i="5"/>
  <c r="BN38" i="5"/>
  <c r="BB38" i="5"/>
  <c r="FR38" i="5"/>
  <c r="EM38" i="5"/>
  <c r="ED38" i="5"/>
  <c r="DX38" i="5"/>
  <c r="DR38" i="5"/>
  <c r="DL38" i="5"/>
  <c r="DF38" i="5"/>
  <c r="CZ38" i="5"/>
  <c r="CT38" i="5"/>
  <c r="CN38" i="5"/>
  <c r="BQ38" i="5"/>
  <c r="BE38" i="5"/>
  <c r="ET26" i="5"/>
  <c r="BX26" i="5"/>
  <c r="BL26" i="5"/>
  <c r="AZ26" i="5"/>
  <c r="EW26" i="5"/>
  <c r="CA26" i="5"/>
  <c r="BO26" i="5"/>
  <c r="BC26" i="5"/>
  <c r="BR26" i="5"/>
  <c r="EQ26" i="5"/>
  <c r="BI26" i="5"/>
  <c r="EN26" i="5"/>
  <c r="BF26" i="5"/>
  <c r="BU26" i="5"/>
  <c r="EQ53" i="5"/>
  <c r="CA53" i="5"/>
  <c r="BO53" i="5"/>
  <c r="BC53" i="5"/>
  <c r="ET53" i="5"/>
  <c r="BR53" i="5"/>
  <c r="BF53" i="5"/>
  <c r="EW53" i="5"/>
  <c r="BU53" i="5"/>
  <c r="BI53" i="5"/>
  <c r="EN53" i="5"/>
  <c r="BX53" i="5"/>
  <c r="BL53" i="5"/>
  <c r="AZ53" i="5"/>
  <c r="FO44" i="5"/>
  <c r="EV44" i="5"/>
  <c r="BZ44" i="5"/>
  <c r="BN44" i="5"/>
  <c r="BB44" i="5"/>
  <c r="EM44" i="5"/>
  <c r="ED44" i="5"/>
  <c r="DX44" i="5"/>
  <c r="DR44" i="5"/>
  <c r="DL44" i="5"/>
  <c r="DF44" i="5"/>
  <c r="CZ44" i="5"/>
  <c r="CT44" i="5"/>
  <c r="CN44" i="5"/>
  <c r="BQ44" i="5"/>
  <c r="BE44" i="5"/>
  <c r="FU44" i="5"/>
  <c r="EP44" i="5"/>
  <c r="BT44" i="5"/>
  <c r="BH44" i="5"/>
  <c r="FX44" i="5"/>
  <c r="ES44" i="5"/>
  <c r="EG44" i="5"/>
  <c r="EA44" i="5"/>
  <c r="DU44" i="5"/>
  <c r="DO44" i="5"/>
  <c r="DI44" i="5"/>
  <c r="DC44" i="5"/>
  <c r="CW44" i="5"/>
  <c r="CQ44" i="5"/>
  <c r="BW44" i="5"/>
  <c r="BK44" i="5"/>
  <c r="AY44" i="5"/>
  <c r="GC26" i="5"/>
  <c r="GC52" i="5"/>
  <c r="FW21" i="5"/>
  <c r="FZ29" i="5"/>
  <c r="GE29" i="5" s="1"/>
  <c r="EM23" i="5"/>
  <c r="ED23" i="5"/>
  <c r="DX23" i="5"/>
  <c r="DR23" i="5"/>
  <c r="DL23" i="5"/>
  <c r="DF23" i="5"/>
  <c r="CZ23" i="5"/>
  <c r="CT23" i="5"/>
  <c r="CN23" i="5"/>
  <c r="BQ23" i="5"/>
  <c r="BE23" i="5"/>
  <c r="FU23" i="5"/>
  <c r="EP23" i="5"/>
  <c r="BT23" i="5"/>
  <c r="BH23" i="5"/>
  <c r="FX23" i="5"/>
  <c r="ES23" i="5"/>
  <c r="EG23" i="5"/>
  <c r="EA23" i="5"/>
  <c r="DU23" i="5"/>
  <c r="DO23" i="5"/>
  <c r="DI23" i="5"/>
  <c r="DC23" i="5"/>
  <c r="CW23" i="5"/>
  <c r="CQ23" i="5"/>
  <c r="BW23" i="5"/>
  <c r="BK23" i="5"/>
  <c r="AY23" i="5"/>
  <c r="FO23" i="5"/>
  <c r="EV23" i="5"/>
  <c r="BZ23" i="5"/>
  <c r="BN23" i="5"/>
  <c r="BB23" i="5"/>
  <c r="ET340" i="5"/>
  <c r="BX340" i="5"/>
  <c r="BL340" i="5"/>
  <c r="AZ340" i="5"/>
  <c r="FZ340" i="5" s="1"/>
  <c r="GE340" i="5" s="1"/>
  <c r="EW340" i="5"/>
  <c r="CA340" i="5"/>
  <c r="BO340" i="5"/>
  <c r="BC340" i="5"/>
  <c r="BR340" i="5"/>
  <c r="EQ340" i="5"/>
  <c r="BI340" i="5"/>
  <c r="EN340" i="5"/>
  <c r="BF340" i="5"/>
  <c r="BU340" i="5"/>
  <c r="EM358" i="5"/>
  <c r="ED358" i="5"/>
  <c r="DX358" i="5"/>
  <c r="DR358" i="5"/>
  <c r="DL358" i="5"/>
  <c r="DF358" i="5"/>
  <c r="CZ358" i="5"/>
  <c r="CT358" i="5"/>
  <c r="CN358" i="5"/>
  <c r="BQ358" i="5"/>
  <c r="BE358" i="5"/>
  <c r="FU358" i="5"/>
  <c r="EP358" i="5"/>
  <c r="FX358" i="5"/>
  <c r="EA358" i="5"/>
  <c r="DO358" i="5"/>
  <c r="CW358" i="5"/>
  <c r="BN358" i="5"/>
  <c r="BH358" i="5"/>
  <c r="EV358" i="5"/>
  <c r="DC358" i="5"/>
  <c r="BW358" i="5"/>
  <c r="BB358" i="5"/>
  <c r="FO358" i="5"/>
  <c r="ES358" i="5"/>
  <c r="EG358" i="5"/>
  <c r="DU358" i="5"/>
  <c r="DI358" i="5"/>
  <c r="BK358" i="5"/>
  <c r="BT358" i="5"/>
  <c r="AY358" i="5"/>
  <c r="CQ358" i="5"/>
  <c r="BZ358" i="5"/>
  <c r="GC359" i="5"/>
  <c r="FQ357" i="5"/>
  <c r="EL357" i="5"/>
  <c r="EC357" i="5"/>
  <c r="DW357" i="5"/>
  <c r="DQ357" i="5"/>
  <c r="FT357" i="5"/>
  <c r="DZ357" i="5"/>
  <c r="DK357" i="5"/>
  <c r="DE357" i="5"/>
  <c r="CY357" i="5"/>
  <c r="CS357" i="5"/>
  <c r="CM357" i="5"/>
  <c r="BP357" i="5"/>
  <c r="BD357" i="5"/>
  <c r="FN357" i="5"/>
  <c r="EU357" i="5"/>
  <c r="EO357" i="5"/>
  <c r="EF357" i="5"/>
  <c r="BS357" i="5"/>
  <c r="BG357" i="5"/>
  <c r="DT357" i="5"/>
  <c r="BY357" i="5"/>
  <c r="BA357" i="5"/>
  <c r="DN357" i="5"/>
  <c r="DB357" i="5"/>
  <c r="CP357" i="5"/>
  <c r="BV357" i="5"/>
  <c r="AX357" i="5"/>
  <c r="AG357" i="5"/>
  <c r="ER357" i="5"/>
  <c r="BM357" i="5"/>
  <c r="AF357" i="5"/>
  <c r="CV357" i="5"/>
  <c r="BJ357" i="5"/>
  <c r="DH357" i="5"/>
  <c r="FY351" i="5"/>
  <c r="EM355" i="5"/>
  <c r="ED355" i="5"/>
  <c r="DX355" i="5"/>
  <c r="DR355" i="5"/>
  <c r="DL355" i="5"/>
  <c r="DF355" i="5"/>
  <c r="CZ355" i="5"/>
  <c r="CT355" i="5"/>
  <c r="CN355" i="5"/>
  <c r="BQ355" i="5"/>
  <c r="BE355" i="5"/>
  <c r="ES355" i="5"/>
  <c r="DU355" i="5"/>
  <c r="CW355" i="5"/>
  <c r="BN355" i="5"/>
  <c r="BH355" i="5"/>
  <c r="EA355" i="5"/>
  <c r="DC355" i="5"/>
  <c r="BW355" i="5"/>
  <c r="BB355" i="5"/>
  <c r="FU355" i="5"/>
  <c r="EV355" i="5"/>
  <c r="EP355" i="5"/>
  <c r="EG355" i="5"/>
  <c r="DI355" i="5"/>
  <c r="BK355" i="5"/>
  <c r="CQ355" i="5"/>
  <c r="DO355" i="5"/>
  <c r="BZ355" i="5"/>
  <c r="FX355" i="5"/>
  <c r="BT355" i="5"/>
  <c r="AY355" i="5"/>
  <c r="FZ355" i="5" s="1"/>
  <c r="GE355" i="5" s="1"/>
  <c r="FO355" i="5"/>
  <c r="ET354" i="5"/>
  <c r="BR354" i="5"/>
  <c r="BF354" i="5"/>
  <c r="EQ354" i="5"/>
  <c r="BO354" i="5"/>
  <c r="BI354" i="5"/>
  <c r="GC354" i="5" s="1"/>
  <c r="BX354" i="5"/>
  <c r="BC354" i="5"/>
  <c r="EN354" i="5"/>
  <c r="EW354" i="5"/>
  <c r="BU354" i="5"/>
  <c r="AZ354" i="5"/>
  <c r="CA354" i="5"/>
  <c r="BL354" i="5"/>
  <c r="GC349" i="5"/>
  <c r="FY347" i="5"/>
  <c r="FZ339" i="5"/>
  <c r="EQ348" i="5"/>
  <c r="BU348" i="5"/>
  <c r="BI348" i="5"/>
  <c r="ET348" i="5"/>
  <c r="EN348" i="5"/>
  <c r="BR348" i="5"/>
  <c r="BL348" i="5"/>
  <c r="CA348" i="5"/>
  <c r="BF348" i="5"/>
  <c r="AZ348" i="5"/>
  <c r="GA348" i="5" s="1"/>
  <c r="GF348" i="5" s="1"/>
  <c r="BO348" i="5"/>
  <c r="EW348" i="5"/>
  <c r="BX348" i="5"/>
  <c r="BC348" i="5"/>
  <c r="FZ343" i="5"/>
  <c r="FY342" i="5"/>
  <c r="FY343" i="5"/>
  <c r="GA351" i="5"/>
  <c r="GF351" i="5" s="1"/>
  <c r="GA343" i="5"/>
  <c r="GA342" i="5"/>
  <c r="GF342" i="5" s="1"/>
  <c r="GA355" i="5"/>
  <c r="GF355" i="5" s="1"/>
  <c r="EN337" i="5"/>
  <c r="BR337" i="5"/>
  <c r="BF337" i="5"/>
  <c r="ET337" i="5"/>
  <c r="BO337" i="5"/>
  <c r="BI337" i="5"/>
  <c r="BX337" i="5"/>
  <c r="BC337" i="5"/>
  <c r="EQ337" i="5"/>
  <c r="BL337" i="5"/>
  <c r="BU337" i="5"/>
  <c r="AZ337" i="5"/>
  <c r="GC337" i="5" s="1"/>
  <c r="EW337" i="5"/>
  <c r="CA337" i="5"/>
  <c r="EQ336" i="5"/>
  <c r="BU336" i="5"/>
  <c r="BI336" i="5"/>
  <c r="EW336" i="5"/>
  <c r="BR336" i="5"/>
  <c r="BL336" i="5"/>
  <c r="CA336" i="5"/>
  <c r="BF336" i="5"/>
  <c r="AZ336" i="5"/>
  <c r="FY336" i="5" s="1"/>
  <c r="ET336" i="5"/>
  <c r="BO336" i="5"/>
  <c r="BX336" i="5"/>
  <c r="BC336" i="5"/>
  <c r="EN336" i="5"/>
  <c r="FU335" i="5"/>
  <c r="EP335" i="5"/>
  <c r="BT335" i="5"/>
  <c r="BH335" i="5"/>
  <c r="FX335" i="5"/>
  <c r="DX335" i="5"/>
  <c r="DO335" i="5"/>
  <c r="CZ335" i="5"/>
  <c r="CQ335" i="5"/>
  <c r="BZ335" i="5"/>
  <c r="BE335" i="5"/>
  <c r="AY335" i="5"/>
  <c r="ES335" i="5"/>
  <c r="ED335" i="5"/>
  <c r="DU335" i="5"/>
  <c r="DF335" i="5"/>
  <c r="CW335" i="5"/>
  <c r="BN335" i="5"/>
  <c r="FO335" i="5"/>
  <c r="EA335" i="5"/>
  <c r="DL335" i="5"/>
  <c r="BW335" i="5"/>
  <c r="BB335" i="5"/>
  <c r="DI335" i="5"/>
  <c r="CT335" i="5"/>
  <c r="BK335" i="5"/>
  <c r="EM335" i="5"/>
  <c r="DC335" i="5"/>
  <c r="CN335" i="5"/>
  <c r="EV335" i="5"/>
  <c r="EG335" i="5"/>
  <c r="BQ335" i="5"/>
  <c r="DR335" i="5"/>
  <c r="GC329" i="5"/>
  <c r="GA328" i="5"/>
  <c r="GF328" i="5" s="1"/>
  <c r="FT332" i="5"/>
  <c r="EO332" i="5"/>
  <c r="BS332" i="5"/>
  <c r="BG332" i="5"/>
  <c r="ER332" i="5"/>
  <c r="EF332" i="5"/>
  <c r="DZ332" i="5"/>
  <c r="DT332" i="5"/>
  <c r="DN332" i="5"/>
  <c r="DH332" i="5"/>
  <c r="DB332" i="5"/>
  <c r="CV332" i="5"/>
  <c r="CP332" i="5"/>
  <c r="BV332" i="5"/>
  <c r="BJ332" i="5"/>
  <c r="AX332" i="5"/>
  <c r="AG332" i="5"/>
  <c r="FQ332" i="5"/>
  <c r="EU332" i="5"/>
  <c r="BM332" i="5"/>
  <c r="EL332" i="5"/>
  <c r="DW332" i="5"/>
  <c r="DK332" i="5"/>
  <c r="CY332" i="5"/>
  <c r="CM332" i="5"/>
  <c r="BD332" i="5"/>
  <c r="EC332" i="5"/>
  <c r="DE332" i="5"/>
  <c r="BA332" i="5"/>
  <c r="DQ332" i="5"/>
  <c r="CS332" i="5"/>
  <c r="BP332" i="5"/>
  <c r="AF332" i="5"/>
  <c r="FN332" i="5"/>
  <c r="BY332" i="5"/>
  <c r="EM330" i="5"/>
  <c r="ED330" i="5"/>
  <c r="DX330" i="5"/>
  <c r="DR330" i="5"/>
  <c r="DI330" i="5"/>
  <c r="DC330" i="5"/>
  <c r="CW330" i="5"/>
  <c r="CQ330" i="5"/>
  <c r="BW330" i="5"/>
  <c r="BK330" i="5"/>
  <c r="AY330" i="5"/>
  <c r="FY330" i="5" s="1"/>
  <c r="FU330" i="5"/>
  <c r="EP330" i="5"/>
  <c r="FX330" i="5"/>
  <c r="EA330" i="5"/>
  <c r="DO330" i="5"/>
  <c r="CZ330" i="5"/>
  <c r="BZ330" i="5"/>
  <c r="BE330" i="5"/>
  <c r="EV330" i="5"/>
  <c r="DL330" i="5"/>
  <c r="BT330" i="5"/>
  <c r="BN330" i="5"/>
  <c r="CT330" i="5"/>
  <c r="FO330" i="5"/>
  <c r="EG330" i="5"/>
  <c r="DF330" i="5"/>
  <c r="CN330" i="5"/>
  <c r="BH330" i="5"/>
  <c r="BQ330" i="5"/>
  <c r="DU330" i="5"/>
  <c r="BB330" i="5"/>
  <c r="ES330" i="5"/>
  <c r="EQ330" i="5"/>
  <c r="CA330" i="5"/>
  <c r="BO330" i="5"/>
  <c r="BC330" i="5"/>
  <c r="ET330" i="5"/>
  <c r="EW330" i="5"/>
  <c r="BU330" i="5"/>
  <c r="AZ330" i="5"/>
  <c r="EN330" i="5"/>
  <c r="BI330" i="5"/>
  <c r="BL330" i="5"/>
  <c r="BR330" i="5"/>
  <c r="BF330" i="5"/>
  <c r="BX330" i="5"/>
  <c r="FQ322" i="5"/>
  <c r="EL322" i="5"/>
  <c r="EC322" i="5"/>
  <c r="DW322" i="5"/>
  <c r="DQ322" i="5"/>
  <c r="DK322" i="5"/>
  <c r="DE322" i="5"/>
  <c r="CY322" i="5"/>
  <c r="CS322" i="5"/>
  <c r="CM322" i="5"/>
  <c r="BP322" i="5"/>
  <c r="BD322" i="5"/>
  <c r="FT322" i="5"/>
  <c r="EO322" i="5"/>
  <c r="BS322" i="5"/>
  <c r="BG322" i="5"/>
  <c r="FW322" i="5"/>
  <c r="DZ322" i="5"/>
  <c r="DN322" i="5"/>
  <c r="DB322" i="5"/>
  <c r="CP322" i="5"/>
  <c r="BV322" i="5"/>
  <c r="AX322" i="5"/>
  <c r="AG322" i="5"/>
  <c r="EU322" i="5"/>
  <c r="BM322" i="5"/>
  <c r="AF322" i="5"/>
  <c r="FN322" i="5"/>
  <c r="ER322" i="5"/>
  <c r="EF322" i="5"/>
  <c r="DT322" i="5"/>
  <c r="DH322" i="5"/>
  <c r="CV322" i="5"/>
  <c r="BJ322" i="5"/>
  <c r="BA322" i="5"/>
  <c r="BY322" i="5"/>
  <c r="EN331" i="5"/>
  <c r="BR331" i="5"/>
  <c r="BF331" i="5"/>
  <c r="EQ331" i="5"/>
  <c r="BU331" i="5"/>
  <c r="BI331" i="5"/>
  <c r="ET331" i="5"/>
  <c r="BL331" i="5"/>
  <c r="CA331" i="5"/>
  <c r="BC331" i="5"/>
  <c r="BX331" i="5"/>
  <c r="EW331" i="5"/>
  <c r="AZ331" i="5"/>
  <c r="FY331" i="5" s="1"/>
  <c r="BO331" i="5"/>
  <c r="FR325" i="5"/>
  <c r="FZ325" i="5" s="1"/>
  <c r="GE325" i="5" s="1"/>
  <c r="FQ318" i="5"/>
  <c r="EL318" i="5"/>
  <c r="EC318" i="5"/>
  <c r="DW318" i="5"/>
  <c r="DQ318" i="5"/>
  <c r="DK318" i="5"/>
  <c r="DE318" i="5"/>
  <c r="CY318" i="5"/>
  <c r="CS318" i="5"/>
  <c r="CM318" i="5"/>
  <c r="BP318" i="5"/>
  <c r="BD318" i="5"/>
  <c r="FT318" i="5"/>
  <c r="EO318" i="5"/>
  <c r="BS318" i="5"/>
  <c r="BG318" i="5"/>
  <c r="EU318" i="5"/>
  <c r="BM318" i="5"/>
  <c r="AF318" i="5"/>
  <c r="FN318" i="5"/>
  <c r="ER318" i="5"/>
  <c r="EF318" i="5"/>
  <c r="DT318" i="5"/>
  <c r="DH318" i="5"/>
  <c r="CV318" i="5"/>
  <c r="BJ318" i="5"/>
  <c r="BY318" i="5"/>
  <c r="BA318" i="5"/>
  <c r="DB318" i="5"/>
  <c r="CP318" i="5"/>
  <c r="AX318" i="5"/>
  <c r="AG318" i="5"/>
  <c r="DZ318" i="5"/>
  <c r="BV318" i="5"/>
  <c r="DN318" i="5"/>
  <c r="FW318" i="5"/>
  <c r="FY314" i="5"/>
  <c r="FZ314" i="5"/>
  <c r="GE314" i="5" s="1"/>
  <c r="EN317" i="5"/>
  <c r="BR317" i="5"/>
  <c r="BF317" i="5"/>
  <c r="EW317" i="5"/>
  <c r="EQ317" i="5"/>
  <c r="BL317" i="5"/>
  <c r="CA317" i="5"/>
  <c r="BU317" i="5"/>
  <c r="AZ317" i="5"/>
  <c r="ET317" i="5"/>
  <c r="BO317" i="5"/>
  <c r="BI317" i="5"/>
  <c r="BX317" i="5"/>
  <c r="BC317" i="5"/>
  <c r="FY312" i="5"/>
  <c r="FZ317" i="5"/>
  <c r="GE317" i="5" s="1"/>
  <c r="GC311" i="5"/>
  <c r="FY309" i="5"/>
  <c r="FZ309" i="5"/>
  <c r="GE309" i="5" s="1"/>
  <c r="GC284" i="5"/>
  <c r="FO320" i="5"/>
  <c r="EV320" i="5"/>
  <c r="BZ320" i="5"/>
  <c r="BN320" i="5"/>
  <c r="BB320" i="5"/>
  <c r="EM320" i="5"/>
  <c r="ED320" i="5"/>
  <c r="DX320" i="5"/>
  <c r="DR320" i="5"/>
  <c r="DL320" i="5"/>
  <c r="DF320" i="5"/>
  <c r="CZ320" i="5"/>
  <c r="CT320" i="5"/>
  <c r="CN320" i="5"/>
  <c r="BQ320" i="5"/>
  <c r="BE320" i="5"/>
  <c r="FX320" i="5"/>
  <c r="EA320" i="5"/>
  <c r="DO320" i="5"/>
  <c r="DC320" i="5"/>
  <c r="CQ320" i="5"/>
  <c r="BW320" i="5"/>
  <c r="AY320" i="5"/>
  <c r="FZ320" i="5" s="1"/>
  <c r="GE320" i="5" s="1"/>
  <c r="BT320" i="5"/>
  <c r="FU320" i="5"/>
  <c r="ES320" i="5"/>
  <c r="EG320" i="5"/>
  <c r="DU320" i="5"/>
  <c r="DI320" i="5"/>
  <c r="CW320" i="5"/>
  <c r="BK320" i="5"/>
  <c r="BH320" i="5"/>
  <c r="EP320" i="5"/>
  <c r="GC320" i="5"/>
  <c r="EQ319" i="5"/>
  <c r="BU319" i="5"/>
  <c r="BI319" i="5"/>
  <c r="ET319" i="5"/>
  <c r="BX319" i="5"/>
  <c r="BL319" i="5"/>
  <c r="AZ319" i="5"/>
  <c r="BR319" i="5"/>
  <c r="EW319" i="5"/>
  <c r="BO319" i="5"/>
  <c r="EN319" i="5"/>
  <c r="BF319" i="5"/>
  <c r="CA319" i="5"/>
  <c r="BC319" i="5"/>
  <c r="EM319" i="5"/>
  <c r="ED319" i="5"/>
  <c r="DX319" i="5"/>
  <c r="DR319" i="5"/>
  <c r="DL319" i="5"/>
  <c r="DF319" i="5"/>
  <c r="CZ319" i="5"/>
  <c r="CT319" i="5"/>
  <c r="CN319" i="5"/>
  <c r="BQ319" i="5"/>
  <c r="BE319" i="5"/>
  <c r="FU319" i="5"/>
  <c r="EP319" i="5"/>
  <c r="BT319" i="5"/>
  <c r="BH319" i="5"/>
  <c r="BZ319" i="5"/>
  <c r="BB319" i="5"/>
  <c r="FX319" i="5"/>
  <c r="EA319" i="5"/>
  <c r="DO319" i="5"/>
  <c r="DC319" i="5"/>
  <c r="CQ319" i="5"/>
  <c r="BW319" i="5"/>
  <c r="AY319" i="5"/>
  <c r="EV319" i="5"/>
  <c r="BN319" i="5"/>
  <c r="EG319" i="5"/>
  <c r="FO319" i="5"/>
  <c r="DU319" i="5"/>
  <c r="DI319" i="5"/>
  <c r="BK319" i="5"/>
  <c r="ES319" i="5"/>
  <c r="CW319" i="5"/>
  <c r="FO308" i="5"/>
  <c r="EV308" i="5"/>
  <c r="BZ308" i="5"/>
  <c r="BN308" i="5"/>
  <c r="BB308" i="5"/>
  <c r="GC308" i="5" s="1"/>
  <c r="EM308" i="5"/>
  <c r="ED308" i="5"/>
  <c r="DX308" i="5"/>
  <c r="DR308" i="5"/>
  <c r="DL308" i="5"/>
  <c r="DF308" i="5"/>
  <c r="CZ308" i="5"/>
  <c r="CT308" i="5"/>
  <c r="CN308" i="5"/>
  <c r="BQ308" i="5"/>
  <c r="BE308" i="5"/>
  <c r="FU308" i="5"/>
  <c r="EP308" i="5"/>
  <c r="BT308" i="5"/>
  <c r="BH308" i="5"/>
  <c r="EA308" i="5"/>
  <c r="DC308" i="5"/>
  <c r="BW308" i="5"/>
  <c r="AY308" i="5"/>
  <c r="GA308" i="5" s="1"/>
  <c r="GF308" i="5" s="1"/>
  <c r="ES308" i="5"/>
  <c r="DU308" i="5"/>
  <c r="CW308" i="5"/>
  <c r="FX308" i="5"/>
  <c r="DO308" i="5"/>
  <c r="CQ308" i="5"/>
  <c r="BK308" i="5"/>
  <c r="EG308" i="5"/>
  <c r="DI308" i="5"/>
  <c r="EN300" i="5"/>
  <c r="BR300" i="5"/>
  <c r="BF300" i="5"/>
  <c r="GC300" i="5" s="1"/>
  <c r="EQ300" i="5"/>
  <c r="BU300" i="5"/>
  <c r="BI300" i="5"/>
  <c r="ET300" i="5"/>
  <c r="BX300" i="5"/>
  <c r="BL300" i="5"/>
  <c r="AZ300" i="5"/>
  <c r="FY300" i="5" s="1"/>
  <c r="EW300" i="5"/>
  <c r="BC300" i="5"/>
  <c r="BO300" i="5"/>
  <c r="CA300" i="5"/>
  <c r="FZ300" i="5"/>
  <c r="GE300" i="5" s="1"/>
  <c r="EW293" i="5"/>
  <c r="CA293" i="5"/>
  <c r="BO293" i="5"/>
  <c r="BC293" i="5"/>
  <c r="EN293" i="5"/>
  <c r="BR293" i="5"/>
  <c r="BF293" i="5"/>
  <c r="EQ293" i="5"/>
  <c r="BU293" i="5"/>
  <c r="BI293" i="5"/>
  <c r="ET293" i="5"/>
  <c r="AZ293" i="5"/>
  <c r="BL293" i="5"/>
  <c r="BX293" i="5"/>
  <c r="GA284" i="5"/>
  <c r="GF284" i="5" s="1"/>
  <c r="EN304" i="5"/>
  <c r="BR304" i="5"/>
  <c r="BF304" i="5"/>
  <c r="EQ304" i="5"/>
  <c r="BU304" i="5"/>
  <c r="BI304" i="5"/>
  <c r="ET304" i="5"/>
  <c r="BX304" i="5"/>
  <c r="BL304" i="5"/>
  <c r="AZ304" i="5"/>
  <c r="FY304" i="5" s="1"/>
  <c r="CA304" i="5"/>
  <c r="EW304" i="5"/>
  <c r="BC304" i="5"/>
  <c r="BO304" i="5"/>
  <c r="FZ304" i="5"/>
  <c r="GE304" i="5" s="1"/>
  <c r="FR299" i="5"/>
  <c r="EM299" i="5"/>
  <c r="ED299" i="5"/>
  <c r="DX299" i="5"/>
  <c r="DR299" i="5"/>
  <c r="DL299" i="5"/>
  <c r="DF299" i="5"/>
  <c r="CZ299" i="5"/>
  <c r="CT299" i="5"/>
  <c r="CN299" i="5"/>
  <c r="BQ299" i="5"/>
  <c r="BE299" i="5"/>
  <c r="FU299" i="5"/>
  <c r="EP299" i="5"/>
  <c r="BT299" i="5"/>
  <c r="BH299" i="5"/>
  <c r="FX299" i="5"/>
  <c r="ES299" i="5"/>
  <c r="EG299" i="5"/>
  <c r="EA299" i="5"/>
  <c r="DU299" i="5"/>
  <c r="DO299" i="5"/>
  <c r="DI299" i="5"/>
  <c r="DC299" i="5"/>
  <c r="CW299" i="5"/>
  <c r="CQ299" i="5"/>
  <c r="BW299" i="5"/>
  <c r="BK299" i="5"/>
  <c r="AY299" i="5"/>
  <c r="FZ299" i="5" s="1"/>
  <c r="GE299" i="5" s="1"/>
  <c r="BZ299" i="5"/>
  <c r="EV299" i="5"/>
  <c r="BB299" i="5"/>
  <c r="FO299" i="5"/>
  <c r="BN299" i="5"/>
  <c r="FX297" i="5"/>
  <c r="ES297" i="5"/>
  <c r="EG297" i="5"/>
  <c r="EA297" i="5"/>
  <c r="DU297" i="5"/>
  <c r="DO297" i="5"/>
  <c r="DI297" i="5"/>
  <c r="DC297" i="5"/>
  <c r="CW297" i="5"/>
  <c r="CQ297" i="5"/>
  <c r="BW297" i="5"/>
  <c r="BK297" i="5"/>
  <c r="AY297" i="5"/>
  <c r="GC297" i="5" s="1"/>
  <c r="FO297" i="5"/>
  <c r="EV297" i="5"/>
  <c r="BZ297" i="5"/>
  <c r="BN297" i="5"/>
  <c r="BB297" i="5"/>
  <c r="EM297" i="5"/>
  <c r="ED297" i="5"/>
  <c r="DX297" i="5"/>
  <c r="DR297" i="5"/>
  <c r="DL297" i="5"/>
  <c r="DF297" i="5"/>
  <c r="CZ297" i="5"/>
  <c r="CT297" i="5"/>
  <c r="CN297" i="5"/>
  <c r="BQ297" i="5"/>
  <c r="BE297" i="5"/>
  <c r="FU297" i="5"/>
  <c r="BH297" i="5"/>
  <c r="BT297" i="5"/>
  <c r="EP297" i="5"/>
  <c r="GC294" i="5"/>
  <c r="FO288" i="5"/>
  <c r="EV288" i="5"/>
  <c r="BZ288" i="5"/>
  <c r="BN288" i="5"/>
  <c r="BB288" i="5"/>
  <c r="EM288" i="5"/>
  <c r="ED288" i="5"/>
  <c r="DX288" i="5"/>
  <c r="DR288" i="5"/>
  <c r="DL288" i="5"/>
  <c r="DF288" i="5"/>
  <c r="CZ288" i="5"/>
  <c r="CT288" i="5"/>
  <c r="CN288" i="5"/>
  <c r="BQ288" i="5"/>
  <c r="BE288" i="5"/>
  <c r="FU288" i="5"/>
  <c r="EP288" i="5"/>
  <c r="BT288" i="5"/>
  <c r="BH288" i="5"/>
  <c r="EG288" i="5"/>
  <c r="DI288" i="5"/>
  <c r="BK288" i="5"/>
  <c r="EA288" i="5"/>
  <c r="DC288" i="5"/>
  <c r="BW288" i="5"/>
  <c r="ES288" i="5"/>
  <c r="DU288" i="5"/>
  <c r="CW288" i="5"/>
  <c r="DO288" i="5"/>
  <c r="AY288" i="5"/>
  <c r="CQ288" i="5"/>
  <c r="FX288" i="5"/>
  <c r="FY288" i="5"/>
  <c r="GC275" i="5"/>
  <c r="FW323" i="5"/>
  <c r="ET302" i="5"/>
  <c r="BX302" i="5"/>
  <c r="BL302" i="5"/>
  <c r="AZ302" i="5"/>
  <c r="GC302" i="5" s="1"/>
  <c r="EW302" i="5"/>
  <c r="CA302" i="5"/>
  <c r="BO302" i="5"/>
  <c r="BC302" i="5"/>
  <c r="EN302" i="5"/>
  <c r="BR302" i="5"/>
  <c r="BF302" i="5"/>
  <c r="BI302" i="5"/>
  <c r="BU302" i="5"/>
  <c r="EQ302" i="5"/>
  <c r="GA301" i="5"/>
  <c r="GF301" i="5" s="1"/>
  <c r="EQ299" i="5"/>
  <c r="BU299" i="5"/>
  <c r="BI299" i="5"/>
  <c r="ET299" i="5"/>
  <c r="BX299" i="5"/>
  <c r="BL299" i="5"/>
  <c r="AZ299" i="5"/>
  <c r="EW299" i="5"/>
  <c r="CA299" i="5"/>
  <c r="BO299" i="5"/>
  <c r="BC299" i="5"/>
  <c r="BF299" i="5"/>
  <c r="BR299" i="5"/>
  <c r="EN299" i="5"/>
  <c r="GC298" i="5"/>
  <c r="EN292" i="5"/>
  <c r="BR292" i="5"/>
  <c r="BF292" i="5"/>
  <c r="EQ292" i="5"/>
  <c r="BU292" i="5"/>
  <c r="BI292" i="5"/>
  <c r="ET292" i="5"/>
  <c r="BX292" i="5"/>
  <c r="BL292" i="5"/>
  <c r="AZ292" i="5"/>
  <c r="GC292" i="5" s="1"/>
  <c r="BO292" i="5"/>
  <c r="CA292" i="5"/>
  <c r="EW292" i="5"/>
  <c r="BC292" i="5"/>
  <c r="FR287" i="5"/>
  <c r="EM287" i="5"/>
  <c r="ED287" i="5"/>
  <c r="DX287" i="5"/>
  <c r="DR287" i="5"/>
  <c r="DL287" i="5"/>
  <c r="DF287" i="5"/>
  <c r="CZ287" i="5"/>
  <c r="CT287" i="5"/>
  <c r="CN287" i="5"/>
  <c r="BQ287" i="5"/>
  <c r="BE287" i="5"/>
  <c r="FU287" i="5"/>
  <c r="EP287" i="5"/>
  <c r="BT287" i="5"/>
  <c r="BH287" i="5"/>
  <c r="FX287" i="5"/>
  <c r="ES287" i="5"/>
  <c r="EG287" i="5"/>
  <c r="EA287" i="5"/>
  <c r="DU287" i="5"/>
  <c r="DO287" i="5"/>
  <c r="DI287" i="5"/>
  <c r="DC287" i="5"/>
  <c r="CW287" i="5"/>
  <c r="CQ287" i="5"/>
  <c r="BW287" i="5"/>
  <c r="BK287" i="5"/>
  <c r="AY287" i="5"/>
  <c r="FY287" i="5" s="1"/>
  <c r="FO287" i="5"/>
  <c r="BN287" i="5"/>
  <c r="BZ287" i="5"/>
  <c r="EV287" i="5"/>
  <c r="GA287" i="5"/>
  <c r="GF287" i="5" s="1"/>
  <c r="BB287" i="5"/>
  <c r="EN281" i="5"/>
  <c r="BR281" i="5"/>
  <c r="BF281" i="5"/>
  <c r="EQ281" i="5"/>
  <c r="BU281" i="5"/>
  <c r="BI281" i="5"/>
  <c r="ET281" i="5"/>
  <c r="BX281" i="5"/>
  <c r="BL281" i="5"/>
  <c r="AZ281" i="5"/>
  <c r="FY281" i="5" s="1"/>
  <c r="EW281" i="5"/>
  <c r="BC281" i="5"/>
  <c r="BO281" i="5"/>
  <c r="CA281" i="5"/>
  <c r="FR263" i="5"/>
  <c r="EM263" i="5"/>
  <c r="ED263" i="5"/>
  <c r="DX263" i="5"/>
  <c r="DR263" i="5"/>
  <c r="DL263" i="5"/>
  <c r="DF263" i="5"/>
  <c r="CZ263" i="5"/>
  <c r="CT263" i="5"/>
  <c r="CN263" i="5"/>
  <c r="BQ263" i="5"/>
  <c r="BE263" i="5"/>
  <c r="FU263" i="5"/>
  <c r="EP263" i="5"/>
  <c r="BT263" i="5"/>
  <c r="BH263" i="5"/>
  <c r="FX263" i="5"/>
  <c r="ES263" i="5"/>
  <c r="EG263" i="5"/>
  <c r="EA263" i="5"/>
  <c r="DU263" i="5"/>
  <c r="DO263" i="5"/>
  <c r="DI263" i="5"/>
  <c r="DC263" i="5"/>
  <c r="CW263" i="5"/>
  <c r="CQ263" i="5"/>
  <c r="BW263" i="5"/>
  <c r="BK263" i="5"/>
  <c r="AY263" i="5"/>
  <c r="FZ263" i="5" s="1"/>
  <c r="GE263" i="5" s="1"/>
  <c r="EV263" i="5"/>
  <c r="BB263" i="5"/>
  <c r="FO263" i="5"/>
  <c r="BN263" i="5"/>
  <c r="GA263" i="5" s="1"/>
  <c r="GF263" i="5" s="1"/>
  <c r="BZ263" i="5"/>
  <c r="EW305" i="5"/>
  <c r="CA305" i="5"/>
  <c r="BO305" i="5"/>
  <c r="BC305" i="5"/>
  <c r="EN305" i="5"/>
  <c r="BR305" i="5"/>
  <c r="BF305" i="5"/>
  <c r="EQ305" i="5"/>
  <c r="BU305" i="5"/>
  <c r="BI305" i="5"/>
  <c r="AZ305" i="5"/>
  <c r="GC305" i="5" s="1"/>
  <c r="BL305" i="5"/>
  <c r="BX305" i="5"/>
  <c r="ET305" i="5"/>
  <c r="FZ302" i="5"/>
  <c r="GE302" i="5" s="1"/>
  <c r="FY289" i="5"/>
  <c r="FX285" i="5"/>
  <c r="ES285" i="5"/>
  <c r="EG285" i="5"/>
  <c r="EA285" i="5"/>
  <c r="DU285" i="5"/>
  <c r="DO285" i="5"/>
  <c r="DI285" i="5"/>
  <c r="DC285" i="5"/>
  <c r="CW285" i="5"/>
  <c r="CQ285" i="5"/>
  <c r="BW285" i="5"/>
  <c r="BK285" i="5"/>
  <c r="AY285" i="5"/>
  <c r="FO285" i="5"/>
  <c r="EV285" i="5"/>
  <c r="BZ285" i="5"/>
  <c r="BN285" i="5"/>
  <c r="BB285" i="5"/>
  <c r="EM285" i="5"/>
  <c r="ED285" i="5"/>
  <c r="DX285" i="5"/>
  <c r="DR285" i="5"/>
  <c r="DL285" i="5"/>
  <c r="DF285" i="5"/>
  <c r="CZ285" i="5"/>
  <c r="CT285" i="5"/>
  <c r="CN285" i="5"/>
  <c r="BQ285" i="5"/>
  <c r="BE285" i="5"/>
  <c r="EP285" i="5"/>
  <c r="FU285" i="5"/>
  <c r="BH285" i="5"/>
  <c r="BT285" i="5"/>
  <c r="ET278" i="5"/>
  <c r="BX278" i="5"/>
  <c r="BL278" i="5"/>
  <c r="AZ278" i="5"/>
  <c r="EW278" i="5"/>
  <c r="CA278" i="5"/>
  <c r="BO278" i="5"/>
  <c r="BC278" i="5"/>
  <c r="EN278" i="5"/>
  <c r="BR278" i="5"/>
  <c r="BF278" i="5"/>
  <c r="BI278" i="5"/>
  <c r="BU278" i="5"/>
  <c r="EQ278" i="5"/>
  <c r="EW273" i="5"/>
  <c r="CA273" i="5"/>
  <c r="BO273" i="5"/>
  <c r="BC273" i="5"/>
  <c r="EN273" i="5"/>
  <c r="BR273" i="5"/>
  <c r="BF273" i="5"/>
  <c r="EQ273" i="5"/>
  <c r="BU273" i="5"/>
  <c r="BI273" i="5"/>
  <c r="BX273" i="5"/>
  <c r="ET273" i="5"/>
  <c r="AZ273" i="5"/>
  <c r="FY273" i="5" s="1"/>
  <c r="BL273" i="5"/>
  <c r="FW272" i="5"/>
  <c r="ER272" i="5"/>
  <c r="EF272" i="5"/>
  <c r="DZ272" i="5"/>
  <c r="DT272" i="5"/>
  <c r="DN272" i="5"/>
  <c r="DH272" i="5"/>
  <c r="DB272" i="5"/>
  <c r="CV272" i="5"/>
  <c r="CP272" i="5"/>
  <c r="BV272" i="5"/>
  <c r="BJ272" i="5"/>
  <c r="AX272" i="5"/>
  <c r="AG272" i="5"/>
  <c r="FN272" i="5"/>
  <c r="EU272" i="5"/>
  <c r="BY272" i="5"/>
  <c r="BM272" i="5"/>
  <c r="BA272" i="5"/>
  <c r="AF272" i="5"/>
  <c r="FQ272" i="5"/>
  <c r="EL272" i="5"/>
  <c r="EC272" i="5"/>
  <c r="DW272" i="5"/>
  <c r="DQ272" i="5"/>
  <c r="DK272" i="5"/>
  <c r="DE272" i="5"/>
  <c r="CY272" i="5"/>
  <c r="CS272" i="5"/>
  <c r="CM272" i="5"/>
  <c r="BP272" i="5"/>
  <c r="BD272" i="5"/>
  <c r="BS272" i="5"/>
  <c r="EO272" i="5"/>
  <c r="FT272" i="5"/>
  <c r="BG272" i="5"/>
  <c r="FX269" i="5"/>
  <c r="ES269" i="5"/>
  <c r="EG269" i="5"/>
  <c r="EA269" i="5"/>
  <c r="DU269" i="5"/>
  <c r="DO269" i="5"/>
  <c r="DI269" i="5"/>
  <c r="DC269" i="5"/>
  <c r="CW269" i="5"/>
  <c r="CQ269" i="5"/>
  <c r="BW269" i="5"/>
  <c r="BK269" i="5"/>
  <c r="GC269" i="5" s="1"/>
  <c r="AY269" i="5"/>
  <c r="GA269" i="5" s="1"/>
  <c r="GF269" i="5" s="1"/>
  <c r="FO269" i="5"/>
  <c r="EV269" i="5"/>
  <c r="BZ269" i="5"/>
  <c r="BN269" i="5"/>
  <c r="BB269" i="5"/>
  <c r="EM269" i="5"/>
  <c r="ED269" i="5"/>
  <c r="DX269" i="5"/>
  <c r="DR269" i="5"/>
  <c r="DL269" i="5"/>
  <c r="DF269" i="5"/>
  <c r="CZ269" i="5"/>
  <c r="CT269" i="5"/>
  <c r="CN269" i="5"/>
  <c r="BQ269" i="5"/>
  <c r="BE269" i="5"/>
  <c r="FU269" i="5"/>
  <c r="BH269" i="5"/>
  <c r="BT269" i="5"/>
  <c r="EP269" i="5"/>
  <c r="EW265" i="5"/>
  <c r="CA265" i="5"/>
  <c r="BO265" i="5"/>
  <c r="BC265" i="5"/>
  <c r="EN265" i="5"/>
  <c r="BR265" i="5"/>
  <c r="BF265" i="5"/>
  <c r="EQ265" i="5"/>
  <c r="BU265" i="5"/>
  <c r="BI265" i="5"/>
  <c r="BX265" i="5"/>
  <c r="ET265" i="5"/>
  <c r="AZ265" i="5"/>
  <c r="FY265" i="5" s="1"/>
  <c r="BL265" i="5"/>
  <c r="ER264" i="5"/>
  <c r="EF264" i="5"/>
  <c r="DZ264" i="5"/>
  <c r="DT264" i="5"/>
  <c r="DN264" i="5"/>
  <c r="DH264" i="5"/>
  <c r="DB264" i="5"/>
  <c r="CV264" i="5"/>
  <c r="CP264" i="5"/>
  <c r="BV264" i="5"/>
  <c r="BJ264" i="5"/>
  <c r="AX264" i="5"/>
  <c r="AG264" i="5"/>
  <c r="FN264" i="5"/>
  <c r="EU264" i="5"/>
  <c r="BY264" i="5"/>
  <c r="BM264" i="5"/>
  <c r="BA264" i="5"/>
  <c r="AF264" i="5"/>
  <c r="FQ264" i="5"/>
  <c r="EL264" i="5"/>
  <c r="EC264" i="5"/>
  <c r="DW264" i="5"/>
  <c r="DQ264" i="5"/>
  <c r="DK264" i="5"/>
  <c r="DE264" i="5"/>
  <c r="CY264" i="5"/>
  <c r="CS264" i="5"/>
  <c r="CM264" i="5"/>
  <c r="BP264" i="5"/>
  <c r="BD264" i="5"/>
  <c r="BS264" i="5"/>
  <c r="EO264" i="5"/>
  <c r="FT264" i="5"/>
  <c r="BG264" i="5"/>
  <c r="FR304" i="5"/>
  <c r="FR288" i="5"/>
  <c r="FR283" i="5"/>
  <c r="EM283" i="5"/>
  <c r="ED283" i="5"/>
  <c r="DX283" i="5"/>
  <c r="DR283" i="5"/>
  <c r="DL283" i="5"/>
  <c r="DF283" i="5"/>
  <c r="CZ283" i="5"/>
  <c r="CT283" i="5"/>
  <c r="CN283" i="5"/>
  <c r="BQ283" i="5"/>
  <c r="BE283" i="5"/>
  <c r="FU283" i="5"/>
  <c r="EP283" i="5"/>
  <c r="BT283" i="5"/>
  <c r="BH283" i="5"/>
  <c r="FX283" i="5"/>
  <c r="ES283" i="5"/>
  <c r="EG283" i="5"/>
  <c r="EA283" i="5"/>
  <c r="DU283" i="5"/>
  <c r="DO283" i="5"/>
  <c r="DI283" i="5"/>
  <c r="DC283" i="5"/>
  <c r="CW283" i="5"/>
  <c r="CQ283" i="5"/>
  <c r="BW283" i="5"/>
  <c r="BK283" i="5"/>
  <c r="AY283" i="5"/>
  <c r="FY283" i="5" s="1"/>
  <c r="FO283" i="5"/>
  <c r="BN283" i="5"/>
  <c r="BZ283" i="5"/>
  <c r="EV283" i="5"/>
  <c r="BB283" i="5"/>
  <c r="GA282" i="5"/>
  <c r="GF282" i="5" s="1"/>
  <c r="FZ278" i="5"/>
  <c r="GE278" i="5" s="1"/>
  <c r="FZ274" i="5"/>
  <c r="GE274" i="5" s="1"/>
  <c r="FZ270" i="5"/>
  <c r="GE270" i="5" s="1"/>
  <c r="FW268" i="5"/>
  <c r="FZ267" i="5"/>
  <c r="GE267" i="5" s="1"/>
  <c r="GC252" i="5"/>
  <c r="GA300" i="5"/>
  <c r="GF300" i="5" s="1"/>
  <c r="FO256" i="5"/>
  <c r="EV256" i="5"/>
  <c r="BZ256" i="5"/>
  <c r="BN256" i="5"/>
  <c r="BB256" i="5"/>
  <c r="EM256" i="5"/>
  <c r="ED256" i="5"/>
  <c r="DX256" i="5"/>
  <c r="DR256" i="5"/>
  <c r="DL256" i="5"/>
  <c r="DF256" i="5"/>
  <c r="CZ256" i="5"/>
  <c r="CT256" i="5"/>
  <c r="CN256" i="5"/>
  <c r="BQ256" i="5"/>
  <c r="BE256" i="5"/>
  <c r="FU256" i="5"/>
  <c r="EP256" i="5"/>
  <c r="BT256" i="5"/>
  <c r="BH256" i="5"/>
  <c r="EA256" i="5"/>
  <c r="DC256" i="5"/>
  <c r="BW256" i="5"/>
  <c r="ES256" i="5"/>
  <c r="DU256" i="5"/>
  <c r="CW256" i="5"/>
  <c r="FX256" i="5"/>
  <c r="DO256" i="5"/>
  <c r="CQ256" i="5"/>
  <c r="AY256" i="5"/>
  <c r="GA256" i="5" s="1"/>
  <c r="GF256" i="5" s="1"/>
  <c r="EG256" i="5"/>
  <c r="BK256" i="5"/>
  <c r="DI256" i="5"/>
  <c r="FX253" i="5"/>
  <c r="ES253" i="5"/>
  <c r="EG253" i="5"/>
  <c r="EA253" i="5"/>
  <c r="DU253" i="5"/>
  <c r="DO253" i="5"/>
  <c r="DI253" i="5"/>
  <c r="DC253" i="5"/>
  <c r="CW253" i="5"/>
  <c r="CQ253" i="5"/>
  <c r="BW253" i="5"/>
  <c r="BK253" i="5"/>
  <c r="AY253" i="5"/>
  <c r="FY253" i="5" s="1"/>
  <c r="FO253" i="5"/>
  <c r="EV253" i="5"/>
  <c r="BZ253" i="5"/>
  <c r="BN253" i="5"/>
  <c r="BB253" i="5"/>
  <c r="FR253" i="5"/>
  <c r="EM253" i="5"/>
  <c r="ED253" i="5"/>
  <c r="DX253" i="5"/>
  <c r="DR253" i="5"/>
  <c r="DL253" i="5"/>
  <c r="DF253" i="5"/>
  <c r="CZ253" i="5"/>
  <c r="CT253" i="5"/>
  <c r="CN253" i="5"/>
  <c r="BQ253" i="5"/>
  <c r="BE253" i="5"/>
  <c r="EP253" i="5"/>
  <c r="FU253" i="5"/>
  <c r="BH253" i="5"/>
  <c r="BT253" i="5"/>
  <c r="FZ248" i="5"/>
  <c r="GE248" i="5" s="1"/>
  <c r="FX245" i="5"/>
  <c r="ES245" i="5"/>
  <c r="EG245" i="5"/>
  <c r="EA245" i="5"/>
  <c r="DU245" i="5"/>
  <c r="DO245" i="5"/>
  <c r="DI245" i="5"/>
  <c r="DC245" i="5"/>
  <c r="CW245" i="5"/>
  <c r="CQ245" i="5"/>
  <c r="BW245" i="5"/>
  <c r="BK245" i="5"/>
  <c r="AY245" i="5"/>
  <c r="FO245" i="5"/>
  <c r="EV245" i="5"/>
  <c r="BZ245" i="5"/>
  <c r="BN245" i="5"/>
  <c r="BB245" i="5"/>
  <c r="FR245" i="5"/>
  <c r="EP245" i="5"/>
  <c r="BH245" i="5"/>
  <c r="EM245" i="5"/>
  <c r="DX245" i="5"/>
  <c r="DL245" i="5"/>
  <c r="CZ245" i="5"/>
  <c r="CN245" i="5"/>
  <c r="BE245" i="5"/>
  <c r="FU245" i="5"/>
  <c r="BT245" i="5"/>
  <c r="CT245" i="5"/>
  <c r="ED245" i="5"/>
  <c r="GC245" i="5"/>
  <c r="DR245" i="5"/>
  <c r="BQ245" i="5"/>
  <c r="DF245" i="5"/>
  <c r="EM259" i="5"/>
  <c r="ED259" i="5"/>
  <c r="DX259" i="5"/>
  <c r="DR259" i="5"/>
  <c r="DL259" i="5"/>
  <c r="DF259" i="5"/>
  <c r="CZ259" i="5"/>
  <c r="CT259" i="5"/>
  <c r="CN259" i="5"/>
  <c r="BQ259" i="5"/>
  <c r="BE259" i="5"/>
  <c r="FU259" i="5"/>
  <c r="EP259" i="5"/>
  <c r="BT259" i="5"/>
  <c r="BH259" i="5"/>
  <c r="FX259" i="5"/>
  <c r="ES259" i="5"/>
  <c r="EG259" i="5"/>
  <c r="EA259" i="5"/>
  <c r="DU259" i="5"/>
  <c r="DO259" i="5"/>
  <c r="DI259" i="5"/>
  <c r="DC259" i="5"/>
  <c r="CW259" i="5"/>
  <c r="CQ259" i="5"/>
  <c r="BW259" i="5"/>
  <c r="BK259" i="5"/>
  <c r="AY259" i="5"/>
  <c r="FY259" i="5" s="1"/>
  <c r="BB259" i="5"/>
  <c r="GC259" i="5" s="1"/>
  <c r="FO259" i="5"/>
  <c r="BN259" i="5"/>
  <c r="BZ259" i="5"/>
  <c r="EV259" i="5"/>
  <c r="GA252" i="5"/>
  <c r="GF252" i="5" s="1"/>
  <c r="FQ250" i="5"/>
  <c r="EL250" i="5"/>
  <c r="EC250" i="5"/>
  <c r="DW250" i="5"/>
  <c r="DQ250" i="5"/>
  <c r="DK250" i="5"/>
  <c r="DE250" i="5"/>
  <c r="CY250" i="5"/>
  <c r="CS250" i="5"/>
  <c r="CM250" i="5"/>
  <c r="BP250" i="5"/>
  <c r="BD250" i="5"/>
  <c r="FT250" i="5"/>
  <c r="EO250" i="5"/>
  <c r="BS250" i="5"/>
  <c r="BG250" i="5"/>
  <c r="ER250" i="5"/>
  <c r="EF250" i="5"/>
  <c r="DZ250" i="5"/>
  <c r="DT250" i="5"/>
  <c r="DN250" i="5"/>
  <c r="DH250" i="5"/>
  <c r="DB250" i="5"/>
  <c r="CV250" i="5"/>
  <c r="CP250" i="5"/>
  <c r="BV250" i="5"/>
  <c r="BJ250" i="5"/>
  <c r="AX250" i="5"/>
  <c r="AG250" i="5"/>
  <c r="FN250" i="5"/>
  <c r="BM250" i="5"/>
  <c r="BY250" i="5"/>
  <c r="EU250" i="5"/>
  <c r="AF250" i="5"/>
  <c r="BA250" i="5"/>
  <c r="FT261" i="5"/>
  <c r="FN261" i="5"/>
  <c r="EU261" i="5"/>
  <c r="BY261" i="5"/>
  <c r="BM261" i="5"/>
  <c r="BA261" i="5"/>
  <c r="AF261" i="5"/>
  <c r="FW261" i="5"/>
  <c r="FQ261" i="5"/>
  <c r="EO261" i="5"/>
  <c r="EF261" i="5"/>
  <c r="DW261" i="5"/>
  <c r="DH261" i="5"/>
  <c r="CY261" i="5"/>
  <c r="BJ261" i="5"/>
  <c r="BD261" i="5"/>
  <c r="AG261" i="5"/>
  <c r="EC261" i="5"/>
  <c r="DN261" i="5"/>
  <c r="DE261" i="5"/>
  <c r="CP261" i="5"/>
  <c r="BS261" i="5"/>
  <c r="AX261" i="5"/>
  <c r="ER261" i="5"/>
  <c r="EL261" i="5"/>
  <c r="DT261" i="5"/>
  <c r="DK261" i="5"/>
  <c r="CV261" i="5"/>
  <c r="CM261" i="5"/>
  <c r="BG261" i="5"/>
  <c r="DB261" i="5"/>
  <c r="BP261" i="5"/>
  <c r="DZ261" i="5"/>
  <c r="CS261" i="5"/>
  <c r="DQ261" i="5"/>
  <c r="BV261" i="5"/>
  <c r="FY257" i="5"/>
  <c r="FZ257" i="5"/>
  <c r="GE257" i="5" s="1"/>
  <c r="FY252" i="5"/>
  <c r="FR248" i="5"/>
  <c r="GA228" i="5"/>
  <c r="GF228" i="5" s="1"/>
  <c r="FY220" i="5"/>
  <c r="EN244" i="5"/>
  <c r="BR244" i="5"/>
  <c r="BF244" i="5"/>
  <c r="EQ244" i="5"/>
  <c r="BU244" i="5"/>
  <c r="BI244" i="5"/>
  <c r="EW244" i="5"/>
  <c r="BO244" i="5"/>
  <c r="ET244" i="5"/>
  <c r="BL244" i="5"/>
  <c r="CA244" i="5"/>
  <c r="BC244" i="5"/>
  <c r="AZ244" i="5"/>
  <c r="GA244" i="5" s="1"/>
  <c r="GF244" i="5" s="1"/>
  <c r="BX244" i="5"/>
  <c r="EQ223" i="5"/>
  <c r="BU223" i="5"/>
  <c r="BI223" i="5"/>
  <c r="ET223" i="5"/>
  <c r="BX223" i="5"/>
  <c r="BL223" i="5"/>
  <c r="AZ223" i="5"/>
  <c r="GA223" i="5" s="1"/>
  <c r="GF223" i="5" s="1"/>
  <c r="EW223" i="5"/>
  <c r="CA223" i="5"/>
  <c r="BO223" i="5"/>
  <c r="BC223" i="5"/>
  <c r="EN223" i="5"/>
  <c r="BF223" i="5"/>
  <c r="GC223" i="5" s="1"/>
  <c r="BR223" i="5"/>
  <c r="EW210" i="5"/>
  <c r="CA210" i="5"/>
  <c r="BO210" i="5"/>
  <c r="BC210" i="5"/>
  <c r="EN210" i="5"/>
  <c r="BR210" i="5"/>
  <c r="BF210" i="5"/>
  <c r="EQ210" i="5"/>
  <c r="BU210" i="5"/>
  <c r="BI210" i="5"/>
  <c r="ET210" i="5"/>
  <c r="AZ210" i="5"/>
  <c r="FY210" i="5" s="1"/>
  <c r="BL210" i="5"/>
  <c r="BX210" i="5"/>
  <c r="FW209" i="5"/>
  <c r="ER209" i="5"/>
  <c r="EF209" i="5"/>
  <c r="DZ209" i="5"/>
  <c r="DT209" i="5"/>
  <c r="DN209" i="5"/>
  <c r="DH209" i="5"/>
  <c r="DB209" i="5"/>
  <c r="CV209" i="5"/>
  <c r="CP209" i="5"/>
  <c r="BV209" i="5"/>
  <c r="BJ209" i="5"/>
  <c r="AX209" i="5"/>
  <c r="AG209" i="5"/>
  <c r="FN209" i="5"/>
  <c r="EU209" i="5"/>
  <c r="BY209" i="5"/>
  <c r="BM209" i="5"/>
  <c r="BA209" i="5"/>
  <c r="AF209" i="5"/>
  <c r="FQ209" i="5"/>
  <c r="EL209" i="5"/>
  <c r="EC209" i="5"/>
  <c r="DW209" i="5"/>
  <c r="DQ209" i="5"/>
  <c r="DK209" i="5"/>
  <c r="DE209" i="5"/>
  <c r="CY209" i="5"/>
  <c r="CS209" i="5"/>
  <c r="CM209" i="5"/>
  <c r="BP209" i="5"/>
  <c r="BD209" i="5"/>
  <c r="EO209" i="5"/>
  <c r="FT209" i="5"/>
  <c r="BG209" i="5"/>
  <c r="BS209" i="5"/>
  <c r="FZ200" i="5"/>
  <c r="GE200" i="5" s="1"/>
  <c r="FX241" i="5"/>
  <c r="ES241" i="5"/>
  <c r="EG241" i="5"/>
  <c r="EA241" i="5"/>
  <c r="DU241" i="5"/>
  <c r="DO241" i="5"/>
  <c r="DI241" i="5"/>
  <c r="DC241" i="5"/>
  <c r="CW241" i="5"/>
  <c r="CQ241" i="5"/>
  <c r="BW241" i="5"/>
  <c r="BK241" i="5"/>
  <c r="AY241" i="5"/>
  <c r="FZ241" i="5" s="1"/>
  <c r="GE241" i="5" s="1"/>
  <c r="FO241" i="5"/>
  <c r="EV241" i="5"/>
  <c r="BZ241" i="5"/>
  <c r="BN241" i="5"/>
  <c r="BB241" i="5"/>
  <c r="FY241" i="5" s="1"/>
  <c r="FU241" i="5"/>
  <c r="BT241" i="5"/>
  <c r="ED241" i="5"/>
  <c r="DR241" i="5"/>
  <c r="DF241" i="5"/>
  <c r="CT241" i="5"/>
  <c r="BQ241" i="5"/>
  <c r="FR241" i="5"/>
  <c r="EP241" i="5"/>
  <c r="BH241" i="5"/>
  <c r="DL241" i="5"/>
  <c r="CZ241" i="5"/>
  <c r="BE241" i="5"/>
  <c r="EM241" i="5"/>
  <c r="CN241" i="5"/>
  <c r="DX241" i="5"/>
  <c r="ET232" i="5"/>
  <c r="BX232" i="5"/>
  <c r="BL232" i="5"/>
  <c r="AZ232" i="5"/>
  <c r="EW232" i="5"/>
  <c r="CA232" i="5"/>
  <c r="BO232" i="5"/>
  <c r="BC232" i="5"/>
  <c r="EN232" i="5"/>
  <c r="BR232" i="5"/>
  <c r="BF232" i="5"/>
  <c r="BI232" i="5"/>
  <c r="BU232" i="5"/>
  <c r="EQ232" i="5"/>
  <c r="ET216" i="5"/>
  <c r="BX216" i="5"/>
  <c r="BL216" i="5"/>
  <c r="AZ216" i="5"/>
  <c r="EW216" i="5"/>
  <c r="CA216" i="5"/>
  <c r="BO216" i="5"/>
  <c r="BC216" i="5"/>
  <c r="EN216" i="5"/>
  <c r="BR216" i="5"/>
  <c r="BF216" i="5"/>
  <c r="BI216" i="5"/>
  <c r="BU216" i="5"/>
  <c r="EQ216" i="5"/>
  <c r="FY200" i="5"/>
  <c r="FN247" i="5"/>
  <c r="EU247" i="5"/>
  <c r="BY247" i="5"/>
  <c r="BM247" i="5"/>
  <c r="BA247" i="5"/>
  <c r="AF247" i="5"/>
  <c r="FQ247" i="5"/>
  <c r="EL247" i="5"/>
  <c r="EC247" i="5"/>
  <c r="DW247" i="5"/>
  <c r="DQ247" i="5"/>
  <c r="DK247" i="5"/>
  <c r="DE247" i="5"/>
  <c r="CY247" i="5"/>
  <c r="CS247" i="5"/>
  <c r="CM247" i="5"/>
  <c r="BP247" i="5"/>
  <c r="BD247" i="5"/>
  <c r="FT247" i="5"/>
  <c r="EO247" i="5"/>
  <c r="BS247" i="5"/>
  <c r="BG247" i="5"/>
  <c r="EF247" i="5"/>
  <c r="DH247" i="5"/>
  <c r="BJ247" i="5"/>
  <c r="DZ247" i="5"/>
  <c r="DB247" i="5"/>
  <c r="BV247" i="5"/>
  <c r="AG247" i="5"/>
  <c r="ER247" i="5"/>
  <c r="DT247" i="5"/>
  <c r="CV247" i="5"/>
  <c r="DN247" i="5"/>
  <c r="FW247" i="5"/>
  <c r="CP247" i="5"/>
  <c r="AX247" i="5"/>
  <c r="EN240" i="5"/>
  <c r="BR240" i="5"/>
  <c r="BF240" i="5"/>
  <c r="EQ240" i="5"/>
  <c r="CA240" i="5"/>
  <c r="BU240" i="5"/>
  <c r="AZ240" i="5"/>
  <c r="GC240" i="5" s="1"/>
  <c r="BO240" i="5"/>
  <c r="BI240" i="5"/>
  <c r="EW240" i="5"/>
  <c r="BX240" i="5"/>
  <c r="BC240" i="5"/>
  <c r="ET240" i="5"/>
  <c r="BL240" i="5"/>
  <c r="EM235" i="5"/>
  <c r="ED235" i="5"/>
  <c r="DX235" i="5"/>
  <c r="DR235" i="5"/>
  <c r="DL235" i="5"/>
  <c r="DF235" i="5"/>
  <c r="CZ235" i="5"/>
  <c r="CT235" i="5"/>
  <c r="CN235" i="5"/>
  <c r="BQ235" i="5"/>
  <c r="BE235" i="5"/>
  <c r="EA235" i="5"/>
  <c r="DC235" i="5"/>
  <c r="BW235" i="5"/>
  <c r="BB235" i="5"/>
  <c r="FU235" i="5"/>
  <c r="EV235" i="5"/>
  <c r="EP235" i="5"/>
  <c r="EG235" i="5"/>
  <c r="DI235" i="5"/>
  <c r="BK235" i="5"/>
  <c r="FX235" i="5"/>
  <c r="FO235" i="5"/>
  <c r="DO235" i="5"/>
  <c r="CQ235" i="5"/>
  <c r="BZ235" i="5"/>
  <c r="BT235" i="5"/>
  <c r="AY235" i="5"/>
  <c r="FY235" i="5" s="1"/>
  <c r="CW235" i="5"/>
  <c r="BN235" i="5"/>
  <c r="DU235" i="5"/>
  <c r="BH235" i="5"/>
  <c r="ES235" i="5"/>
  <c r="FZ219" i="5"/>
  <c r="GE219" i="5" s="1"/>
  <c r="FZ217" i="5"/>
  <c r="GE217" i="5" s="1"/>
  <c r="FZ215" i="5"/>
  <c r="GE215" i="5" s="1"/>
  <c r="GA204" i="5"/>
  <c r="GF204" i="5" s="1"/>
  <c r="EM197" i="5"/>
  <c r="ED197" i="5"/>
  <c r="DX197" i="5"/>
  <c r="DR197" i="5"/>
  <c r="DL197" i="5"/>
  <c r="DF197" i="5"/>
  <c r="CZ197" i="5"/>
  <c r="CT197" i="5"/>
  <c r="CN197" i="5"/>
  <c r="BQ197" i="5"/>
  <c r="BE197" i="5"/>
  <c r="GA197" i="5" s="1"/>
  <c r="GF197" i="5" s="1"/>
  <c r="FU197" i="5"/>
  <c r="EP197" i="5"/>
  <c r="BT197" i="5"/>
  <c r="BH197" i="5"/>
  <c r="FX197" i="5"/>
  <c r="EA197" i="5"/>
  <c r="DO197" i="5"/>
  <c r="DC197" i="5"/>
  <c r="CQ197" i="5"/>
  <c r="BW197" i="5"/>
  <c r="AY197" i="5"/>
  <c r="FZ197" i="5" s="1"/>
  <c r="GE197" i="5" s="1"/>
  <c r="EV197" i="5"/>
  <c r="BN197" i="5"/>
  <c r="FO197" i="5"/>
  <c r="ES197" i="5"/>
  <c r="EG197" i="5"/>
  <c r="DU197" i="5"/>
  <c r="DI197" i="5"/>
  <c r="CW197" i="5"/>
  <c r="BK197" i="5"/>
  <c r="BB197" i="5"/>
  <c r="GC197" i="5" s="1"/>
  <c r="BZ197" i="5"/>
  <c r="FR273" i="5"/>
  <c r="FR231" i="5"/>
  <c r="FQ186" i="5"/>
  <c r="EL186" i="5"/>
  <c r="EC186" i="5"/>
  <c r="DW186" i="5"/>
  <c r="DQ186" i="5"/>
  <c r="DK186" i="5"/>
  <c r="DE186" i="5"/>
  <c r="CY186" i="5"/>
  <c r="CS186" i="5"/>
  <c r="CM186" i="5"/>
  <c r="BP186" i="5"/>
  <c r="BD186" i="5"/>
  <c r="FT186" i="5"/>
  <c r="EO186" i="5"/>
  <c r="BS186" i="5"/>
  <c r="BG186" i="5"/>
  <c r="ER186" i="5"/>
  <c r="EF186" i="5"/>
  <c r="DZ186" i="5"/>
  <c r="DT186" i="5"/>
  <c r="DN186" i="5"/>
  <c r="DH186" i="5"/>
  <c r="DB186" i="5"/>
  <c r="CV186" i="5"/>
  <c r="CP186" i="5"/>
  <c r="BV186" i="5"/>
  <c r="BJ186" i="5"/>
  <c r="AX186" i="5"/>
  <c r="AG186" i="5"/>
  <c r="BY186" i="5"/>
  <c r="BA186" i="5"/>
  <c r="FN186" i="5"/>
  <c r="BM186" i="5"/>
  <c r="AF186" i="5"/>
  <c r="EU186" i="5"/>
  <c r="GC239" i="5"/>
  <c r="FQ222" i="5"/>
  <c r="EL222" i="5"/>
  <c r="EC222" i="5"/>
  <c r="DW222" i="5"/>
  <c r="DQ222" i="5"/>
  <c r="DK222" i="5"/>
  <c r="DE222" i="5"/>
  <c r="CY222" i="5"/>
  <c r="CS222" i="5"/>
  <c r="CM222" i="5"/>
  <c r="BP222" i="5"/>
  <c r="BD222" i="5"/>
  <c r="FT222" i="5"/>
  <c r="EO222" i="5"/>
  <c r="BS222" i="5"/>
  <c r="BG222" i="5"/>
  <c r="ER222" i="5"/>
  <c r="EF222" i="5"/>
  <c r="DZ222" i="5"/>
  <c r="DT222" i="5"/>
  <c r="DN222" i="5"/>
  <c r="DH222" i="5"/>
  <c r="DB222" i="5"/>
  <c r="CV222" i="5"/>
  <c r="CP222" i="5"/>
  <c r="BV222" i="5"/>
  <c r="BJ222" i="5"/>
  <c r="AX222" i="5"/>
  <c r="AG222" i="5"/>
  <c r="BA222" i="5"/>
  <c r="AF222" i="5"/>
  <c r="FN222" i="5"/>
  <c r="BM222" i="5"/>
  <c r="BY222" i="5"/>
  <c r="EU222" i="5"/>
  <c r="EQ203" i="5"/>
  <c r="CA203" i="5"/>
  <c r="BO203" i="5"/>
  <c r="BC203" i="5"/>
  <c r="ET203" i="5"/>
  <c r="BR203" i="5"/>
  <c r="BF203" i="5"/>
  <c r="EW203" i="5"/>
  <c r="BU203" i="5"/>
  <c r="EN203" i="5"/>
  <c r="BL203" i="5"/>
  <c r="BI203" i="5"/>
  <c r="AZ203" i="5"/>
  <c r="BX203" i="5"/>
  <c r="EQ187" i="5"/>
  <c r="BU187" i="5"/>
  <c r="BI187" i="5"/>
  <c r="ET187" i="5"/>
  <c r="BX187" i="5"/>
  <c r="BL187" i="5"/>
  <c r="AZ187" i="5"/>
  <c r="GA187" i="5" s="1"/>
  <c r="GF187" i="5" s="1"/>
  <c r="EW187" i="5"/>
  <c r="CA187" i="5"/>
  <c r="BO187" i="5"/>
  <c r="BC187" i="5"/>
  <c r="EN187" i="5"/>
  <c r="BF187" i="5"/>
  <c r="BR187" i="5"/>
  <c r="EQ183" i="5"/>
  <c r="CA183" i="5"/>
  <c r="BO183" i="5"/>
  <c r="BC183" i="5"/>
  <c r="ET183" i="5"/>
  <c r="BR183" i="5"/>
  <c r="BF183" i="5"/>
  <c r="EW183" i="5"/>
  <c r="BU183" i="5"/>
  <c r="BI183" i="5"/>
  <c r="EN183" i="5"/>
  <c r="BL183" i="5"/>
  <c r="AZ183" i="5"/>
  <c r="FZ183" i="5" s="1"/>
  <c r="GE183" i="5" s="1"/>
  <c r="BX183" i="5"/>
  <c r="FX221" i="5"/>
  <c r="ES221" i="5"/>
  <c r="EG221" i="5"/>
  <c r="EA221" i="5"/>
  <c r="DU221" i="5"/>
  <c r="DO221" i="5"/>
  <c r="DI221" i="5"/>
  <c r="DC221" i="5"/>
  <c r="CW221" i="5"/>
  <c r="CQ221" i="5"/>
  <c r="BW221" i="5"/>
  <c r="BK221" i="5"/>
  <c r="AY221" i="5"/>
  <c r="GA221" i="5" s="1"/>
  <c r="GF221" i="5" s="1"/>
  <c r="FO221" i="5"/>
  <c r="EV221" i="5"/>
  <c r="BZ221" i="5"/>
  <c r="BN221" i="5"/>
  <c r="BB221" i="5"/>
  <c r="EM221" i="5"/>
  <c r="ED221" i="5"/>
  <c r="DX221" i="5"/>
  <c r="DR221" i="5"/>
  <c r="DL221" i="5"/>
  <c r="DF221" i="5"/>
  <c r="CZ221" i="5"/>
  <c r="CT221" i="5"/>
  <c r="CN221" i="5"/>
  <c r="BQ221" i="5"/>
  <c r="BE221" i="5"/>
  <c r="EP221" i="5"/>
  <c r="FU221" i="5"/>
  <c r="BH221" i="5"/>
  <c r="BT221" i="5"/>
  <c r="FW190" i="5"/>
  <c r="FX185" i="5"/>
  <c r="ES185" i="5"/>
  <c r="EG185" i="5"/>
  <c r="EA185" i="5"/>
  <c r="DU185" i="5"/>
  <c r="DO185" i="5"/>
  <c r="DI185" i="5"/>
  <c r="DC185" i="5"/>
  <c r="CW185" i="5"/>
  <c r="CQ185" i="5"/>
  <c r="BW185" i="5"/>
  <c r="BK185" i="5"/>
  <c r="AY185" i="5"/>
  <c r="GA185" i="5" s="1"/>
  <c r="GF185" i="5" s="1"/>
  <c r="FO185" i="5"/>
  <c r="EV185" i="5"/>
  <c r="BZ185" i="5"/>
  <c r="BN185" i="5"/>
  <c r="BB185" i="5"/>
  <c r="FZ185" i="5" s="1"/>
  <c r="GE185" i="5" s="1"/>
  <c r="FR185" i="5"/>
  <c r="EM185" i="5"/>
  <c r="ED185" i="5"/>
  <c r="DX185" i="5"/>
  <c r="DR185" i="5"/>
  <c r="DL185" i="5"/>
  <c r="DF185" i="5"/>
  <c r="CZ185" i="5"/>
  <c r="CT185" i="5"/>
  <c r="CN185" i="5"/>
  <c r="BQ185" i="5"/>
  <c r="BE185" i="5"/>
  <c r="BT185" i="5"/>
  <c r="EP185" i="5"/>
  <c r="BH185" i="5"/>
  <c r="FU185" i="5"/>
  <c r="FZ184" i="5"/>
  <c r="GE184" i="5" s="1"/>
  <c r="FY182" i="5"/>
  <c r="FO171" i="5"/>
  <c r="EV171" i="5"/>
  <c r="BZ171" i="5"/>
  <c r="BN171" i="5"/>
  <c r="BB171" i="5"/>
  <c r="EM171" i="5"/>
  <c r="ED171" i="5"/>
  <c r="DX171" i="5"/>
  <c r="DR171" i="5"/>
  <c r="DL171" i="5"/>
  <c r="DF171" i="5"/>
  <c r="CZ171" i="5"/>
  <c r="CT171" i="5"/>
  <c r="CN171" i="5"/>
  <c r="BQ171" i="5"/>
  <c r="BE171" i="5"/>
  <c r="GA171" i="5" s="1"/>
  <c r="GF171" i="5" s="1"/>
  <c r="FU171" i="5"/>
  <c r="EP171" i="5"/>
  <c r="BT171" i="5"/>
  <c r="BH171" i="5"/>
  <c r="EA171" i="5"/>
  <c r="DC171" i="5"/>
  <c r="BW171" i="5"/>
  <c r="ES171" i="5"/>
  <c r="DU171" i="5"/>
  <c r="CW171" i="5"/>
  <c r="FX171" i="5"/>
  <c r="DO171" i="5"/>
  <c r="CQ171" i="5"/>
  <c r="AY171" i="5"/>
  <c r="FZ171" i="5" s="1"/>
  <c r="GE171" i="5" s="1"/>
  <c r="BK171" i="5"/>
  <c r="EG171" i="5"/>
  <c r="DI171" i="5"/>
  <c r="ER195" i="5"/>
  <c r="EF195" i="5"/>
  <c r="DZ195" i="5"/>
  <c r="DT195" i="5"/>
  <c r="DN195" i="5"/>
  <c r="DH195" i="5"/>
  <c r="DB195" i="5"/>
  <c r="CV195" i="5"/>
  <c r="CP195" i="5"/>
  <c r="BV195" i="5"/>
  <c r="BJ195" i="5"/>
  <c r="AX195" i="5"/>
  <c r="AG195" i="5"/>
  <c r="EC195" i="5"/>
  <c r="DE195" i="5"/>
  <c r="BS195" i="5"/>
  <c r="BM195" i="5"/>
  <c r="FQ195" i="5"/>
  <c r="EL195" i="5"/>
  <c r="DK195" i="5"/>
  <c r="CM195" i="5"/>
  <c r="BG195" i="5"/>
  <c r="BA195" i="5"/>
  <c r="FT195" i="5"/>
  <c r="EU195" i="5"/>
  <c r="DQ195" i="5"/>
  <c r="CS195" i="5"/>
  <c r="BP195" i="5"/>
  <c r="DW195" i="5"/>
  <c r="AF195" i="5"/>
  <c r="EO195" i="5"/>
  <c r="FN195" i="5"/>
  <c r="BD195" i="5"/>
  <c r="CY195" i="5"/>
  <c r="BY195" i="5"/>
  <c r="EN191" i="5"/>
  <c r="BR191" i="5"/>
  <c r="BF191" i="5"/>
  <c r="EW191" i="5"/>
  <c r="EQ191" i="5"/>
  <c r="BL191" i="5"/>
  <c r="CA191" i="5"/>
  <c r="BU191" i="5"/>
  <c r="AZ191" i="5"/>
  <c r="GA191" i="5" s="1"/>
  <c r="GF191" i="5" s="1"/>
  <c r="ET191" i="5"/>
  <c r="BO191" i="5"/>
  <c r="BI191" i="5"/>
  <c r="BX191" i="5"/>
  <c r="BC191" i="5"/>
  <c r="FR183" i="5"/>
  <c r="EW177" i="5"/>
  <c r="CA177" i="5"/>
  <c r="BO177" i="5"/>
  <c r="BC177" i="5"/>
  <c r="EN177" i="5"/>
  <c r="BR177" i="5"/>
  <c r="BF177" i="5"/>
  <c r="EQ177" i="5"/>
  <c r="BU177" i="5"/>
  <c r="BI177" i="5"/>
  <c r="ET177" i="5"/>
  <c r="AZ177" i="5"/>
  <c r="GA177" i="5" s="1"/>
  <c r="GF177" i="5" s="1"/>
  <c r="BL177" i="5"/>
  <c r="BX177" i="5"/>
  <c r="GA175" i="5"/>
  <c r="GF175" i="5" s="1"/>
  <c r="FW173" i="5"/>
  <c r="FR169" i="5"/>
  <c r="FZ169" i="5"/>
  <c r="GE169" i="5" s="1"/>
  <c r="FO166" i="5"/>
  <c r="EV166" i="5"/>
  <c r="BZ166" i="5"/>
  <c r="BN166" i="5"/>
  <c r="BB166" i="5"/>
  <c r="EM166" i="5"/>
  <c r="ED166" i="5"/>
  <c r="DX166" i="5"/>
  <c r="DR166" i="5"/>
  <c r="DL166" i="5"/>
  <c r="DF166" i="5"/>
  <c r="CZ166" i="5"/>
  <c r="CT166" i="5"/>
  <c r="CN166" i="5"/>
  <c r="BQ166" i="5"/>
  <c r="BE166" i="5"/>
  <c r="FU166" i="5"/>
  <c r="EP166" i="5"/>
  <c r="BT166" i="5"/>
  <c r="BH166" i="5"/>
  <c r="EG166" i="5"/>
  <c r="DI166" i="5"/>
  <c r="BK166" i="5"/>
  <c r="EA166" i="5"/>
  <c r="DC166" i="5"/>
  <c r="BW166" i="5"/>
  <c r="ES166" i="5"/>
  <c r="DU166" i="5"/>
  <c r="CW166" i="5"/>
  <c r="FX166" i="5"/>
  <c r="DO166" i="5"/>
  <c r="AY166" i="5"/>
  <c r="GC166" i="5" s="1"/>
  <c r="CQ166" i="5"/>
  <c r="FX163" i="5"/>
  <c r="ES163" i="5"/>
  <c r="EG163" i="5"/>
  <c r="EA163" i="5"/>
  <c r="DU163" i="5"/>
  <c r="DO163" i="5"/>
  <c r="DI163" i="5"/>
  <c r="DC163" i="5"/>
  <c r="CW163" i="5"/>
  <c r="CQ163" i="5"/>
  <c r="BW163" i="5"/>
  <c r="BK163" i="5"/>
  <c r="AY163" i="5"/>
  <c r="GA163" i="5" s="1"/>
  <c r="FO163" i="5"/>
  <c r="EV163" i="5"/>
  <c r="BZ163" i="5"/>
  <c r="BN163" i="5"/>
  <c r="BB163" i="5"/>
  <c r="GC163" i="5" s="1"/>
  <c r="ED163" i="5"/>
  <c r="DR163" i="5"/>
  <c r="DF163" i="5"/>
  <c r="CT163" i="5"/>
  <c r="BQ163" i="5"/>
  <c r="FR163" i="5"/>
  <c r="EP163" i="5"/>
  <c r="BH163" i="5"/>
  <c r="EM163" i="5"/>
  <c r="DX163" i="5"/>
  <c r="DL163" i="5"/>
  <c r="CZ163" i="5"/>
  <c r="CN163" i="5"/>
  <c r="BE163" i="5"/>
  <c r="BT163" i="5"/>
  <c r="FU163" i="5"/>
  <c r="FT205" i="5"/>
  <c r="EO205" i="5"/>
  <c r="BS205" i="5"/>
  <c r="BG205" i="5"/>
  <c r="ER205" i="5"/>
  <c r="EF205" i="5"/>
  <c r="DZ205" i="5"/>
  <c r="DT205" i="5"/>
  <c r="DN205" i="5"/>
  <c r="DH205" i="5"/>
  <c r="DB205" i="5"/>
  <c r="CV205" i="5"/>
  <c r="CP205" i="5"/>
  <c r="BV205" i="5"/>
  <c r="BJ205" i="5"/>
  <c r="AX205" i="5"/>
  <c r="AG205" i="5"/>
  <c r="FQ205" i="5"/>
  <c r="EU205" i="5"/>
  <c r="BM205" i="5"/>
  <c r="EL205" i="5"/>
  <c r="DW205" i="5"/>
  <c r="DK205" i="5"/>
  <c r="CY205" i="5"/>
  <c r="CM205" i="5"/>
  <c r="BD205" i="5"/>
  <c r="FN205" i="5"/>
  <c r="BY205" i="5"/>
  <c r="BA205" i="5"/>
  <c r="DQ205" i="5"/>
  <c r="BP205" i="5"/>
  <c r="CS205" i="5"/>
  <c r="AF205" i="5"/>
  <c r="EC205" i="5"/>
  <c r="DE205" i="5"/>
  <c r="FO198" i="5"/>
  <c r="EV198" i="5"/>
  <c r="BZ198" i="5"/>
  <c r="BN198" i="5"/>
  <c r="BB198" i="5"/>
  <c r="FY198" i="5" s="1"/>
  <c r="EM198" i="5"/>
  <c r="ED198" i="5"/>
  <c r="DX198" i="5"/>
  <c r="DR198" i="5"/>
  <c r="DL198" i="5"/>
  <c r="DF198" i="5"/>
  <c r="CZ198" i="5"/>
  <c r="CT198" i="5"/>
  <c r="CN198" i="5"/>
  <c r="BQ198" i="5"/>
  <c r="BE198" i="5"/>
  <c r="BT198" i="5"/>
  <c r="FU198" i="5"/>
  <c r="ES198" i="5"/>
  <c r="EG198" i="5"/>
  <c r="DU198" i="5"/>
  <c r="DI198" i="5"/>
  <c r="CW198" i="5"/>
  <c r="BK198" i="5"/>
  <c r="EP198" i="5"/>
  <c r="BH198" i="5"/>
  <c r="DC198" i="5"/>
  <c r="EA198" i="5"/>
  <c r="BW198" i="5"/>
  <c r="AY198" i="5"/>
  <c r="FZ198" i="5" s="1"/>
  <c r="GE198" i="5" s="1"/>
  <c r="DO198" i="5"/>
  <c r="CQ198" i="5"/>
  <c r="FX198" i="5"/>
  <c r="EQ194" i="5"/>
  <c r="BU194" i="5"/>
  <c r="BI194" i="5"/>
  <c r="CA194" i="5"/>
  <c r="BF194" i="5"/>
  <c r="AZ194" i="5"/>
  <c r="ET194" i="5"/>
  <c r="BO194" i="5"/>
  <c r="EN194" i="5"/>
  <c r="BX194" i="5"/>
  <c r="BC194" i="5"/>
  <c r="BL194" i="5"/>
  <c r="EW194" i="5"/>
  <c r="BR194" i="5"/>
  <c r="FY172" i="5"/>
  <c r="FZ172" i="5"/>
  <c r="GE172" i="5" s="1"/>
  <c r="FU160" i="5"/>
  <c r="EP160" i="5"/>
  <c r="BZ160" i="5"/>
  <c r="BN160" i="5"/>
  <c r="BB160" i="5"/>
  <c r="FX160" i="5"/>
  <c r="ES160" i="5"/>
  <c r="EG160" i="5"/>
  <c r="EA160" i="5"/>
  <c r="DU160" i="5"/>
  <c r="DO160" i="5"/>
  <c r="DF160" i="5"/>
  <c r="CZ160" i="5"/>
  <c r="CT160" i="5"/>
  <c r="CN160" i="5"/>
  <c r="BQ160" i="5"/>
  <c r="BE160" i="5"/>
  <c r="EV160" i="5"/>
  <c r="DL160" i="5"/>
  <c r="BT160" i="5"/>
  <c r="FO160" i="5"/>
  <c r="EM160" i="5"/>
  <c r="DX160" i="5"/>
  <c r="DI160" i="5"/>
  <c r="CW160" i="5"/>
  <c r="BK160" i="5"/>
  <c r="BH160" i="5"/>
  <c r="FR160" i="5"/>
  <c r="ED160" i="5"/>
  <c r="BW160" i="5"/>
  <c r="DR160" i="5"/>
  <c r="DC160" i="5"/>
  <c r="CQ160" i="5"/>
  <c r="AY160" i="5"/>
  <c r="GA160" i="5" s="1"/>
  <c r="GF160" i="5" s="1"/>
  <c r="FO188" i="5"/>
  <c r="EV188" i="5"/>
  <c r="BZ188" i="5"/>
  <c r="BN188" i="5"/>
  <c r="BB188" i="5"/>
  <c r="EM188" i="5"/>
  <c r="ED188" i="5"/>
  <c r="DX188" i="5"/>
  <c r="DR188" i="5"/>
  <c r="DL188" i="5"/>
  <c r="DF188" i="5"/>
  <c r="CZ188" i="5"/>
  <c r="CT188" i="5"/>
  <c r="CN188" i="5"/>
  <c r="BQ188" i="5"/>
  <c r="BE188" i="5"/>
  <c r="FU188" i="5"/>
  <c r="EP188" i="5"/>
  <c r="BT188" i="5"/>
  <c r="BH188" i="5"/>
  <c r="EG188" i="5"/>
  <c r="DI188" i="5"/>
  <c r="BK188" i="5"/>
  <c r="ES188" i="5"/>
  <c r="DU188" i="5"/>
  <c r="CW188" i="5"/>
  <c r="DC188" i="5"/>
  <c r="CQ188" i="5"/>
  <c r="AY188" i="5"/>
  <c r="GA188" i="5" s="1"/>
  <c r="GF188" i="5" s="1"/>
  <c r="FX188" i="5"/>
  <c r="EA188" i="5"/>
  <c r="BW188" i="5"/>
  <c r="DO188" i="5"/>
  <c r="FQ179" i="5"/>
  <c r="EL179" i="5"/>
  <c r="EC179" i="5"/>
  <c r="DW179" i="5"/>
  <c r="DQ179" i="5"/>
  <c r="DH179" i="5"/>
  <c r="DB179" i="5"/>
  <c r="CV179" i="5"/>
  <c r="CP179" i="5"/>
  <c r="BV179" i="5"/>
  <c r="BJ179" i="5"/>
  <c r="AX179" i="5"/>
  <c r="AF179" i="5"/>
  <c r="FT179" i="5"/>
  <c r="EO179" i="5"/>
  <c r="BY179" i="5"/>
  <c r="BM179" i="5"/>
  <c r="BA179" i="5"/>
  <c r="ER179" i="5"/>
  <c r="EF179" i="5"/>
  <c r="DZ179" i="5"/>
  <c r="DT179" i="5"/>
  <c r="DE179" i="5"/>
  <c r="CY179" i="5"/>
  <c r="CS179" i="5"/>
  <c r="CM179" i="5"/>
  <c r="BP179" i="5"/>
  <c r="BD179" i="5"/>
  <c r="FN179" i="5"/>
  <c r="AG179" i="5"/>
  <c r="BG179" i="5"/>
  <c r="BS179" i="5"/>
  <c r="EU179" i="5"/>
  <c r="EN154" i="5"/>
  <c r="BU154" i="5"/>
  <c r="BI154" i="5"/>
  <c r="ET154" i="5"/>
  <c r="BX154" i="5"/>
  <c r="BL154" i="5"/>
  <c r="AZ154" i="5"/>
  <c r="GA154" i="5" s="1"/>
  <c r="GF154" i="5" s="1"/>
  <c r="CA154" i="5"/>
  <c r="BO154" i="5"/>
  <c r="BC154" i="5"/>
  <c r="BF154" i="5"/>
  <c r="BR154" i="5"/>
  <c r="EW154" i="5"/>
  <c r="EQ154" i="5"/>
  <c r="EW146" i="5"/>
  <c r="CA146" i="5"/>
  <c r="BO146" i="5"/>
  <c r="BC146" i="5"/>
  <c r="EN146" i="5"/>
  <c r="BR146" i="5"/>
  <c r="BF146" i="5"/>
  <c r="EQ146" i="5"/>
  <c r="BU146" i="5"/>
  <c r="BI146" i="5"/>
  <c r="AZ146" i="5"/>
  <c r="GA146" i="5" s="1"/>
  <c r="GF146" i="5" s="1"/>
  <c r="BL146" i="5"/>
  <c r="BX146" i="5"/>
  <c r="ET146" i="5"/>
  <c r="FY141" i="5"/>
  <c r="FY138" i="5"/>
  <c r="FZ138" i="5"/>
  <c r="GE138" i="5" s="1"/>
  <c r="FO133" i="5"/>
  <c r="EV133" i="5"/>
  <c r="BZ133" i="5"/>
  <c r="BN133" i="5"/>
  <c r="BB133" i="5"/>
  <c r="EM133" i="5"/>
  <c r="ED133" i="5"/>
  <c r="DX133" i="5"/>
  <c r="DR133" i="5"/>
  <c r="DL133" i="5"/>
  <c r="DF133" i="5"/>
  <c r="CZ133" i="5"/>
  <c r="CT133" i="5"/>
  <c r="CN133" i="5"/>
  <c r="BQ133" i="5"/>
  <c r="BE133" i="5"/>
  <c r="FU133" i="5"/>
  <c r="EP133" i="5"/>
  <c r="BT133" i="5"/>
  <c r="BH133" i="5"/>
  <c r="EA133" i="5"/>
  <c r="DC133" i="5"/>
  <c r="BW133" i="5"/>
  <c r="ES133" i="5"/>
  <c r="DU133" i="5"/>
  <c r="CW133" i="5"/>
  <c r="FX133" i="5"/>
  <c r="DO133" i="5"/>
  <c r="CQ133" i="5"/>
  <c r="AY133" i="5"/>
  <c r="FY133" i="5" s="1"/>
  <c r="EG133" i="5"/>
  <c r="DI133" i="5"/>
  <c r="BK133" i="5"/>
  <c r="FY185" i="5"/>
  <c r="GC182" i="5"/>
  <c r="FO162" i="5"/>
  <c r="EV162" i="5"/>
  <c r="BZ162" i="5"/>
  <c r="BN162" i="5"/>
  <c r="BB162" i="5"/>
  <c r="EM162" i="5"/>
  <c r="ED162" i="5"/>
  <c r="DX162" i="5"/>
  <c r="DR162" i="5"/>
  <c r="DL162" i="5"/>
  <c r="DF162" i="5"/>
  <c r="CZ162" i="5"/>
  <c r="CT162" i="5"/>
  <c r="CN162" i="5"/>
  <c r="BQ162" i="5"/>
  <c r="BE162" i="5"/>
  <c r="EP162" i="5"/>
  <c r="BH162" i="5"/>
  <c r="FX162" i="5"/>
  <c r="EA162" i="5"/>
  <c r="DO162" i="5"/>
  <c r="DC162" i="5"/>
  <c r="CQ162" i="5"/>
  <c r="BW162" i="5"/>
  <c r="AY162" i="5"/>
  <c r="BT162" i="5"/>
  <c r="EG162" i="5"/>
  <c r="DU162" i="5"/>
  <c r="DI162" i="5"/>
  <c r="BK162" i="5"/>
  <c r="FU162" i="5"/>
  <c r="ES162" i="5"/>
  <c r="CW162" i="5"/>
  <c r="EW151" i="5"/>
  <c r="CA151" i="5"/>
  <c r="BO151" i="5"/>
  <c r="BC151" i="5"/>
  <c r="EN151" i="5"/>
  <c r="BR151" i="5"/>
  <c r="BF151" i="5"/>
  <c r="EQ151" i="5"/>
  <c r="BU151" i="5"/>
  <c r="BI151" i="5"/>
  <c r="ET151" i="5"/>
  <c r="AZ151" i="5"/>
  <c r="GC151" i="5" s="1"/>
  <c r="BL151" i="5"/>
  <c r="BX151" i="5"/>
  <c r="FR149" i="5"/>
  <c r="EM144" i="5"/>
  <c r="ED144" i="5"/>
  <c r="DX144" i="5"/>
  <c r="DR144" i="5"/>
  <c r="DL144" i="5"/>
  <c r="DF144" i="5"/>
  <c r="CZ144" i="5"/>
  <c r="CT144" i="5"/>
  <c r="CN144" i="5"/>
  <c r="BQ144" i="5"/>
  <c r="BE144" i="5"/>
  <c r="FU144" i="5"/>
  <c r="EP144" i="5"/>
  <c r="BT144" i="5"/>
  <c r="BH144" i="5"/>
  <c r="FX144" i="5"/>
  <c r="ES144" i="5"/>
  <c r="EG144" i="5"/>
  <c r="EA144" i="5"/>
  <c r="DU144" i="5"/>
  <c r="DO144" i="5"/>
  <c r="DI144" i="5"/>
  <c r="DC144" i="5"/>
  <c r="CW144" i="5"/>
  <c r="CQ144" i="5"/>
  <c r="BW144" i="5"/>
  <c r="BK144" i="5"/>
  <c r="AY144" i="5"/>
  <c r="GA144" i="5" s="1"/>
  <c r="BB144" i="5"/>
  <c r="FO144" i="5"/>
  <c r="BN144" i="5"/>
  <c r="BZ144" i="5"/>
  <c r="EV144" i="5"/>
  <c r="GC140" i="5"/>
  <c r="FQ135" i="5"/>
  <c r="EL135" i="5"/>
  <c r="EC135" i="5"/>
  <c r="DW135" i="5"/>
  <c r="DQ135" i="5"/>
  <c r="DK135" i="5"/>
  <c r="DE135" i="5"/>
  <c r="CY135" i="5"/>
  <c r="CS135" i="5"/>
  <c r="CM135" i="5"/>
  <c r="BP135" i="5"/>
  <c r="BD135" i="5"/>
  <c r="FT135" i="5"/>
  <c r="EO135" i="5"/>
  <c r="BS135" i="5"/>
  <c r="BG135" i="5"/>
  <c r="ER135" i="5"/>
  <c r="EF135" i="5"/>
  <c r="DZ135" i="5"/>
  <c r="DT135" i="5"/>
  <c r="DN135" i="5"/>
  <c r="DH135" i="5"/>
  <c r="DB135" i="5"/>
  <c r="CV135" i="5"/>
  <c r="CP135" i="5"/>
  <c r="BV135" i="5"/>
  <c r="BJ135" i="5"/>
  <c r="AX135" i="5"/>
  <c r="AG135" i="5"/>
  <c r="FN135" i="5"/>
  <c r="BM135" i="5"/>
  <c r="BY135" i="5"/>
  <c r="EU135" i="5"/>
  <c r="AF135" i="5"/>
  <c r="BA135" i="5"/>
  <c r="FZ181" i="5"/>
  <c r="GE181" i="5" s="1"/>
  <c r="FO176" i="5"/>
  <c r="EV176" i="5"/>
  <c r="BZ176" i="5"/>
  <c r="BN176" i="5"/>
  <c r="BB176" i="5"/>
  <c r="EM176" i="5"/>
  <c r="ED176" i="5"/>
  <c r="DX176" i="5"/>
  <c r="DR176" i="5"/>
  <c r="DL176" i="5"/>
  <c r="DF176" i="5"/>
  <c r="CZ176" i="5"/>
  <c r="CT176" i="5"/>
  <c r="CN176" i="5"/>
  <c r="BQ176" i="5"/>
  <c r="BE176" i="5"/>
  <c r="FU176" i="5"/>
  <c r="EP176" i="5"/>
  <c r="BT176" i="5"/>
  <c r="BH176" i="5"/>
  <c r="ES176" i="5"/>
  <c r="DU176" i="5"/>
  <c r="CW176" i="5"/>
  <c r="FX176" i="5"/>
  <c r="DO176" i="5"/>
  <c r="CQ176" i="5"/>
  <c r="AY176" i="5"/>
  <c r="FZ176" i="5" s="1"/>
  <c r="GE176" i="5" s="1"/>
  <c r="EG176" i="5"/>
  <c r="DI176" i="5"/>
  <c r="BK176" i="5"/>
  <c r="EA176" i="5"/>
  <c r="DC176" i="5"/>
  <c r="BW176" i="5"/>
  <c r="GA167" i="5"/>
  <c r="GF167" i="5" s="1"/>
  <c r="GC156" i="5"/>
  <c r="FQ153" i="5"/>
  <c r="EL153" i="5"/>
  <c r="EC153" i="5"/>
  <c r="DW153" i="5"/>
  <c r="DQ153" i="5"/>
  <c r="DK153" i="5"/>
  <c r="DE153" i="5"/>
  <c r="CY153" i="5"/>
  <c r="CS153" i="5"/>
  <c r="CM153" i="5"/>
  <c r="BP153" i="5"/>
  <c r="BD153" i="5"/>
  <c r="FT153" i="5"/>
  <c r="EO153" i="5"/>
  <c r="BS153" i="5"/>
  <c r="BG153" i="5"/>
  <c r="ER153" i="5"/>
  <c r="EF153" i="5"/>
  <c r="DZ153" i="5"/>
  <c r="DT153" i="5"/>
  <c r="DN153" i="5"/>
  <c r="DH153" i="5"/>
  <c r="DB153" i="5"/>
  <c r="CV153" i="5"/>
  <c r="CP153" i="5"/>
  <c r="BV153" i="5"/>
  <c r="BJ153" i="5"/>
  <c r="AX153" i="5"/>
  <c r="AG153" i="5"/>
  <c r="BA153" i="5"/>
  <c r="FN153" i="5"/>
  <c r="BM153" i="5"/>
  <c r="BY153" i="5"/>
  <c r="EU153" i="5"/>
  <c r="AF153" i="5"/>
  <c r="EN145" i="5"/>
  <c r="BR145" i="5"/>
  <c r="BF145" i="5"/>
  <c r="EQ145" i="5"/>
  <c r="BU145" i="5"/>
  <c r="BI145" i="5"/>
  <c r="ET145" i="5"/>
  <c r="BX145" i="5"/>
  <c r="BL145" i="5"/>
  <c r="AZ145" i="5"/>
  <c r="GA145" i="5" s="1"/>
  <c r="GF145" i="5" s="1"/>
  <c r="BO145" i="5"/>
  <c r="CA145" i="5"/>
  <c r="EW145" i="5"/>
  <c r="BC145" i="5"/>
  <c r="FX142" i="5"/>
  <c r="ES142" i="5"/>
  <c r="EG142" i="5"/>
  <c r="EA142" i="5"/>
  <c r="DU142" i="5"/>
  <c r="DO142" i="5"/>
  <c r="DI142" i="5"/>
  <c r="DC142" i="5"/>
  <c r="CW142" i="5"/>
  <c r="CQ142" i="5"/>
  <c r="BW142" i="5"/>
  <c r="GA142" i="5" s="1"/>
  <c r="GF142" i="5" s="1"/>
  <c r="BK142" i="5"/>
  <c r="AY142" i="5"/>
  <c r="FY142" i="5" s="1"/>
  <c r="FO142" i="5"/>
  <c r="EV142" i="5"/>
  <c r="BZ142" i="5"/>
  <c r="BN142" i="5"/>
  <c r="BB142" i="5"/>
  <c r="FR142" i="5"/>
  <c r="EM142" i="5"/>
  <c r="ED142" i="5"/>
  <c r="DX142" i="5"/>
  <c r="DR142" i="5"/>
  <c r="DL142" i="5"/>
  <c r="DF142" i="5"/>
  <c r="CZ142" i="5"/>
  <c r="CT142" i="5"/>
  <c r="CN142" i="5"/>
  <c r="BQ142" i="5"/>
  <c r="BE142" i="5"/>
  <c r="FU142" i="5"/>
  <c r="BH142" i="5"/>
  <c r="GC142" i="5" s="1"/>
  <c r="BT142" i="5"/>
  <c r="EP142" i="5"/>
  <c r="FW139" i="5"/>
  <c r="FO137" i="5"/>
  <c r="EV137" i="5"/>
  <c r="BZ137" i="5"/>
  <c r="BN137" i="5"/>
  <c r="BB137" i="5"/>
  <c r="EM137" i="5"/>
  <c r="ED137" i="5"/>
  <c r="DX137" i="5"/>
  <c r="DR137" i="5"/>
  <c r="DL137" i="5"/>
  <c r="DF137" i="5"/>
  <c r="CZ137" i="5"/>
  <c r="CT137" i="5"/>
  <c r="CN137" i="5"/>
  <c r="BQ137" i="5"/>
  <c r="BE137" i="5"/>
  <c r="FU137" i="5"/>
  <c r="EP137" i="5"/>
  <c r="BT137" i="5"/>
  <c r="BH137" i="5"/>
  <c r="FX137" i="5"/>
  <c r="DO137" i="5"/>
  <c r="CQ137" i="5"/>
  <c r="AY137" i="5"/>
  <c r="FZ137" i="5" s="1"/>
  <c r="GE137" i="5" s="1"/>
  <c r="EG137" i="5"/>
  <c r="DI137" i="5"/>
  <c r="BK137" i="5"/>
  <c r="EA137" i="5"/>
  <c r="DC137" i="5"/>
  <c r="BW137" i="5"/>
  <c r="GA137" i="5" s="1"/>
  <c r="GF137" i="5" s="1"/>
  <c r="ES137" i="5"/>
  <c r="DU137" i="5"/>
  <c r="CW137" i="5"/>
  <c r="EW134" i="5"/>
  <c r="CA134" i="5"/>
  <c r="BO134" i="5"/>
  <c r="BC134" i="5"/>
  <c r="EN134" i="5"/>
  <c r="BR134" i="5"/>
  <c r="BF134" i="5"/>
  <c r="EQ134" i="5"/>
  <c r="BU134" i="5"/>
  <c r="BI134" i="5"/>
  <c r="BX134" i="5"/>
  <c r="ET134" i="5"/>
  <c r="AZ134" i="5"/>
  <c r="GC134" i="5" s="1"/>
  <c r="BL134" i="5"/>
  <c r="FZ125" i="5"/>
  <c r="GE125" i="5" s="1"/>
  <c r="FZ189" i="5"/>
  <c r="GE189" i="5" s="1"/>
  <c r="FR166" i="5"/>
  <c r="EN150" i="5"/>
  <c r="BR150" i="5"/>
  <c r="BF150" i="5"/>
  <c r="EQ150" i="5"/>
  <c r="BU150" i="5"/>
  <c r="BI150" i="5"/>
  <c r="ET150" i="5"/>
  <c r="BX150" i="5"/>
  <c r="BL150" i="5"/>
  <c r="AZ150" i="5"/>
  <c r="FZ150" i="5" s="1"/>
  <c r="GE150" i="5" s="1"/>
  <c r="BC150" i="5"/>
  <c r="BO150" i="5"/>
  <c r="CA150" i="5"/>
  <c r="EW150" i="5"/>
  <c r="EQ144" i="5"/>
  <c r="BU144" i="5"/>
  <c r="BI144" i="5"/>
  <c r="ET144" i="5"/>
  <c r="BX144" i="5"/>
  <c r="BL144" i="5"/>
  <c r="AZ144" i="5"/>
  <c r="EW144" i="5"/>
  <c r="CA144" i="5"/>
  <c r="BO144" i="5"/>
  <c r="BC144" i="5"/>
  <c r="BR144" i="5"/>
  <c r="EN144" i="5"/>
  <c r="BF144" i="5"/>
  <c r="EM132" i="5"/>
  <c r="ED132" i="5"/>
  <c r="DX132" i="5"/>
  <c r="DR132" i="5"/>
  <c r="DL132" i="5"/>
  <c r="DF132" i="5"/>
  <c r="CZ132" i="5"/>
  <c r="CT132" i="5"/>
  <c r="CN132" i="5"/>
  <c r="BQ132" i="5"/>
  <c r="BE132" i="5"/>
  <c r="FU132" i="5"/>
  <c r="EP132" i="5"/>
  <c r="BT132" i="5"/>
  <c r="BH132" i="5"/>
  <c r="FX132" i="5"/>
  <c r="ES132" i="5"/>
  <c r="EG132" i="5"/>
  <c r="EA132" i="5"/>
  <c r="DU132" i="5"/>
  <c r="DO132" i="5"/>
  <c r="DI132" i="5"/>
  <c r="DC132" i="5"/>
  <c r="CW132" i="5"/>
  <c r="CQ132" i="5"/>
  <c r="BW132" i="5"/>
  <c r="BK132" i="5"/>
  <c r="AY132" i="5"/>
  <c r="GC132" i="5" s="1"/>
  <c r="BZ132" i="5"/>
  <c r="EV132" i="5"/>
  <c r="GA132" i="5"/>
  <c r="GF132" i="5" s="1"/>
  <c r="BB132" i="5"/>
  <c r="FO132" i="5"/>
  <c r="BN132" i="5"/>
  <c r="GC129" i="5"/>
  <c r="GA130" i="5"/>
  <c r="GF130" i="5" s="1"/>
  <c r="GC125" i="5"/>
  <c r="FY121" i="5"/>
  <c r="FT113" i="5"/>
  <c r="EO113" i="5"/>
  <c r="BY113" i="5"/>
  <c r="BM113" i="5"/>
  <c r="BA113" i="5"/>
  <c r="EU113" i="5"/>
  <c r="EF113" i="5"/>
  <c r="DQ113" i="5"/>
  <c r="DE113" i="5"/>
  <c r="CP113" i="5"/>
  <c r="BS113" i="5"/>
  <c r="AX113" i="5"/>
  <c r="FN113" i="5"/>
  <c r="DW113" i="5"/>
  <c r="CV113" i="5"/>
  <c r="CM113" i="5"/>
  <c r="BG113" i="5"/>
  <c r="FQ113" i="5"/>
  <c r="ER113" i="5"/>
  <c r="EC113" i="5"/>
  <c r="DT113" i="5"/>
  <c r="DB113" i="5"/>
  <c r="CS113" i="5"/>
  <c r="BV113" i="5"/>
  <c r="BP113" i="5"/>
  <c r="AG113" i="5"/>
  <c r="EL113" i="5"/>
  <c r="DZ113" i="5"/>
  <c r="DH113" i="5"/>
  <c r="CY113" i="5"/>
  <c r="BJ113" i="5"/>
  <c r="BD113" i="5"/>
  <c r="AF113" i="5"/>
  <c r="ET110" i="5"/>
  <c r="BX110" i="5"/>
  <c r="BL110" i="5"/>
  <c r="AZ110" i="5"/>
  <c r="EW110" i="5"/>
  <c r="CA110" i="5"/>
  <c r="BO110" i="5"/>
  <c r="BC110" i="5"/>
  <c r="EN110" i="5"/>
  <c r="BR110" i="5"/>
  <c r="BF110" i="5"/>
  <c r="EQ110" i="5"/>
  <c r="BU110" i="5"/>
  <c r="BI110" i="5"/>
  <c r="GA106" i="5"/>
  <c r="GF106" i="5" s="1"/>
  <c r="FY129" i="5"/>
  <c r="FU110" i="5"/>
  <c r="EP110" i="5"/>
  <c r="BT110" i="5"/>
  <c r="BH110" i="5"/>
  <c r="FX110" i="5"/>
  <c r="ES110" i="5"/>
  <c r="EG110" i="5"/>
  <c r="EA110" i="5"/>
  <c r="DU110" i="5"/>
  <c r="DO110" i="5"/>
  <c r="DI110" i="5"/>
  <c r="DC110" i="5"/>
  <c r="CW110" i="5"/>
  <c r="CQ110" i="5"/>
  <c r="BW110" i="5"/>
  <c r="BK110" i="5"/>
  <c r="AY110" i="5"/>
  <c r="GC110" i="5" s="1"/>
  <c r="FO110" i="5"/>
  <c r="EV110" i="5"/>
  <c r="BZ110" i="5"/>
  <c r="BN110" i="5"/>
  <c r="BB110" i="5"/>
  <c r="FR110" i="5"/>
  <c r="EM110" i="5"/>
  <c r="ED110" i="5"/>
  <c r="DX110" i="5"/>
  <c r="DR110" i="5"/>
  <c r="DL110" i="5"/>
  <c r="DF110" i="5"/>
  <c r="CZ110" i="5"/>
  <c r="CT110" i="5"/>
  <c r="CN110" i="5"/>
  <c r="BQ110" i="5"/>
  <c r="BE110" i="5"/>
  <c r="EW105" i="5"/>
  <c r="CA105" i="5"/>
  <c r="BO105" i="5"/>
  <c r="BC105" i="5"/>
  <c r="EN105" i="5"/>
  <c r="BR105" i="5"/>
  <c r="BF105" i="5"/>
  <c r="EQ105" i="5"/>
  <c r="BU105" i="5"/>
  <c r="BI105" i="5"/>
  <c r="ET105" i="5"/>
  <c r="BX105" i="5"/>
  <c r="BL105" i="5"/>
  <c r="AZ105" i="5"/>
  <c r="FZ105" i="5" s="1"/>
  <c r="GE105" i="5" s="1"/>
  <c r="EN116" i="5"/>
  <c r="BR116" i="5"/>
  <c r="BF116" i="5"/>
  <c r="EW116" i="5"/>
  <c r="EQ116" i="5"/>
  <c r="BL116" i="5"/>
  <c r="CA116" i="5"/>
  <c r="BU116" i="5"/>
  <c r="AZ116" i="5"/>
  <c r="GC116" i="5" s="1"/>
  <c r="ET116" i="5"/>
  <c r="BO116" i="5"/>
  <c r="BI116" i="5"/>
  <c r="BX116" i="5"/>
  <c r="BC116" i="5"/>
  <c r="FX112" i="5"/>
  <c r="ES112" i="5"/>
  <c r="EG112" i="5"/>
  <c r="EA112" i="5"/>
  <c r="DU112" i="5"/>
  <c r="DO112" i="5"/>
  <c r="DI112" i="5"/>
  <c r="DC112" i="5"/>
  <c r="CW112" i="5"/>
  <c r="CQ112" i="5"/>
  <c r="BW112" i="5"/>
  <c r="BK112" i="5"/>
  <c r="AY112" i="5"/>
  <c r="GC112" i="5" s="1"/>
  <c r="FO112" i="5"/>
  <c r="EP112" i="5"/>
  <c r="DX112" i="5"/>
  <c r="CZ112" i="5"/>
  <c r="BZ112" i="5"/>
  <c r="BE112" i="5"/>
  <c r="FR112" i="5"/>
  <c r="ED112" i="5"/>
  <c r="DF112" i="5"/>
  <c r="BT112" i="5"/>
  <c r="BN112" i="5"/>
  <c r="EM112" i="5"/>
  <c r="DL112" i="5"/>
  <c r="CN112" i="5"/>
  <c r="BH112" i="5"/>
  <c r="BB112" i="5"/>
  <c r="FU112" i="5"/>
  <c r="EV112" i="5"/>
  <c r="DR112" i="5"/>
  <c r="CT112" i="5"/>
  <c r="BQ112" i="5"/>
  <c r="EW112" i="5"/>
  <c r="CA112" i="5"/>
  <c r="BO112" i="5"/>
  <c r="BC112" i="5"/>
  <c r="BU112" i="5"/>
  <c r="AZ112" i="5"/>
  <c r="FY112" i="5" s="1"/>
  <c r="ET112" i="5"/>
  <c r="EN112" i="5"/>
  <c r="BI112" i="5"/>
  <c r="BX112" i="5"/>
  <c r="BR112" i="5"/>
  <c r="EQ112" i="5"/>
  <c r="BL112" i="5"/>
  <c r="BF112" i="5"/>
  <c r="EN101" i="5"/>
  <c r="BR101" i="5"/>
  <c r="BF101" i="5"/>
  <c r="EQ101" i="5"/>
  <c r="BU101" i="5"/>
  <c r="BI101" i="5"/>
  <c r="ET101" i="5"/>
  <c r="BX101" i="5"/>
  <c r="BL101" i="5"/>
  <c r="AZ101" i="5"/>
  <c r="GA101" i="5" s="1"/>
  <c r="GF101" i="5" s="1"/>
  <c r="CA101" i="5"/>
  <c r="EW101" i="5"/>
  <c r="BC101" i="5"/>
  <c r="BO101" i="5"/>
  <c r="FY94" i="5"/>
  <c r="EW91" i="5"/>
  <c r="ET91" i="5"/>
  <c r="CA91" i="5"/>
  <c r="BO91" i="5"/>
  <c r="BC91" i="5"/>
  <c r="EN91" i="5"/>
  <c r="BR91" i="5"/>
  <c r="BF91" i="5"/>
  <c r="FY91" i="5" s="1"/>
  <c r="EQ91" i="5"/>
  <c r="BU91" i="5"/>
  <c r="BI91" i="5"/>
  <c r="BX91" i="5"/>
  <c r="BL91" i="5"/>
  <c r="AZ91" i="5"/>
  <c r="GC91" i="5" s="1"/>
  <c r="EW87" i="5"/>
  <c r="CA87" i="5"/>
  <c r="BO87" i="5"/>
  <c r="BC87" i="5"/>
  <c r="EN87" i="5"/>
  <c r="BR87" i="5"/>
  <c r="BF87" i="5"/>
  <c r="EQ87" i="5"/>
  <c r="BU87" i="5"/>
  <c r="BI87" i="5"/>
  <c r="ET87" i="5"/>
  <c r="BX87" i="5"/>
  <c r="BL87" i="5"/>
  <c r="AZ87" i="5"/>
  <c r="FY87" i="5" s="1"/>
  <c r="EW83" i="5"/>
  <c r="CA83" i="5"/>
  <c r="BO83" i="5"/>
  <c r="BC83" i="5"/>
  <c r="GC83" i="5" s="1"/>
  <c r="EN83" i="5"/>
  <c r="BR83" i="5"/>
  <c r="BF83" i="5"/>
  <c r="EQ83" i="5"/>
  <c r="BU83" i="5"/>
  <c r="BI83" i="5"/>
  <c r="ET83" i="5"/>
  <c r="BX83" i="5"/>
  <c r="BL83" i="5"/>
  <c r="AZ83" i="5"/>
  <c r="EW79" i="5"/>
  <c r="CA79" i="5"/>
  <c r="BO79" i="5"/>
  <c r="BC79" i="5"/>
  <c r="EN79" i="5"/>
  <c r="BR79" i="5"/>
  <c r="BF79" i="5"/>
  <c r="EQ79" i="5"/>
  <c r="BU79" i="5"/>
  <c r="BI79" i="5"/>
  <c r="ET79" i="5"/>
  <c r="BX79" i="5"/>
  <c r="BL79" i="5"/>
  <c r="AZ79" i="5"/>
  <c r="FY79" i="5" s="1"/>
  <c r="EW75" i="5"/>
  <c r="CA75" i="5"/>
  <c r="BO75" i="5"/>
  <c r="BC75" i="5"/>
  <c r="GC75" i="5" s="1"/>
  <c r="EN75" i="5"/>
  <c r="BR75" i="5"/>
  <c r="BF75" i="5"/>
  <c r="EQ75" i="5"/>
  <c r="BU75" i="5"/>
  <c r="BI75" i="5"/>
  <c r="ET75" i="5"/>
  <c r="BX75" i="5"/>
  <c r="BL75" i="5"/>
  <c r="AZ75" i="5"/>
  <c r="EW71" i="5"/>
  <c r="CA71" i="5"/>
  <c r="BO71" i="5"/>
  <c r="BC71" i="5"/>
  <c r="EN71" i="5"/>
  <c r="BR71" i="5"/>
  <c r="BF71" i="5"/>
  <c r="EQ71" i="5"/>
  <c r="BU71" i="5"/>
  <c r="BI71" i="5"/>
  <c r="ET71" i="5"/>
  <c r="BX71" i="5"/>
  <c r="BL71" i="5"/>
  <c r="AZ71" i="5"/>
  <c r="FY71" i="5" s="1"/>
  <c r="EW67" i="5"/>
  <c r="CA67" i="5"/>
  <c r="BO67" i="5"/>
  <c r="BC67" i="5"/>
  <c r="GC67" i="5" s="1"/>
  <c r="EN67" i="5"/>
  <c r="BR67" i="5"/>
  <c r="BF67" i="5"/>
  <c r="EQ67" i="5"/>
  <c r="BU67" i="5"/>
  <c r="BI67" i="5"/>
  <c r="ET67" i="5"/>
  <c r="BX67" i="5"/>
  <c r="BL67" i="5"/>
  <c r="AZ67" i="5"/>
  <c r="EW63" i="5"/>
  <c r="CA63" i="5"/>
  <c r="BO63" i="5"/>
  <c r="BC63" i="5"/>
  <c r="EN63" i="5"/>
  <c r="BR63" i="5"/>
  <c r="BF63" i="5"/>
  <c r="EQ63" i="5"/>
  <c r="BU63" i="5"/>
  <c r="BI63" i="5"/>
  <c r="ET63" i="5"/>
  <c r="BX63" i="5"/>
  <c r="BL63" i="5"/>
  <c r="AZ63" i="5"/>
  <c r="FY63" i="5" s="1"/>
  <c r="EW59" i="5"/>
  <c r="CA59" i="5"/>
  <c r="BO59" i="5"/>
  <c r="BC59" i="5"/>
  <c r="GC59" i="5" s="1"/>
  <c r="EN59" i="5"/>
  <c r="BR59" i="5"/>
  <c r="BF59" i="5"/>
  <c r="EQ59" i="5"/>
  <c r="BU59" i="5"/>
  <c r="BI59" i="5"/>
  <c r="ET59" i="5"/>
  <c r="BX59" i="5"/>
  <c r="BL59" i="5"/>
  <c r="AZ59" i="5"/>
  <c r="EW55" i="5"/>
  <c r="CA55" i="5"/>
  <c r="BO55" i="5"/>
  <c r="BC55" i="5"/>
  <c r="EN55" i="5"/>
  <c r="BR55" i="5"/>
  <c r="BF55" i="5"/>
  <c r="EQ55" i="5"/>
  <c r="BU55" i="5"/>
  <c r="BI55" i="5"/>
  <c r="ET55" i="5"/>
  <c r="BX55" i="5"/>
  <c r="BL55" i="5"/>
  <c r="AZ55" i="5"/>
  <c r="FY55" i="5" s="1"/>
  <c r="EN45" i="5"/>
  <c r="BX45" i="5"/>
  <c r="BL45" i="5"/>
  <c r="AZ45" i="5"/>
  <c r="GA45" i="5" s="1"/>
  <c r="GF45" i="5" s="1"/>
  <c r="EQ45" i="5"/>
  <c r="CA45" i="5"/>
  <c r="BO45" i="5"/>
  <c r="BC45" i="5"/>
  <c r="ET45" i="5"/>
  <c r="BR45" i="5"/>
  <c r="BF45" i="5"/>
  <c r="EW45" i="5"/>
  <c r="BU45" i="5"/>
  <c r="BI45" i="5"/>
  <c r="EW41" i="5"/>
  <c r="CA41" i="5"/>
  <c r="BO41" i="5"/>
  <c r="BC41" i="5"/>
  <c r="EN41" i="5"/>
  <c r="BR41" i="5"/>
  <c r="BF41" i="5"/>
  <c r="EQ41" i="5"/>
  <c r="BU41" i="5"/>
  <c r="BI41" i="5"/>
  <c r="ET41" i="5"/>
  <c r="BX41" i="5"/>
  <c r="BL41" i="5"/>
  <c r="AZ41" i="5"/>
  <c r="GA41" i="5" s="1"/>
  <c r="GF41" i="5" s="1"/>
  <c r="EW122" i="5"/>
  <c r="CA122" i="5"/>
  <c r="BO122" i="5"/>
  <c r="BC122" i="5"/>
  <c r="BU122" i="5"/>
  <c r="AZ122" i="5"/>
  <c r="EN122" i="5"/>
  <c r="BF122" i="5"/>
  <c r="ET122" i="5"/>
  <c r="BR122" i="5"/>
  <c r="BL122" i="5"/>
  <c r="BX122" i="5"/>
  <c r="BI122" i="5"/>
  <c r="EQ122" i="5"/>
  <c r="FW113" i="5"/>
  <c r="GC100" i="5"/>
  <c r="FR97" i="5"/>
  <c r="FR92" i="5"/>
  <c r="FZ50" i="5"/>
  <c r="GE50" i="5" s="1"/>
  <c r="FZ46" i="5"/>
  <c r="GE46" i="5" s="1"/>
  <c r="GC121" i="5"/>
  <c r="FR116" i="5"/>
  <c r="GC115" i="5"/>
  <c r="FW103" i="5"/>
  <c r="EW102" i="5"/>
  <c r="CA102" i="5"/>
  <c r="BO102" i="5"/>
  <c r="BC102" i="5"/>
  <c r="EN102" i="5"/>
  <c r="BR102" i="5"/>
  <c r="BF102" i="5"/>
  <c r="EQ102" i="5"/>
  <c r="BU102" i="5"/>
  <c r="BI102" i="5"/>
  <c r="BL102" i="5"/>
  <c r="BX102" i="5"/>
  <c r="ET102" i="5"/>
  <c r="AZ102" i="5"/>
  <c r="GA102" i="5" s="1"/>
  <c r="GF102" i="5" s="1"/>
  <c r="FR101" i="5"/>
  <c r="EM96" i="5"/>
  <c r="ED96" i="5"/>
  <c r="DX96" i="5"/>
  <c r="DR96" i="5"/>
  <c r="DL96" i="5"/>
  <c r="DF96" i="5"/>
  <c r="CZ96" i="5"/>
  <c r="CT96" i="5"/>
  <c r="CN96" i="5"/>
  <c r="BQ96" i="5"/>
  <c r="BE96" i="5"/>
  <c r="FU96" i="5"/>
  <c r="EP96" i="5"/>
  <c r="BT96" i="5"/>
  <c r="BH96" i="5"/>
  <c r="FX96" i="5"/>
  <c r="ES96" i="5"/>
  <c r="EG96" i="5"/>
  <c r="EA96" i="5"/>
  <c r="DU96" i="5"/>
  <c r="DO96" i="5"/>
  <c r="DI96" i="5"/>
  <c r="DC96" i="5"/>
  <c r="CW96" i="5"/>
  <c r="CQ96" i="5"/>
  <c r="BW96" i="5"/>
  <c r="BK96" i="5"/>
  <c r="AY96" i="5"/>
  <c r="FZ96" i="5" s="1"/>
  <c r="GE96" i="5" s="1"/>
  <c r="BZ96" i="5"/>
  <c r="EV96" i="5"/>
  <c r="BB96" i="5"/>
  <c r="FO96" i="5"/>
  <c r="BN96" i="5"/>
  <c r="GC79" i="5"/>
  <c r="GC63" i="5"/>
  <c r="FR89" i="5"/>
  <c r="ET88" i="5"/>
  <c r="BX88" i="5"/>
  <c r="BL88" i="5"/>
  <c r="AZ88" i="5"/>
  <c r="GC88" i="5" s="1"/>
  <c r="EW88" i="5"/>
  <c r="CA88" i="5"/>
  <c r="BO88" i="5"/>
  <c r="BC88" i="5"/>
  <c r="EN88" i="5"/>
  <c r="BR88" i="5"/>
  <c r="BF88" i="5"/>
  <c r="EQ88" i="5"/>
  <c r="BU88" i="5"/>
  <c r="BI88" i="5"/>
  <c r="EQ85" i="5"/>
  <c r="BU85" i="5"/>
  <c r="BI85" i="5"/>
  <c r="ET85" i="5"/>
  <c r="BX85" i="5"/>
  <c r="BL85" i="5"/>
  <c r="AZ85" i="5"/>
  <c r="GC85" i="5" s="1"/>
  <c r="EW85" i="5"/>
  <c r="CA85" i="5"/>
  <c r="BO85" i="5"/>
  <c r="BC85" i="5"/>
  <c r="EN85" i="5"/>
  <c r="BR85" i="5"/>
  <c r="BF85" i="5"/>
  <c r="FU80" i="5"/>
  <c r="EP80" i="5"/>
  <c r="BT80" i="5"/>
  <c r="BH80" i="5"/>
  <c r="FX80" i="5"/>
  <c r="ES80" i="5"/>
  <c r="EG80" i="5"/>
  <c r="EA80" i="5"/>
  <c r="DU80" i="5"/>
  <c r="DO80" i="5"/>
  <c r="DI80" i="5"/>
  <c r="DC80" i="5"/>
  <c r="CW80" i="5"/>
  <c r="CQ80" i="5"/>
  <c r="BW80" i="5"/>
  <c r="BK80" i="5"/>
  <c r="AY80" i="5"/>
  <c r="FO80" i="5"/>
  <c r="EV80" i="5"/>
  <c r="BZ80" i="5"/>
  <c r="BN80" i="5"/>
  <c r="BB80" i="5"/>
  <c r="FR80" i="5"/>
  <c r="EM80" i="5"/>
  <c r="ED80" i="5"/>
  <c r="DX80" i="5"/>
  <c r="DR80" i="5"/>
  <c r="DL80" i="5"/>
  <c r="DF80" i="5"/>
  <c r="CZ80" i="5"/>
  <c r="CT80" i="5"/>
  <c r="CN80" i="5"/>
  <c r="BQ80" i="5"/>
  <c r="BE80" i="5"/>
  <c r="EM77" i="5"/>
  <c r="ED77" i="5"/>
  <c r="DX77" i="5"/>
  <c r="DR77" i="5"/>
  <c r="DL77" i="5"/>
  <c r="DF77" i="5"/>
  <c r="CZ77" i="5"/>
  <c r="CT77" i="5"/>
  <c r="CN77" i="5"/>
  <c r="BQ77" i="5"/>
  <c r="BE77" i="5"/>
  <c r="FU77" i="5"/>
  <c r="EP77" i="5"/>
  <c r="BT77" i="5"/>
  <c r="BH77" i="5"/>
  <c r="FX77" i="5"/>
  <c r="ES77" i="5"/>
  <c r="EG77" i="5"/>
  <c r="EA77" i="5"/>
  <c r="DU77" i="5"/>
  <c r="DO77" i="5"/>
  <c r="DI77" i="5"/>
  <c r="DC77" i="5"/>
  <c r="CW77" i="5"/>
  <c r="CQ77" i="5"/>
  <c r="BW77" i="5"/>
  <c r="BK77" i="5"/>
  <c r="AY77" i="5"/>
  <c r="FO77" i="5"/>
  <c r="EV77" i="5"/>
  <c r="BZ77" i="5"/>
  <c r="BN77" i="5"/>
  <c r="BB77" i="5"/>
  <c r="FR73" i="5"/>
  <c r="ET72" i="5"/>
  <c r="BX72" i="5"/>
  <c r="BL72" i="5"/>
  <c r="AZ72" i="5"/>
  <c r="GC72" i="5" s="1"/>
  <c r="EW72" i="5"/>
  <c r="CA72" i="5"/>
  <c r="BO72" i="5"/>
  <c r="BC72" i="5"/>
  <c r="EN72" i="5"/>
  <c r="BR72" i="5"/>
  <c r="BF72" i="5"/>
  <c r="EQ72" i="5"/>
  <c r="BU72" i="5"/>
  <c r="BI72" i="5"/>
  <c r="EQ69" i="5"/>
  <c r="BU69" i="5"/>
  <c r="BI69" i="5"/>
  <c r="ET69" i="5"/>
  <c r="BX69" i="5"/>
  <c r="BL69" i="5"/>
  <c r="AZ69" i="5"/>
  <c r="FZ69" i="5" s="1"/>
  <c r="GE69" i="5" s="1"/>
  <c r="EW69" i="5"/>
  <c r="CA69" i="5"/>
  <c r="BO69" i="5"/>
  <c r="BC69" i="5"/>
  <c r="EN69" i="5"/>
  <c r="BR69" i="5"/>
  <c r="BF69" i="5"/>
  <c r="FU64" i="5"/>
  <c r="EP64" i="5"/>
  <c r="BT64" i="5"/>
  <c r="BH64" i="5"/>
  <c r="FX64" i="5"/>
  <c r="ES64" i="5"/>
  <c r="EG64" i="5"/>
  <c r="EA64" i="5"/>
  <c r="DU64" i="5"/>
  <c r="DO64" i="5"/>
  <c r="DI64" i="5"/>
  <c r="DC64" i="5"/>
  <c r="CW64" i="5"/>
  <c r="CQ64" i="5"/>
  <c r="BW64" i="5"/>
  <c r="BK64" i="5"/>
  <c r="AY64" i="5"/>
  <c r="FO64" i="5"/>
  <c r="EV64" i="5"/>
  <c r="BZ64" i="5"/>
  <c r="BN64" i="5"/>
  <c r="BB64" i="5"/>
  <c r="FR64" i="5"/>
  <c r="EM64" i="5"/>
  <c r="ED64" i="5"/>
  <c r="DX64" i="5"/>
  <c r="DR64" i="5"/>
  <c r="DL64" i="5"/>
  <c r="DF64" i="5"/>
  <c r="CZ64" i="5"/>
  <c r="CT64" i="5"/>
  <c r="CN64" i="5"/>
  <c r="BQ64" i="5"/>
  <c r="BE64" i="5"/>
  <c r="EM61" i="5"/>
  <c r="ED61" i="5"/>
  <c r="DX61" i="5"/>
  <c r="DR61" i="5"/>
  <c r="DL61" i="5"/>
  <c r="DF61" i="5"/>
  <c r="CZ61" i="5"/>
  <c r="CT61" i="5"/>
  <c r="CN61" i="5"/>
  <c r="BQ61" i="5"/>
  <c r="BE61" i="5"/>
  <c r="FU61" i="5"/>
  <c r="EP61" i="5"/>
  <c r="BT61" i="5"/>
  <c r="BH61" i="5"/>
  <c r="FX61" i="5"/>
  <c r="ES61" i="5"/>
  <c r="EG61" i="5"/>
  <c r="EA61" i="5"/>
  <c r="DU61" i="5"/>
  <c r="DO61" i="5"/>
  <c r="DI61" i="5"/>
  <c r="DC61" i="5"/>
  <c r="CW61" i="5"/>
  <c r="CQ61" i="5"/>
  <c r="BW61" i="5"/>
  <c r="BK61" i="5"/>
  <c r="AY61" i="5"/>
  <c r="GA61" i="5" s="1"/>
  <c r="GF61" i="5" s="1"/>
  <c r="FO61" i="5"/>
  <c r="EV61" i="5"/>
  <c r="BZ61" i="5"/>
  <c r="BN61" i="5"/>
  <c r="BB61" i="5"/>
  <c r="ET56" i="5"/>
  <c r="BX56" i="5"/>
  <c r="BL56" i="5"/>
  <c r="AZ56" i="5"/>
  <c r="GC56" i="5" s="1"/>
  <c r="EW56" i="5"/>
  <c r="CA56" i="5"/>
  <c r="BO56" i="5"/>
  <c r="BC56" i="5"/>
  <c r="EN56" i="5"/>
  <c r="BR56" i="5"/>
  <c r="BF56" i="5"/>
  <c r="EQ56" i="5"/>
  <c r="BU56" i="5"/>
  <c r="BI56" i="5"/>
  <c r="EM35" i="5"/>
  <c r="ED35" i="5"/>
  <c r="DX35" i="5"/>
  <c r="DR35" i="5"/>
  <c r="DL35" i="5"/>
  <c r="DF35" i="5"/>
  <c r="CZ35" i="5"/>
  <c r="CT35" i="5"/>
  <c r="CN35" i="5"/>
  <c r="BQ35" i="5"/>
  <c r="BE35" i="5"/>
  <c r="FU35" i="5"/>
  <c r="EP35" i="5"/>
  <c r="BT35" i="5"/>
  <c r="BH35" i="5"/>
  <c r="FX35" i="5"/>
  <c r="ES35" i="5"/>
  <c r="EG35" i="5"/>
  <c r="EA35" i="5"/>
  <c r="DU35" i="5"/>
  <c r="DO35" i="5"/>
  <c r="DI35" i="5"/>
  <c r="DC35" i="5"/>
  <c r="CW35" i="5"/>
  <c r="CQ35" i="5"/>
  <c r="BW35" i="5"/>
  <c r="BK35" i="5"/>
  <c r="AY35" i="5"/>
  <c r="FZ35" i="5" s="1"/>
  <c r="GE35" i="5" s="1"/>
  <c r="FO35" i="5"/>
  <c r="BN35" i="5"/>
  <c r="BZ35" i="5"/>
  <c r="EV35" i="5"/>
  <c r="BB35" i="5"/>
  <c r="EN20" i="5"/>
  <c r="BR20" i="5"/>
  <c r="BF20" i="5"/>
  <c r="EQ20" i="5"/>
  <c r="BU20" i="5"/>
  <c r="BI20" i="5"/>
  <c r="ET20" i="5"/>
  <c r="BX20" i="5"/>
  <c r="BL20" i="5"/>
  <c r="AZ20" i="5"/>
  <c r="GC20" i="5" s="1"/>
  <c r="EW20" i="5"/>
  <c r="CA20" i="5"/>
  <c r="BO20" i="5"/>
  <c r="BC20" i="5"/>
  <c r="EN90" i="5"/>
  <c r="BR90" i="5"/>
  <c r="BF90" i="5"/>
  <c r="EQ90" i="5"/>
  <c r="BU90" i="5"/>
  <c r="BI90" i="5"/>
  <c r="ET90" i="5"/>
  <c r="BX90" i="5"/>
  <c r="BL90" i="5"/>
  <c r="AZ90" i="5"/>
  <c r="EW90" i="5"/>
  <c r="CA90" i="5"/>
  <c r="BO90" i="5"/>
  <c r="BC90" i="5"/>
  <c r="FO82" i="5"/>
  <c r="EV82" i="5"/>
  <c r="BZ82" i="5"/>
  <c r="BN82" i="5"/>
  <c r="BB82" i="5"/>
  <c r="EM82" i="5"/>
  <c r="ED82" i="5"/>
  <c r="DX82" i="5"/>
  <c r="DR82" i="5"/>
  <c r="DL82" i="5"/>
  <c r="DF82" i="5"/>
  <c r="CZ82" i="5"/>
  <c r="CT82" i="5"/>
  <c r="CN82" i="5"/>
  <c r="BQ82" i="5"/>
  <c r="BE82" i="5"/>
  <c r="FU82" i="5"/>
  <c r="EP82" i="5"/>
  <c r="BT82" i="5"/>
  <c r="BH82" i="5"/>
  <c r="FX82" i="5"/>
  <c r="ES82" i="5"/>
  <c r="EG82" i="5"/>
  <c r="EA82" i="5"/>
  <c r="DU82" i="5"/>
  <c r="DO82" i="5"/>
  <c r="DI82" i="5"/>
  <c r="DC82" i="5"/>
  <c r="CW82" i="5"/>
  <c r="CQ82" i="5"/>
  <c r="BW82" i="5"/>
  <c r="BK82" i="5"/>
  <c r="AY82" i="5"/>
  <c r="GA82" i="5" s="1"/>
  <c r="GF82" i="5" s="1"/>
  <c r="GC80" i="5"/>
  <c r="FZ78" i="5"/>
  <c r="GE78" i="5" s="1"/>
  <c r="EN74" i="5"/>
  <c r="BR74" i="5"/>
  <c r="BF74" i="5"/>
  <c r="EQ74" i="5"/>
  <c r="BU74" i="5"/>
  <c r="BI74" i="5"/>
  <c r="ET74" i="5"/>
  <c r="BX74" i="5"/>
  <c r="BL74" i="5"/>
  <c r="AZ74" i="5"/>
  <c r="EW74" i="5"/>
  <c r="CA74" i="5"/>
  <c r="BO74" i="5"/>
  <c r="BC74" i="5"/>
  <c r="FO66" i="5"/>
  <c r="EV66" i="5"/>
  <c r="BZ66" i="5"/>
  <c r="BN66" i="5"/>
  <c r="BB66" i="5"/>
  <c r="EM66" i="5"/>
  <c r="ED66" i="5"/>
  <c r="DX66" i="5"/>
  <c r="DR66" i="5"/>
  <c r="DL66" i="5"/>
  <c r="DF66" i="5"/>
  <c r="CZ66" i="5"/>
  <c r="CT66" i="5"/>
  <c r="CN66" i="5"/>
  <c r="BQ66" i="5"/>
  <c r="BE66" i="5"/>
  <c r="FU66" i="5"/>
  <c r="EP66" i="5"/>
  <c r="BT66" i="5"/>
  <c r="BH66" i="5"/>
  <c r="FX66" i="5"/>
  <c r="ES66" i="5"/>
  <c r="EG66" i="5"/>
  <c r="EA66" i="5"/>
  <c r="DU66" i="5"/>
  <c r="DO66" i="5"/>
  <c r="DI66" i="5"/>
  <c r="DC66" i="5"/>
  <c r="CW66" i="5"/>
  <c r="CQ66" i="5"/>
  <c r="BW66" i="5"/>
  <c r="BK66" i="5"/>
  <c r="AY66" i="5"/>
  <c r="GA66" i="5" s="1"/>
  <c r="GF66" i="5" s="1"/>
  <c r="FZ62" i="5"/>
  <c r="GE62" i="5" s="1"/>
  <c r="EN58" i="5"/>
  <c r="BR58" i="5"/>
  <c r="BF58" i="5"/>
  <c r="EQ58" i="5"/>
  <c r="BU58" i="5"/>
  <c r="BI58" i="5"/>
  <c r="ET58" i="5"/>
  <c r="BX58" i="5"/>
  <c r="BL58" i="5"/>
  <c r="AZ58" i="5"/>
  <c r="EW58" i="5"/>
  <c r="CA58" i="5"/>
  <c r="BO58" i="5"/>
  <c r="BC58" i="5"/>
  <c r="ET51" i="5"/>
  <c r="BX51" i="5"/>
  <c r="BL51" i="5"/>
  <c r="AZ51" i="5"/>
  <c r="EW51" i="5"/>
  <c r="CA51" i="5"/>
  <c r="BO51" i="5"/>
  <c r="BC51" i="5"/>
  <c r="EN51" i="5"/>
  <c r="BR51" i="5"/>
  <c r="BF51" i="5"/>
  <c r="EQ51" i="5"/>
  <c r="BU51" i="5"/>
  <c r="BI51" i="5"/>
  <c r="EQ48" i="5"/>
  <c r="BU48" i="5"/>
  <c r="BI48" i="5"/>
  <c r="ET48" i="5"/>
  <c r="BX48" i="5"/>
  <c r="BL48" i="5"/>
  <c r="AZ48" i="5"/>
  <c r="GC48" i="5" s="1"/>
  <c r="EW48" i="5"/>
  <c r="CA48" i="5"/>
  <c r="BO48" i="5"/>
  <c r="BC48" i="5"/>
  <c r="EN48" i="5"/>
  <c r="BR48" i="5"/>
  <c r="BF48" i="5"/>
  <c r="FU42" i="5"/>
  <c r="EP42" i="5"/>
  <c r="BT42" i="5"/>
  <c r="BH42" i="5"/>
  <c r="FX42" i="5"/>
  <c r="ES42" i="5"/>
  <c r="EG42" i="5"/>
  <c r="EA42" i="5"/>
  <c r="DU42" i="5"/>
  <c r="DO42" i="5"/>
  <c r="DI42" i="5"/>
  <c r="DC42" i="5"/>
  <c r="CW42" i="5"/>
  <c r="CQ42" i="5"/>
  <c r="BW42" i="5"/>
  <c r="BK42" i="5"/>
  <c r="AY42" i="5"/>
  <c r="FO42" i="5"/>
  <c r="EV42" i="5"/>
  <c r="BZ42" i="5"/>
  <c r="BN42" i="5"/>
  <c r="BB42" i="5"/>
  <c r="FR42" i="5"/>
  <c r="EM42" i="5"/>
  <c r="ED42" i="5"/>
  <c r="DX42" i="5"/>
  <c r="DR42" i="5"/>
  <c r="DL42" i="5"/>
  <c r="DF42" i="5"/>
  <c r="CZ42" i="5"/>
  <c r="CT42" i="5"/>
  <c r="CN42" i="5"/>
  <c r="BQ42" i="5"/>
  <c r="BE42" i="5"/>
  <c r="EM39" i="5"/>
  <c r="ED39" i="5"/>
  <c r="DX39" i="5"/>
  <c r="DR39" i="5"/>
  <c r="DL39" i="5"/>
  <c r="DF39" i="5"/>
  <c r="CZ39" i="5"/>
  <c r="CT39" i="5"/>
  <c r="CN39" i="5"/>
  <c r="BQ39" i="5"/>
  <c r="BE39" i="5"/>
  <c r="FU39" i="5"/>
  <c r="EP39" i="5"/>
  <c r="BT39" i="5"/>
  <c r="BH39" i="5"/>
  <c r="FX39" i="5"/>
  <c r="ES39" i="5"/>
  <c r="EG39" i="5"/>
  <c r="EA39" i="5"/>
  <c r="DU39" i="5"/>
  <c r="DO39" i="5"/>
  <c r="DI39" i="5"/>
  <c r="DC39" i="5"/>
  <c r="CW39" i="5"/>
  <c r="CQ39" i="5"/>
  <c r="BW39" i="5"/>
  <c r="BK39" i="5"/>
  <c r="AY39" i="5"/>
  <c r="FY39" i="5" s="1"/>
  <c r="FO39" i="5"/>
  <c r="EV39" i="5"/>
  <c r="BZ39" i="5"/>
  <c r="BN39" i="5"/>
  <c r="BB39" i="5"/>
  <c r="FO36" i="5"/>
  <c r="EV36" i="5"/>
  <c r="BZ36" i="5"/>
  <c r="BN36" i="5"/>
  <c r="BB36" i="5"/>
  <c r="EM36" i="5"/>
  <c r="ED36" i="5"/>
  <c r="DX36" i="5"/>
  <c r="DR36" i="5"/>
  <c r="DL36" i="5"/>
  <c r="DF36" i="5"/>
  <c r="CZ36" i="5"/>
  <c r="CT36" i="5"/>
  <c r="CN36" i="5"/>
  <c r="BQ36" i="5"/>
  <c r="BE36" i="5"/>
  <c r="FU36" i="5"/>
  <c r="EP36" i="5"/>
  <c r="BT36" i="5"/>
  <c r="BH36" i="5"/>
  <c r="EG36" i="5"/>
  <c r="DI36" i="5"/>
  <c r="BK36" i="5"/>
  <c r="EA36" i="5"/>
  <c r="DC36" i="5"/>
  <c r="BW36" i="5"/>
  <c r="ES36" i="5"/>
  <c r="DU36" i="5"/>
  <c r="CW36" i="5"/>
  <c r="FX36" i="5"/>
  <c r="DO36" i="5"/>
  <c r="CQ36" i="5"/>
  <c r="AY36" i="5"/>
  <c r="FZ36" i="5" s="1"/>
  <c r="GE36" i="5" s="1"/>
  <c r="FX33" i="5"/>
  <c r="ES33" i="5"/>
  <c r="EG33" i="5"/>
  <c r="EA33" i="5"/>
  <c r="DU33" i="5"/>
  <c r="DO33" i="5"/>
  <c r="DI33" i="5"/>
  <c r="DC33" i="5"/>
  <c r="CW33" i="5"/>
  <c r="CQ33" i="5"/>
  <c r="BW33" i="5"/>
  <c r="BK33" i="5"/>
  <c r="AY33" i="5"/>
  <c r="FO33" i="5"/>
  <c r="EV33" i="5"/>
  <c r="BZ33" i="5"/>
  <c r="BN33" i="5"/>
  <c r="BB33" i="5"/>
  <c r="FR33" i="5"/>
  <c r="EM33" i="5"/>
  <c r="ED33" i="5"/>
  <c r="DX33" i="5"/>
  <c r="DR33" i="5"/>
  <c r="DL33" i="5"/>
  <c r="DF33" i="5"/>
  <c r="CZ33" i="5"/>
  <c r="CT33" i="5"/>
  <c r="CN33" i="5"/>
  <c r="BQ33" i="5"/>
  <c r="BE33" i="5"/>
  <c r="BT33" i="5"/>
  <c r="EP33" i="5"/>
  <c r="FU33" i="5"/>
  <c r="BH33" i="5"/>
  <c r="EM27" i="5"/>
  <c r="ED27" i="5"/>
  <c r="DX27" i="5"/>
  <c r="DR27" i="5"/>
  <c r="DL27" i="5"/>
  <c r="DF27" i="5"/>
  <c r="CZ27" i="5"/>
  <c r="CT27" i="5"/>
  <c r="CN27" i="5"/>
  <c r="BQ27" i="5"/>
  <c r="BE27" i="5"/>
  <c r="FU27" i="5"/>
  <c r="EP27" i="5"/>
  <c r="BT27" i="5"/>
  <c r="BH27" i="5"/>
  <c r="FX27" i="5"/>
  <c r="EA27" i="5"/>
  <c r="DO27" i="5"/>
  <c r="DC27" i="5"/>
  <c r="CQ27" i="5"/>
  <c r="BW27" i="5"/>
  <c r="AY27" i="5"/>
  <c r="GC27" i="5" s="1"/>
  <c r="EV27" i="5"/>
  <c r="BN27" i="5"/>
  <c r="FO27" i="5"/>
  <c r="ES27" i="5"/>
  <c r="EG27" i="5"/>
  <c r="DU27" i="5"/>
  <c r="DI27" i="5"/>
  <c r="CW27" i="5"/>
  <c r="BK27" i="5"/>
  <c r="BZ27" i="5"/>
  <c r="BB27" i="5"/>
  <c r="GA83" i="5"/>
  <c r="GF83" i="5" s="1"/>
  <c r="GA67" i="5"/>
  <c r="GF67" i="5" s="1"/>
  <c r="FZ53" i="5"/>
  <c r="GE53" i="5" s="1"/>
  <c r="EN49" i="5"/>
  <c r="BR49" i="5"/>
  <c r="BF49" i="5"/>
  <c r="EQ49" i="5"/>
  <c r="BU49" i="5"/>
  <c r="BI49" i="5"/>
  <c r="ET49" i="5"/>
  <c r="BX49" i="5"/>
  <c r="BL49" i="5"/>
  <c r="AZ49" i="5"/>
  <c r="EW49" i="5"/>
  <c r="CA49" i="5"/>
  <c r="BO49" i="5"/>
  <c r="BC49" i="5"/>
  <c r="FO40" i="5"/>
  <c r="EV40" i="5"/>
  <c r="BZ40" i="5"/>
  <c r="BN40" i="5"/>
  <c r="BB40" i="5"/>
  <c r="EM40" i="5"/>
  <c r="ED40" i="5"/>
  <c r="DX40" i="5"/>
  <c r="DR40" i="5"/>
  <c r="DL40" i="5"/>
  <c r="DF40" i="5"/>
  <c r="CZ40" i="5"/>
  <c r="CT40" i="5"/>
  <c r="CN40" i="5"/>
  <c r="BQ40" i="5"/>
  <c r="BE40" i="5"/>
  <c r="FU40" i="5"/>
  <c r="EP40" i="5"/>
  <c r="BT40" i="5"/>
  <c r="BH40" i="5"/>
  <c r="FX40" i="5"/>
  <c r="ES40" i="5"/>
  <c r="EG40" i="5"/>
  <c r="EA40" i="5"/>
  <c r="DU40" i="5"/>
  <c r="DO40" i="5"/>
  <c r="DI40" i="5"/>
  <c r="DC40" i="5"/>
  <c r="CW40" i="5"/>
  <c r="CQ40" i="5"/>
  <c r="BW40" i="5"/>
  <c r="BK40" i="5"/>
  <c r="AY40" i="5"/>
  <c r="GC38" i="5"/>
  <c r="EN28" i="5"/>
  <c r="BR28" i="5"/>
  <c r="BF28" i="5"/>
  <c r="EQ28" i="5"/>
  <c r="BU28" i="5"/>
  <c r="BI28" i="5"/>
  <c r="ET28" i="5"/>
  <c r="BL28" i="5"/>
  <c r="CA28" i="5"/>
  <c r="BC28" i="5"/>
  <c r="BX28" i="5"/>
  <c r="AZ28" i="5"/>
  <c r="EW28" i="5"/>
  <c r="BO28" i="5"/>
  <c r="EW25" i="5"/>
  <c r="CA25" i="5"/>
  <c r="BO25" i="5"/>
  <c r="BC25" i="5"/>
  <c r="EN25" i="5"/>
  <c r="BR25" i="5"/>
  <c r="BF25" i="5"/>
  <c r="EQ25" i="5"/>
  <c r="BI25" i="5"/>
  <c r="BX25" i="5"/>
  <c r="AZ25" i="5"/>
  <c r="FY25" i="5" s="1"/>
  <c r="BU25" i="5"/>
  <c r="ET25" i="5"/>
  <c r="BL25" i="5"/>
  <c r="FZ81" i="5"/>
  <c r="GE81" i="5" s="1"/>
  <c r="FZ65" i="5"/>
  <c r="GE65" i="5" s="1"/>
  <c r="FR44" i="5"/>
  <c r="FR40" i="5"/>
  <c r="EW37" i="5"/>
  <c r="CA37" i="5"/>
  <c r="BO37" i="5"/>
  <c r="BC37" i="5"/>
  <c r="EN37" i="5"/>
  <c r="BR37" i="5"/>
  <c r="BF37" i="5"/>
  <c r="EQ37" i="5"/>
  <c r="BU37" i="5"/>
  <c r="BI37" i="5"/>
  <c r="ET37" i="5"/>
  <c r="BL37" i="5"/>
  <c r="BX37" i="5"/>
  <c r="AZ37" i="5"/>
  <c r="FZ37" i="5" s="1"/>
  <c r="GE37" i="5" s="1"/>
  <c r="GA37" i="5"/>
  <c r="GF37" i="5" s="1"/>
  <c r="FW34" i="5"/>
  <c r="FN31" i="5"/>
  <c r="EU31" i="5"/>
  <c r="BY31" i="5"/>
  <c r="BM31" i="5"/>
  <c r="BA31" i="5"/>
  <c r="AF31" i="5"/>
  <c r="FQ31" i="5"/>
  <c r="EL31" i="5"/>
  <c r="EC31" i="5"/>
  <c r="DW31" i="5"/>
  <c r="DQ31" i="5"/>
  <c r="DK31" i="5"/>
  <c r="DE31" i="5"/>
  <c r="CY31" i="5"/>
  <c r="CS31" i="5"/>
  <c r="CM31" i="5"/>
  <c r="BP31" i="5"/>
  <c r="BD31" i="5"/>
  <c r="BS31" i="5"/>
  <c r="FT31" i="5"/>
  <c r="ER31" i="5"/>
  <c r="EF31" i="5"/>
  <c r="DT31" i="5"/>
  <c r="DH31" i="5"/>
  <c r="CV31" i="5"/>
  <c r="BJ31" i="5"/>
  <c r="AG31" i="5"/>
  <c r="EO31" i="5"/>
  <c r="BG31" i="5"/>
  <c r="FW31" i="5"/>
  <c r="DZ31" i="5"/>
  <c r="DN31" i="5"/>
  <c r="DB31" i="5"/>
  <c r="CP31" i="5"/>
  <c r="BV31" i="5"/>
  <c r="AX31" i="5"/>
  <c r="ET22" i="5"/>
  <c r="BX22" i="5"/>
  <c r="BL22" i="5"/>
  <c r="AZ22" i="5"/>
  <c r="EW22" i="5"/>
  <c r="CA22" i="5"/>
  <c r="BO22" i="5"/>
  <c r="BC22" i="5"/>
  <c r="EN22" i="5"/>
  <c r="BR22" i="5"/>
  <c r="BF22" i="5"/>
  <c r="GC22" i="5" s="1"/>
  <c r="EQ22" i="5"/>
  <c r="BU22" i="5"/>
  <c r="BI22" i="5"/>
  <c r="FO32" i="5"/>
  <c r="EV32" i="5"/>
  <c r="BZ32" i="5"/>
  <c r="BN32" i="5"/>
  <c r="BB32" i="5"/>
  <c r="EM32" i="5"/>
  <c r="ED32" i="5"/>
  <c r="DX32" i="5"/>
  <c r="DR32" i="5"/>
  <c r="DL32" i="5"/>
  <c r="DF32" i="5"/>
  <c r="CZ32" i="5"/>
  <c r="CT32" i="5"/>
  <c r="CN32" i="5"/>
  <c r="BQ32" i="5"/>
  <c r="BE32" i="5"/>
  <c r="EP32" i="5"/>
  <c r="BH32" i="5"/>
  <c r="FX32" i="5"/>
  <c r="EA32" i="5"/>
  <c r="DO32" i="5"/>
  <c r="DC32" i="5"/>
  <c r="CQ32" i="5"/>
  <c r="BW32" i="5"/>
  <c r="AY32" i="5"/>
  <c r="BT32" i="5"/>
  <c r="FU32" i="5"/>
  <c r="ES32" i="5"/>
  <c r="EG32" i="5"/>
  <c r="DU32" i="5"/>
  <c r="DI32" i="5"/>
  <c r="CW32" i="5"/>
  <c r="BK32" i="5"/>
  <c r="EQ19" i="5"/>
  <c r="BU19" i="5"/>
  <c r="BI19" i="5"/>
  <c r="ET19" i="5"/>
  <c r="BX19" i="5"/>
  <c r="BL19" i="5"/>
  <c r="AZ19" i="5"/>
  <c r="EW19" i="5"/>
  <c r="CA19" i="5"/>
  <c r="BO19" i="5"/>
  <c r="BC19" i="5"/>
  <c r="EN19" i="5"/>
  <c r="BR19" i="5"/>
  <c r="BF19" i="5"/>
  <c r="FZ19" i="5" s="1"/>
  <c r="GE19" i="5" s="1"/>
  <c r="AL18" i="5"/>
  <c r="B18" i="5"/>
  <c r="GB18" i="1" l="1"/>
  <c r="GH18" i="1" s="1"/>
  <c r="AW18" i="5"/>
  <c r="AV18" i="5"/>
  <c r="AG18" i="5"/>
  <c r="AX18" i="5"/>
  <c r="BS18" i="5"/>
  <c r="BG18" i="5"/>
  <c r="BM18" i="5"/>
  <c r="BV18" i="5"/>
  <c r="BP18" i="5"/>
  <c r="BD18" i="5"/>
  <c r="BY18" i="5"/>
  <c r="BA18" i="5"/>
  <c r="BJ18" i="5"/>
  <c r="GF144" i="5"/>
  <c r="GF339" i="5"/>
  <c r="GF343" i="5"/>
  <c r="GE343" i="5"/>
  <c r="GF163" i="5"/>
  <c r="GE339" i="5"/>
  <c r="DZ18" i="5"/>
  <c r="AE18" i="5"/>
  <c r="GG22" i="5"/>
  <c r="GD39" i="5"/>
  <c r="GG85" i="5"/>
  <c r="GD55" i="5"/>
  <c r="GG59" i="5"/>
  <c r="GD63" i="5"/>
  <c r="GG67" i="5"/>
  <c r="GD71" i="5"/>
  <c r="GG75" i="5"/>
  <c r="GD79" i="5"/>
  <c r="GG83" i="5"/>
  <c r="GD87" i="5"/>
  <c r="GD91" i="5"/>
  <c r="GG116" i="5"/>
  <c r="GG110" i="5"/>
  <c r="GG132" i="5"/>
  <c r="GG134" i="5"/>
  <c r="GD142" i="5"/>
  <c r="GD133" i="5"/>
  <c r="GD235" i="5"/>
  <c r="GD210" i="5"/>
  <c r="GD253" i="5"/>
  <c r="GG269" i="5"/>
  <c r="GG292" i="5"/>
  <c r="GG302" i="5"/>
  <c r="GD330" i="5"/>
  <c r="GG60" i="5"/>
  <c r="GD65" i="5"/>
  <c r="GB65" i="5"/>
  <c r="GG81" i="5"/>
  <c r="GD92" i="5"/>
  <c r="GD97" i="5"/>
  <c r="GB167" i="5"/>
  <c r="GD167" i="5"/>
  <c r="GG226" i="5"/>
  <c r="GD306" i="5"/>
  <c r="GD284" i="5"/>
  <c r="GD317" i="5"/>
  <c r="GD311" i="5"/>
  <c r="GB311" i="5"/>
  <c r="GG314" i="5"/>
  <c r="GD325" i="5"/>
  <c r="GD356" i="5"/>
  <c r="GB37" i="5"/>
  <c r="GD37" i="5"/>
  <c r="GD20" i="5"/>
  <c r="GG46" i="5"/>
  <c r="GG200" i="5"/>
  <c r="GD223" i="5"/>
  <c r="GG228" i="5"/>
  <c r="GD305" i="5"/>
  <c r="GD292" i="5"/>
  <c r="GG181" i="5"/>
  <c r="GG231" i="5"/>
  <c r="GB274" i="5"/>
  <c r="GD274" i="5"/>
  <c r="GG277" i="5"/>
  <c r="GD337" i="5"/>
  <c r="GG48" i="5"/>
  <c r="GG20" i="5"/>
  <c r="GG72" i="5"/>
  <c r="GG88" i="5"/>
  <c r="GG142" i="5"/>
  <c r="GD198" i="5"/>
  <c r="GG163" i="5"/>
  <c r="GG223" i="5"/>
  <c r="GD273" i="5"/>
  <c r="GG297" i="5"/>
  <c r="GD304" i="5"/>
  <c r="GG308" i="5"/>
  <c r="GG337" i="5"/>
  <c r="GG354" i="5"/>
  <c r="GG220" i="5"/>
  <c r="GD183" i="5"/>
  <c r="GG342" i="5"/>
  <c r="GD231" i="5"/>
  <c r="GG257" i="5"/>
  <c r="GD275" i="5"/>
  <c r="GB275" i="5"/>
  <c r="GH275" i="5" s="1"/>
  <c r="GG348" i="5"/>
  <c r="GG53" i="5"/>
  <c r="GG117" i="5"/>
  <c r="GG45" i="5"/>
  <c r="GD125" i="5"/>
  <c r="GB125" i="5"/>
  <c r="GH125" i="5" s="1"/>
  <c r="GD154" i="5"/>
  <c r="GG187" i="5"/>
  <c r="GD301" i="5"/>
  <c r="GG27" i="5"/>
  <c r="GG56" i="5"/>
  <c r="GG91" i="5"/>
  <c r="GG112" i="5"/>
  <c r="GG151" i="5"/>
  <c r="GG259" i="5"/>
  <c r="GD265" i="5"/>
  <c r="GG305" i="5"/>
  <c r="GG300" i="5"/>
  <c r="GD336" i="5"/>
  <c r="GG47" i="5"/>
  <c r="GD130" i="5"/>
  <c r="GG149" i="5"/>
  <c r="GD203" i="5"/>
  <c r="GG248" i="5"/>
  <c r="GD49" i="5"/>
  <c r="GG50" i="5"/>
  <c r="GD101" i="5"/>
  <c r="GG219" i="5"/>
  <c r="GB227" i="5"/>
  <c r="GD227" i="5"/>
  <c r="GG215" i="5"/>
  <c r="GB211" i="5"/>
  <c r="GD211" i="5"/>
  <c r="GG356" i="5"/>
  <c r="GD25" i="5"/>
  <c r="GD112" i="5"/>
  <c r="GG197" i="5"/>
  <c r="GG240" i="5"/>
  <c r="GD241" i="5"/>
  <c r="GD259" i="5"/>
  <c r="GD283" i="5"/>
  <c r="GD281" i="5"/>
  <c r="GD287" i="5"/>
  <c r="GD300" i="5"/>
  <c r="GB300" i="5"/>
  <c r="GH300" i="5" s="1"/>
  <c r="GD331" i="5"/>
  <c r="GG73" i="5"/>
  <c r="GG130" i="5"/>
  <c r="GG138" i="5"/>
  <c r="GG184" i="5"/>
  <c r="GD204" i="5"/>
  <c r="GG201" i="5"/>
  <c r="GG325" i="5"/>
  <c r="GG328" i="5"/>
  <c r="GB339" i="5"/>
  <c r="GH339" i="5" s="1"/>
  <c r="GD339" i="5"/>
  <c r="GD46" i="5"/>
  <c r="GG105" i="5"/>
  <c r="GD134" i="5"/>
  <c r="GG191" i="5"/>
  <c r="GG204" i="5"/>
  <c r="GG343" i="5"/>
  <c r="FZ64" i="5"/>
  <c r="GE64" i="5" s="1"/>
  <c r="GA64" i="5"/>
  <c r="GF64" i="5" s="1"/>
  <c r="FY64" i="5"/>
  <c r="GG79" i="5"/>
  <c r="GB94" i="5"/>
  <c r="GD94" i="5"/>
  <c r="GD121" i="5"/>
  <c r="GA59" i="5"/>
  <c r="GF59" i="5" s="1"/>
  <c r="GA75" i="5"/>
  <c r="GF75" i="5" s="1"/>
  <c r="FZ20" i="5"/>
  <c r="GE20" i="5" s="1"/>
  <c r="GC55" i="5"/>
  <c r="GC71" i="5"/>
  <c r="GC87" i="5"/>
  <c r="FY45" i="5"/>
  <c r="GD129" i="5"/>
  <c r="EW113" i="5"/>
  <c r="BU113" i="5"/>
  <c r="BI113" i="5"/>
  <c r="BX113" i="5"/>
  <c r="BC113" i="5"/>
  <c r="ET113" i="5"/>
  <c r="EN113" i="5"/>
  <c r="BR113" i="5"/>
  <c r="BL113" i="5"/>
  <c r="CA113" i="5"/>
  <c r="BF113" i="5"/>
  <c r="AZ113" i="5"/>
  <c r="EQ113" i="5"/>
  <c r="BO113" i="5"/>
  <c r="GC146" i="5"/>
  <c r="FU135" i="5"/>
  <c r="EP135" i="5"/>
  <c r="BT135" i="5"/>
  <c r="BH135" i="5"/>
  <c r="FX135" i="5"/>
  <c r="ES135" i="5"/>
  <c r="EG135" i="5"/>
  <c r="EA135" i="5"/>
  <c r="DU135" i="5"/>
  <c r="DO135" i="5"/>
  <c r="DI135" i="5"/>
  <c r="DC135" i="5"/>
  <c r="CW135" i="5"/>
  <c r="CQ135" i="5"/>
  <c r="BW135" i="5"/>
  <c r="BK135" i="5"/>
  <c r="AY135" i="5"/>
  <c r="FO135" i="5"/>
  <c r="EV135" i="5"/>
  <c r="BZ135" i="5"/>
  <c r="BN135" i="5"/>
  <c r="BB135" i="5"/>
  <c r="EM135" i="5"/>
  <c r="DL135" i="5"/>
  <c r="CN135" i="5"/>
  <c r="ED135" i="5"/>
  <c r="DF135" i="5"/>
  <c r="FR135" i="5"/>
  <c r="DX135" i="5"/>
  <c r="CZ135" i="5"/>
  <c r="BE135" i="5"/>
  <c r="DR135" i="5"/>
  <c r="CT135" i="5"/>
  <c r="BQ135" i="5"/>
  <c r="GA162" i="5"/>
  <c r="GF162" i="5" s="1"/>
  <c r="FY162" i="5"/>
  <c r="ET179" i="5"/>
  <c r="BR179" i="5"/>
  <c r="BF179" i="5"/>
  <c r="EW179" i="5"/>
  <c r="BU179" i="5"/>
  <c r="BI179" i="5"/>
  <c r="EN179" i="5"/>
  <c r="BX179" i="5"/>
  <c r="BL179" i="5"/>
  <c r="AZ179" i="5"/>
  <c r="EQ179" i="5"/>
  <c r="BO179" i="5"/>
  <c r="CA179" i="5"/>
  <c r="BC179" i="5"/>
  <c r="GC137" i="5"/>
  <c r="GA176" i="5"/>
  <c r="GF176" i="5" s="1"/>
  <c r="GC221" i="5"/>
  <c r="GG239" i="5"/>
  <c r="ET186" i="5"/>
  <c r="BX186" i="5"/>
  <c r="BL186" i="5"/>
  <c r="AZ186" i="5"/>
  <c r="EW186" i="5"/>
  <c r="CA186" i="5"/>
  <c r="BO186" i="5"/>
  <c r="BC186" i="5"/>
  <c r="EN186" i="5"/>
  <c r="BR186" i="5"/>
  <c r="BF186" i="5"/>
  <c r="BI186" i="5"/>
  <c r="EQ186" i="5"/>
  <c r="BU186" i="5"/>
  <c r="EQ247" i="5"/>
  <c r="BU247" i="5"/>
  <c r="BI247" i="5"/>
  <c r="ET247" i="5"/>
  <c r="BX247" i="5"/>
  <c r="BL247" i="5"/>
  <c r="AZ247" i="5"/>
  <c r="EW247" i="5"/>
  <c r="CA247" i="5"/>
  <c r="BO247" i="5"/>
  <c r="BC247" i="5"/>
  <c r="BF247" i="5"/>
  <c r="BR247" i="5"/>
  <c r="EN247" i="5"/>
  <c r="FY216" i="5"/>
  <c r="FY232" i="5"/>
  <c r="FZ232" i="5"/>
  <c r="GE232" i="5" s="1"/>
  <c r="GA232" i="5"/>
  <c r="GF232" i="5" s="1"/>
  <c r="GB257" i="5"/>
  <c r="GH257" i="5" s="1"/>
  <c r="GD257" i="5"/>
  <c r="EW261" i="5"/>
  <c r="EQ261" i="5"/>
  <c r="BU261" i="5"/>
  <c r="BI261" i="5"/>
  <c r="BO261" i="5"/>
  <c r="ET261" i="5"/>
  <c r="EN261" i="5"/>
  <c r="BX261" i="5"/>
  <c r="BC261" i="5"/>
  <c r="BR261" i="5"/>
  <c r="BL261" i="5"/>
  <c r="CA261" i="5"/>
  <c r="BF261" i="5"/>
  <c r="AZ261" i="5"/>
  <c r="EN264" i="5"/>
  <c r="BR264" i="5"/>
  <c r="BF264" i="5"/>
  <c r="EQ264" i="5"/>
  <c r="BU264" i="5"/>
  <c r="BI264" i="5"/>
  <c r="ET264" i="5"/>
  <c r="BX264" i="5"/>
  <c r="BL264" i="5"/>
  <c r="AZ264" i="5"/>
  <c r="BC264" i="5"/>
  <c r="BO264" i="5"/>
  <c r="CA264" i="5"/>
  <c r="EW264" i="5"/>
  <c r="GC285" i="5"/>
  <c r="FZ281" i="5"/>
  <c r="GE281" i="5" s="1"/>
  <c r="GC281" i="5"/>
  <c r="FZ292" i="5"/>
  <c r="GE292" i="5" s="1"/>
  <c r="FZ297" i="5"/>
  <c r="GE297" i="5" s="1"/>
  <c r="GG275" i="5"/>
  <c r="GA292" i="5"/>
  <c r="GF292" i="5" s="1"/>
  <c r="GA319" i="5"/>
  <c r="GF319" i="5" s="1"/>
  <c r="FZ319" i="5"/>
  <c r="GE319" i="5" s="1"/>
  <c r="GC319" i="5"/>
  <c r="GG284" i="5"/>
  <c r="GD309" i="5"/>
  <c r="ET318" i="5"/>
  <c r="BX318" i="5"/>
  <c r="BL318" i="5"/>
  <c r="AZ318" i="5"/>
  <c r="EW318" i="5"/>
  <c r="CA318" i="5"/>
  <c r="BO318" i="5"/>
  <c r="BC318" i="5"/>
  <c r="BU318" i="5"/>
  <c r="BR318" i="5"/>
  <c r="EQ318" i="5"/>
  <c r="BI318" i="5"/>
  <c r="BF318" i="5"/>
  <c r="EN318" i="5"/>
  <c r="GA325" i="5"/>
  <c r="GF325" i="5" s="1"/>
  <c r="ET322" i="5"/>
  <c r="BX322" i="5"/>
  <c r="BL322" i="5"/>
  <c r="AZ322" i="5"/>
  <c r="EW322" i="5"/>
  <c r="CA322" i="5"/>
  <c r="BO322" i="5"/>
  <c r="BC322" i="5"/>
  <c r="EN322" i="5"/>
  <c r="BF322" i="5"/>
  <c r="BU322" i="5"/>
  <c r="BR322" i="5"/>
  <c r="BI322" i="5"/>
  <c r="EQ322" i="5"/>
  <c r="FZ331" i="5"/>
  <c r="GE331" i="5" s="1"/>
  <c r="EW332" i="5"/>
  <c r="CA332" i="5"/>
  <c r="BO332" i="5"/>
  <c r="BC332" i="5"/>
  <c r="EN332" i="5"/>
  <c r="BR332" i="5"/>
  <c r="BF332" i="5"/>
  <c r="BU332" i="5"/>
  <c r="ET332" i="5"/>
  <c r="BL332" i="5"/>
  <c r="BX332" i="5"/>
  <c r="EQ332" i="5"/>
  <c r="AZ332" i="5"/>
  <c r="BI332" i="5"/>
  <c r="GD342" i="5"/>
  <c r="GB342" i="5"/>
  <c r="GH342" i="5" s="1"/>
  <c r="FY348" i="5"/>
  <c r="GC25" i="5"/>
  <c r="FZ85" i="5"/>
  <c r="GE85" i="5" s="1"/>
  <c r="FY44" i="5"/>
  <c r="GC44" i="5"/>
  <c r="GA38" i="5"/>
  <c r="GF38" i="5" s="1"/>
  <c r="FY38" i="5"/>
  <c r="FZ38" i="5"/>
  <c r="GE38" i="5" s="1"/>
  <c r="FY89" i="5"/>
  <c r="FY41" i="5"/>
  <c r="GA97" i="5"/>
  <c r="GF97" i="5" s="1"/>
  <c r="FY109" i="5"/>
  <c r="GA109" i="5"/>
  <c r="GF109" i="5" s="1"/>
  <c r="GC109" i="5"/>
  <c r="FZ101" i="5"/>
  <c r="GE101" i="5" s="1"/>
  <c r="GC97" i="5"/>
  <c r="EN108" i="5"/>
  <c r="BR108" i="5"/>
  <c r="BF108" i="5"/>
  <c r="EQ108" i="5"/>
  <c r="BU108" i="5"/>
  <c r="BI108" i="5"/>
  <c r="ET108" i="5"/>
  <c r="BX108" i="5"/>
  <c r="BL108" i="5"/>
  <c r="AZ108" i="5"/>
  <c r="EW108" i="5"/>
  <c r="CA108" i="5"/>
  <c r="BO108" i="5"/>
  <c r="BC108" i="5"/>
  <c r="FZ130" i="5"/>
  <c r="GE130" i="5" s="1"/>
  <c r="FY137" i="5"/>
  <c r="GA149" i="5"/>
  <c r="GF149" i="5" s="1"/>
  <c r="FY188" i="5"/>
  <c r="GC154" i="5"/>
  <c r="GC183" i="5"/>
  <c r="GA183" i="5"/>
  <c r="GF183" i="5" s="1"/>
  <c r="FZ191" i="5"/>
  <c r="GE191" i="5" s="1"/>
  <c r="ET246" i="5"/>
  <c r="BX246" i="5"/>
  <c r="BL246" i="5"/>
  <c r="AZ246" i="5"/>
  <c r="EW246" i="5"/>
  <c r="CA246" i="5"/>
  <c r="BO246" i="5"/>
  <c r="BC246" i="5"/>
  <c r="EN246" i="5"/>
  <c r="BR246" i="5"/>
  <c r="BF246" i="5"/>
  <c r="BU246" i="5"/>
  <c r="EQ246" i="5"/>
  <c r="BI246" i="5"/>
  <c r="FZ220" i="5"/>
  <c r="GE220" i="5" s="1"/>
  <c r="EN230" i="5"/>
  <c r="BR230" i="5"/>
  <c r="BF230" i="5"/>
  <c r="EQ230" i="5"/>
  <c r="BU230" i="5"/>
  <c r="BI230" i="5"/>
  <c r="ET230" i="5"/>
  <c r="BX230" i="5"/>
  <c r="BL230" i="5"/>
  <c r="AZ230" i="5"/>
  <c r="BC230" i="5"/>
  <c r="BO230" i="5"/>
  <c r="CA230" i="5"/>
  <c r="EW230" i="5"/>
  <c r="FZ201" i="5"/>
  <c r="GE201" i="5" s="1"/>
  <c r="FY217" i="5"/>
  <c r="GC217" i="5"/>
  <c r="EQ208" i="5"/>
  <c r="BU208" i="5"/>
  <c r="BI208" i="5"/>
  <c r="ET208" i="5"/>
  <c r="BX208" i="5"/>
  <c r="BL208" i="5"/>
  <c r="AZ208" i="5"/>
  <c r="EW208" i="5"/>
  <c r="CA208" i="5"/>
  <c r="BO208" i="5"/>
  <c r="BC208" i="5"/>
  <c r="BR208" i="5"/>
  <c r="EN208" i="5"/>
  <c r="BF208" i="5"/>
  <c r="FR208" i="5"/>
  <c r="EM208" i="5"/>
  <c r="ED208" i="5"/>
  <c r="DX208" i="5"/>
  <c r="DR208" i="5"/>
  <c r="DL208" i="5"/>
  <c r="DF208" i="5"/>
  <c r="CZ208" i="5"/>
  <c r="CT208" i="5"/>
  <c r="CN208" i="5"/>
  <c r="BQ208" i="5"/>
  <c r="BE208" i="5"/>
  <c r="FU208" i="5"/>
  <c r="EP208" i="5"/>
  <c r="BT208" i="5"/>
  <c r="BH208" i="5"/>
  <c r="FX208" i="5"/>
  <c r="ES208" i="5"/>
  <c r="EG208" i="5"/>
  <c r="EA208" i="5"/>
  <c r="DU208" i="5"/>
  <c r="DO208" i="5"/>
  <c r="DI208" i="5"/>
  <c r="DC208" i="5"/>
  <c r="CW208" i="5"/>
  <c r="CQ208" i="5"/>
  <c r="BW208" i="5"/>
  <c r="BK208" i="5"/>
  <c r="AY208" i="5"/>
  <c r="BB208" i="5"/>
  <c r="FY208" i="5" s="1"/>
  <c r="FO208" i="5"/>
  <c r="BN208" i="5"/>
  <c r="BZ208" i="5"/>
  <c r="EV208" i="5"/>
  <c r="FU238" i="5"/>
  <c r="EP238" i="5"/>
  <c r="BT238" i="5"/>
  <c r="BH238" i="5"/>
  <c r="FO238" i="5"/>
  <c r="EV238" i="5"/>
  <c r="EG238" i="5"/>
  <c r="DR238" i="5"/>
  <c r="DI238" i="5"/>
  <c r="CT238" i="5"/>
  <c r="BQ238" i="5"/>
  <c r="BK238" i="5"/>
  <c r="FX238" i="5"/>
  <c r="DX238" i="5"/>
  <c r="DO238" i="5"/>
  <c r="CZ238" i="5"/>
  <c r="CQ238" i="5"/>
  <c r="BZ238" i="5"/>
  <c r="BE238" i="5"/>
  <c r="AY238" i="5"/>
  <c r="ES238" i="5"/>
  <c r="ED238" i="5"/>
  <c r="DU238" i="5"/>
  <c r="DF238" i="5"/>
  <c r="CW238" i="5"/>
  <c r="BN238" i="5"/>
  <c r="EA238" i="5"/>
  <c r="CN238" i="5"/>
  <c r="DL238" i="5"/>
  <c r="BW238" i="5"/>
  <c r="BB238" i="5"/>
  <c r="DC238" i="5"/>
  <c r="EM238" i="5"/>
  <c r="FR238" i="5"/>
  <c r="FY256" i="5"/>
  <c r="GA281" i="5"/>
  <c r="GF281" i="5" s="1"/>
  <c r="FZ269" i="5"/>
  <c r="GE269" i="5" s="1"/>
  <c r="ET290" i="5"/>
  <c r="BX290" i="5"/>
  <c r="BL290" i="5"/>
  <c r="AZ290" i="5"/>
  <c r="EW290" i="5"/>
  <c r="CA290" i="5"/>
  <c r="BO290" i="5"/>
  <c r="BC290" i="5"/>
  <c r="EN290" i="5"/>
  <c r="BR290" i="5"/>
  <c r="BF290" i="5"/>
  <c r="EQ290" i="5"/>
  <c r="BI290" i="5"/>
  <c r="BU290" i="5"/>
  <c r="GA305" i="5"/>
  <c r="FZ298" i="5"/>
  <c r="GE298" i="5" s="1"/>
  <c r="FY298" i="5"/>
  <c r="FZ284" i="5"/>
  <c r="GE284" i="5" s="1"/>
  <c r="GA297" i="5"/>
  <c r="GF297" i="5" s="1"/>
  <c r="FR295" i="5"/>
  <c r="EM295" i="5"/>
  <c r="ED295" i="5"/>
  <c r="DX295" i="5"/>
  <c r="DR295" i="5"/>
  <c r="DL295" i="5"/>
  <c r="DF295" i="5"/>
  <c r="CZ295" i="5"/>
  <c r="CT295" i="5"/>
  <c r="CN295" i="5"/>
  <c r="BQ295" i="5"/>
  <c r="BE295" i="5"/>
  <c r="FU295" i="5"/>
  <c r="EP295" i="5"/>
  <c r="BT295" i="5"/>
  <c r="BH295" i="5"/>
  <c r="FX295" i="5"/>
  <c r="ES295" i="5"/>
  <c r="EG295" i="5"/>
  <c r="EA295" i="5"/>
  <c r="DU295" i="5"/>
  <c r="DO295" i="5"/>
  <c r="DI295" i="5"/>
  <c r="DC295" i="5"/>
  <c r="CW295" i="5"/>
  <c r="CQ295" i="5"/>
  <c r="BW295" i="5"/>
  <c r="BK295" i="5"/>
  <c r="AY295" i="5"/>
  <c r="EV295" i="5"/>
  <c r="BB295" i="5"/>
  <c r="FO295" i="5"/>
  <c r="BN295" i="5"/>
  <c r="BZ295" i="5"/>
  <c r="GB294" i="5"/>
  <c r="GH294" i="5" s="1"/>
  <c r="GD294" i="5"/>
  <c r="GG326" i="5"/>
  <c r="EQ324" i="5"/>
  <c r="BU324" i="5"/>
  <c r="BI324" i="5"/>
  <c r="ET324" i="5"/>
  <c r="BX324" i="5"/>
  <c r="BL324" i="5"/>
  <c r="AZ324" i="5"/>
  <c r="EN324" i="5"/>
  <c r="BF324" i="5"/>
  <c r="CA324" i="5"/>
  <c r="BC324" i="5"/>
  <c r="BR324" i="5"/>
  <c r="BO324" i="5"/>
  <c r="EW324" i="5"/>
  <c r="EM324" i="5"/>
  <c r="ED324" i="5"/>
  <c r="DX324" i="5"/>
  <c r="DR324" i="5"/>
  <c r="DL324" i="5"/>
  <c r="DF324" i="5"/>
  <c r="CZ324" i="5"/>
  <c r="CT324" i="5"/>
  <c r="CN324" i="5"/>
  <c r="BQ324" i="5"/>
  <c r="BE324" i="5"/>
  <c r="GA324" i="5" s="1"/>
  <c r="GF324" i="5" s="1"/>
  <c r="FU324" i="5"/>
  <c r="EP324" i="5"/>
  <c r="BT324" i="5"/>
  <c r="BH324" i="5"/>
  <c r="EV324" i="5"/>
  <c r="BN324" i="5"/>
  <c r="FO324" i="5"/>
  <c r="ES324" i="5"/>
  <c r="EG324" i="5"/>
  <c r="DU324" i="5"/>
  <c r="DI324" i="5"/>
  <c r="CW324" i="5"/>
  <c r="BK324" i="5"/>
  <c r="BZ324" i="5"/>
  <c r="BB324" i="5"/>
  <c r="EA324" i="5"/>
  <c r="BW324" i="5"/>
  <c r="FX324" i="5"/>
  <c r="DO324" i="5"/>
  <c r="DC324" i="5"/>
  <c r="CQ324" i="5"/>
  <c r="AY324" i="5"/>
  <c r="FZ324" i="5"/>
  <c r="GE324" i="5" s="1"/>
  <c r="FR324" i="5"/>
  <c r="GC336" i="5"/>
  <c r="FU344" i="5"/>
  <c r="EP344" i="5"/>
  <c r="BT344" i="5"/>
  <c r="BH344" i="5"/>
  <c r="FX344" i="5"/>
  <c r="ES344" i="5"/>
  <c r="EG344" i="5"/>
  <c r="EA344" i="5"/>
  <c r="DU344" i="5"/>
  <c r="DO344" i="5"/>
  <c r="DI344" i="5"/>
  <c r="DC344" i="5"/>
  <c r="CW344" i="5"/>
  <c r="CQ344" i="5"/>
  <c r="BW344" i="5"/>
  <c r="BK344" i="5"/>
  <c r="AY344" i="5"/>
  <c r="FR344" i="5"/>
  <c r="EV344" i="5"/>
  <c r="BN344" i="5"/>
  <c r="ED344" i="5"/>
  <c r="DL344" i="5"/>
  <c r="BB344" i="5"/>
  <c r="FO344" i="5"/>
  <c r="DX344" i="5"/>
  <c r="CT344" i="5"/>
  <c r="EM344" i="5"/>
  <c r="DF344" i="5"/>
  <c r="CN344" i="5"/>
  <c r="DR344" i="5"/>
  <c r="CZ344" i="5"/>
  <c r="BZ344" i="5"/>
  <c r="BQ344" i="5"/>
  <c r="BE344" i="5"/>
  <c r="EQ345" i="5"/>
  <c r="BU345" i="5"/>
  <c r="BI345" i="5"/>
  <c r="ET345" i="5"/>
  <c r="BX345" i="5"/>
  <c r="BL345" i="5"/>
  <c r="AZ345" i="5"/>
  <c r="EN345" i="5"/>
  <c r="BF345" i="5"/>
  <c r="CA345" i="5"/>
  <c r="BC345" i="5"/>
  <c r="BO345" i="5"/>
  <c r="EW345" i="5"/>
  <c r="BR345" i="5"/>
  <c r="FX360" i="5"/>
  <c r="GC360" i="5" s="1"/>
  <c r="ES360" i="5"/>
  <c r="EG360" i="5"/>
  <c r="EA360" i="5"/>
  <c r="DU360" i="5"/>
  <c r="DO360" i="5"/>
  <c r="DI360" i="5"/>
  <c r="DC360" i="5"/>
  <c r="CW360" i="5"/>
  <c r="CQ360" i="5"/>
  <c r="BW360" i="5"/>
  <c r="BK360" i="5"/>
  <c r="AY360" i="5"/>
  <c r="FO360" i="5"/>
  <c r="EV360" i="5"/>
  <c r="BZ360" i="5"/>
  <c r="BN360" i="5"/>
  <c r="BB360" i="5"/>
  <c r="EM360" i="5"/>
  <c r="DX360" i="5"/>
  <c r="DL360" i="5"/>
  <c r="CZ360" i="5"/>
  <c r="CN360" i="5"/>
  <c r="BE360" i="5"/>
  <c r="FU360" i="5"/>
  <c r="BT360" i="5"/>
  <c r="ED360" i="5"/>
  <c r="DR360" i="5"/>
  <c r="DF360" i="5"/>
  <c r="CT360" i="5"/>
  <c r="BQ360" i="5"/>
  <c r="BH360" i="5"/>
  <c r="EP360" i="5"/>
  <c r="FR360" i="5"/>
  <c r="FY19" i="5"/>
  <c r="GC19" i="5"/>
  <c r="GA19" i="5"/>
  <c r="GF19" i="5" s="1"/>
  <c r="GA20" i="5"/>
  <c r="GF20" i="5" s="1"/>
  <c r="FY22" i="5"/>
  <c r="ET30" i="5"/>
  <c r="BX30" i="5"/>
  <c r="BL30" i="5"/>
  <c r="AZ30" i="5"/>
  <c r="EW30" i="5"/>
  <c r="CA30" i="5"/>
  <c r="BO30" i="5"/>
  <c r="BC30" i="5"/>
  <c r="EN30" i="5"/>
  <c r="BF30" i="5"/>
  <c r="BU30" i="5"/>
  <c r="BR30" i="5"/>
  <c r="EQ30" i="5"/>
  <c r="BI30" i="5"/>
  <c r="FU30" i="5"/>
  <c r="EP30" i="5"/>
  <c r="BT30" i="5"/>
  <c r="BH30" i="5"/>
  <c r="FX30" i="5"/>
  <c r="GA30" i="5" s="1"/>
  <c r="GF30" i="5" s="1"/>
  <c r="ES30" i="5"/>
  <c r="EG30" i="5"/>
  <c r="EA30" i="5"/>
  <c r="DU30" i="5"/>
  <c r="DO30" i="5"/>
  <c r="DI30" i="5"/>
  <c r="DC30" i="5"/>
  <c r="CW30" i="5"/>
  <c r="CQ30" i="5"/>
  <c r="BW30" i="5"/>
  <c r="BK30" i="5"/>
  <c r="AY30" i="5"/>
  <c r="GC30" i="5" s="1"/>
  <c r="EV30" i="5"/>
  <c r="BN30" i="5"/>
  <c r="FO30" i="5"/>
  <c r="EM30" i="5"/>
  <c r="DX30" i="5"/>
  <c r="DL30" i="5"/>
  <c r="CZ30" i="5"/>
  <c r="CN30" i="5"/>
  <c r="BE30" i="5"/>
  <c r="BZ30" i="5"/>
  <c r="BB30" i="5"/>
  <c r="FR30" i="5"/>
  <c r="ED30" i="5"/>
  <c r="DR30" i="5"/>
  <c r="DF30" i="5"/>
  <c r="CT30" i="5"/>
  <c r="BQ30" i="5"/>
  <c r="FY30" i="5"/>
  <c r="GC37" i="5"/>
  <c r="GC57" i="5"/>
  <c r="FY48" i="5"/>
  <c r="GA49" i="5"/>
  <c r="GF49" i="5" s="1"/>
  <c r="FY58" i="5"/>
  <c r="GC58" i="5"/>
  <c r="FY74" i="5"/>
  <c r="GC74" i="5"/>
  <c r="FY90" i="5"/>
  <c r="GC90" i="5"/>
  <c r="FZ56" i="5"/>
  <c r="GE56" i="5" s="1"/>
  <c r="GA56" i="5"/>
  <c r="GF56" i="5" s="1"/>
  <c r="FY56" i="5"/>
  <c r="FZ72" i="5"/>
  <c r="GE72" i="5" s="1"/>
  <c r="GA72" i="5"/>
  <c r="GF72" i="5" s="1"/>
  <c r="FY72" i="5"/>
  <c r="FZ88" i="5"/>
  <c r="GE88" i="5" s="1"/>
  <c r="GA88" i="5"/>
  <c r="GF88" i="5" s="1"/>
  <c r="FY88" i="5"/>
  <c r="GA53" i="5"/>
  <c r="GF53" i="5" s="1"/>
  <c r="FY43" i="5"/>
  <c r="FY69" i="5"/>
  <c r="FU95" i="5"/>
  <c r="EP95" i="5"/>
  <c r="BT95" i="5"/>
  <c r="BH95" i="5"/>
  <c r="FX95" i="5"/>
  <c r="ES95" i="5"/>
  <c r="EG95" i="5"/>
  <c r="EA95" i="5"/>
  <c r="DU95" i="5"/>
  <c r="DO95" i="5"/>
  <c r="DI95" i="5"/>
  <c r="DC95" i="5"/>
  <c r="CW95" i="5"/>
  <c r="CQ95" i="5"/>
  <c r="BW95" i="5"/>
  <c r="BK95" i="5"/>
  <c r="AY95" i="5"/>
  <c r="FO95" i="5"/>
  <c r="EV95" i="5"/>
  <c r="BZ95" i="5"/>
  <c r="BN95" i="5"/>
  <c r="BB95" i="5"/>
  <c r="FR95" i="5"/>
  <c r="DX95" i="5"/>
  <c r="CZ95" i="5"/>
  <c r="BE95" i="5"/>
  <c r="DR95" i="5"/>
  <c r="CT95" i="5"/>
  <c r="BQ95" i="5"/>
  <c r="EM95" i="5"/>
  <c r="DL95" i="5"/>
  <c r="CN95" i="5"/>
  <c r="ED95" i="5"/>
  <c r="DF95" i="5"/>
  <c r="ET95" i="5"/>
  <c r="BX95" i="5"/>
  <c r="BL95" i="5"/>
  <c r="AZ95" i="5"/>
  <c r="EW95" i="5"/>
  <c r="CA95" i="5"/>
  <c r="BO95" i="5"/>
  <c r="BC95" i="5"/>
  <c r="EN95" i="5"/>
  <c r="BR95" i="5"/>
  <c r="BF95" i="5"/>
  <c r="BU95" i="5"/>
  <c r="EQ95" i="5"/>
  <c r="BI95" i="5"/>
  <c r="FU119" i="5"/>
  <c r="EP119" i="5"/>
  <c r="BT119" i="5"/>
  <c r="BH119" i="5"/>
  <c r="FR119" i="5"/>
  <c r="ES119" i="5"/>
  <c r="ED119" i="5"/>
  <c r="DU119" i="5"/>
  <c r="DF119" i="5"/>
  <c r="CW119" i="5"/>
  <c r="BN119" i="5"/>
  <c r="EM119" i="5"/>
  <c r="EA119" i="5"/>
  <c r="DL119" i="5"/>
  <c r="DC119" i="5"/>
  <c r="CN119" i="5"/>
  <c r="BW119" i="5"/>
  <c r="BB119" i="5"/>
  <c r="FO119" i="5"/>
  <c r="EV119" i="5"/>
  <c r="EG119" i="5"/>
  <c r="DR119" i="5"/>
  <c r="DI119" i="5"/>
  <c r="CT119" i="5"/>
  <c r="BQ119" i="5"/>
  <c r="BK119" i="5"/>
  <c r="FX119" i="5"/>
  <c r="DX119" i="5"/>
  <c r="DO119" i="5"/>
  <c r="CZ119" i="5"/>
  <c r="CQ119" i="5"/>
  <c r="BZ119" i="5"/>
  <c r="BE119" i="5"/>
  <c r="AY119" i="5"/>
  <c r="EW126" i="5"/>
  <c r="CA126" i="5"/>
  <c r="BO126" i="5"/>
  <c r="BC126" i="5"/>
  <c r="EN126" i="5"/>
  <c r="BR126" i="5"/>
  <c r="BF126" i="5"/>
  <c r="BX126" i="5"/>
  <c r="AZ126" i="5"/>
  <c r="BU126" i="5"/>
  <c r="ET126" i="5"/>
  <c r="EQ126" i="5"/>
  <c r="BL126" i="5"/>
  <c r="BI126" i="5"/>
  <c r="GA150" i="5"/>
  <c r="GF150" i="5" s="1"/>
  <c r="GA134" i="5"/>
  <c r="GF134" i="5" s="1"/>
  <c r="EM170" i="5"/>
  <c r="ED170" i="5"/>
  <c r="DX170" i="5"/>
  <c r="DR170" i="5"/>
  <c r="DI170" i="5"/>
  <c r="DC170" i="5"/>
  <c r="CW170" i="5"/>
  <c r="CQ170" i="5"/>
  <c r="BW170" i="5"/>
  <c r="BK170" i="5"/>
  <c r="AY170" i="5"/>
  <c r="FU170" i="5"/>
  <c r="EP170" i="5"/>
  <c r="BZ170" i="5"/>
  <c r="BN170" i="5"/>
  <c r="BB170" i="5"/>
  <c r="FX170" i="5"/>
  <c r="ES170" i="5"/>
  <c r="EG170" i="5"/>
  <c r="EA170" i="5"/>
  <c r="DU170" i="5"/>
  <c r="DO170" i="5"/>
  <c r="DF170" i="5"/>
  <c r="CZ170" i="5"/>
  <c r="CT170" i="5"/>
  <c r="CN170" i="5"/>
  <c r="BQ170" i="5"/>
  <c r="BE170" i="5"/>
  <c r="BH170" i="5"/>
  <c r="EV170" i="5"/>
  <c r="BT170" i="5"/>
  <c r="FO170" i="5"/>
  <c r="DL170" i="5"/>
  <c r="FR170" i="5"/>
  <c r="GA151" i="5"/>
  <c r="GF151" i="5" s="1"/>
  <c r="EW158" i="5"/>
  <c r="CA158" i="5"/>
  <c r="BO158" i="5"/>
  <c r="BC158" i="5"/>
  <c r="EN158" i="5"/>
  <c r="BR158" i="5"/>
  <c r="BF158" i="5"/>
  <c r="BU158" i="5"/>
  <c r="ET158" i="5"/>
  <c r="BL158" i="5"/>
  <c r="EQ158" i="5"/>
  <c r="BI158" i="5"/>
  <c r="AZ158" i="5"/>
  <c r="BX158" i="5"/>
  <c r="FX173" i="5"/>
  <c r="ES173" i="5"/>
  <c r="EG173" i="5"/>
  <c r="EA173" i="5"/>
  <c r="DU173" i="5"/>
  <c r="DO173" i="5"/>
  <c r="DF173" i="5"/>
  <c r="CZ173" i="5"/>
  <c r="CT173" i="5"/>
  <c r="CN173" i="5"/>
  <c r="BQ173" i="5"/>
  <c r="BE173" i="5"/>
  <c r="FO173" i="5"/>
  <c r="EV173" i="5"/>
  <c r="DL173" i="5"/>
  <c r="BT173" i="5"/>
  <c r="BH173" i="5"/>
  <c r="FR173" i="5"/>
  <c r="EM173" i="5"/>
  <c r="ED173" i="5"/>
  <c r="DX173" i="5"/>
  <c r="DR173" i="5"/>
  <c r="DI173" i="5"/>
  <c r="DC173" i="5"/>
  <c r="CW173" i="5"/>
  <c r="CQ173" i="5"/>
  <c r="BW173" i="5"/>
  <c r="BK173" i="5"/>
  <c r="AY173" i="5"/>
  <c r="EP173" i="5"/>
  <c r="BN173" i="5"/>
  <c r="BZ173" i="5"/>
  <c r="FU173" i="5"/>
  <c r="BB173" i="5"/>
  <c r="EW173" i="5"/>
  <c r="BU173" i="5"/>
  <c r="BI173" i="5"/>
  <c r="EN173" i="5"/>
  <c r="BX173" i="5"/>
  <c r="BL173" i="5"/>
  <c r="AZ173" i="5"/>
  <c r="EQ173" i="5"/>
  <c r="CA173" i="5"/>
  <c r="BO173" i="5"/>
  <c r="BC173" i="5"/>
  <c r="BF173" i="5"/>
  <c r="BR173" i="5"/>
  <c r="ET173" i="5"/>
  <c r="FY191" i="5"/>
  <c r="FX192" i="5"/>
  <c r="ES192" i="5"/>
  <c r="EG192" i="5"/>
  <c r="EA192" i="5"/>
  <c r="DU192" i="5"/>
  <c r="DO192" i="5"/>
  <c r="DI192" i="5"/>
  <c r="DC192" i="5"/>
  <c r="CW192" i="5"/>
  <c r="CQ192" i="5"/>
  <c r="BW192" i="5"/>
  <c r="BK192" i="5"/>
  <c r="AY192" i="5"/>
  <c r="FU192" i="5"/>
  <c r="EV192" i="5"/>
  <c r="DR192" i="5"/>
  <c r="CT192" i="5"/>
  <c r="BQ192" i="5"/>
  <c r="FO192" i="5"/>
  <c r="EP192" i="5"/>
  <c r="DX192" i="5"/>
  <c r="CZ192" i="5"/>
  <c r="BZ192" i="5"/>
  <c r="BE192" i="5"/>
  <c r="FR192" i="5"/>
  <c r="ED192" i="5"/>
  <c r="DF192" i="5"/>
  <c r="BT192" i="5"/>
  <c r="BN192" i="5"/>
  <c r="CN192" i="5"/>
  <c r="BH192" i="5"/>
  <c r="EM192" i="5"/>
  <c r="DL192" i="5"/>
  <c r="BB192" i="5"/>
  <c r="FR213" i="5"/>
  <c r="EM213" i="5"/>
  <c r="ED213" i="5"/>
  <c r="DX213" i="5"/>
  <c r="DR213" i="5"/>
  <c r="DI213" i="5"/>
  <c r="DC213" i="5"/>
  <c r="CW213" i="5"/>
  <c r="CQ213" i="5"/>
  <c r="BW213" i="5"/>
  <c r="BK213" i="5"/>
  <c r="AY213" i="5"/>
  <c r="FU213" i="5"/>
  <c r="EP213" i="5"/>
  <c r="BZ213" i="5"/>
  <c r="BN213" i="5"/>
  <c r="BB213" i="5"/>
  <c r="FX213" i="5"/>
  <c r="ES213" i="5"/>
  <c r="EG213" i="5"/>
  <c r="EA213" i="5"/>
  <c r="DU213" i="5"/>
  <c r="DO213" i="5"/>
  <c r="DF213" i="5"/>
  <c r="CZ213" i="5"/>
  <c r="CT213" i="5"/>
  <c r="CN213" i="5"/>
  <c r="BQ213" i="5"/>
  <c r="BE213" i="5"/>
  <c r="EV213" i="5"/>
  <c r="BT213" i="5"/>
  <c r="FO213" i="5"/>
  <c r="DL213" i="5"/>
  <c r="BH213" i="5"/>
  <c r="FU286" i="5"/>
  <c r="EP286" i="5"/>
  <c r="BT286" i="5"/>
  <c r="BH286" i="5"/>
  <c r="FX286" i="5"/>
  <c r="ES286" i="5"/>
  <c r="EG286" i="5"/>
  <c r="EA286" i="5"/>
  <c r="DU286" i="5"/>
  <c r="DO286" i="5"/>
  <c r="DI286" i="5"/>
  <c r="DC286" i="5"/>
  <c r="CW286" i="5"/>
  <c r="CQ286" i="5"/>
  <c r="BW286" i="5"/>
  <c r="BK286" i="5"/>
  <c r="AY286" i="5"/>
  <c r="GA286" i="5" s="1"/>
  <c r="GF286" i="5" s="1"/>
  <c r="FO286" i="5"/>
  <c r="EV286" i="5"/>
  <c r="BZ286" i="5"/>
  <c r="BN286" i="5"/>
  <c r="BB286" i="5"/>
  <c r="DR286" i="5"/>
  <c r="CT286" i="5"/>
  <c r="BQ286" i="5"/>
  <c r="EM286" i="5"/>
  <c r="DL286" i="5"/>
  <c r="CN286" i="5"/>
  <c r="ED286" i="5"/>
  <c r="DF286" i="5"/>
  <c r="BE286" i="5"/>
  <c r="FR286" i="5"/>
  <c r="DX286" i="5"/>
  <c r="CZ286" i="5"/>
  <c r="GC271" i="5"/>
  <c r="FR303" i="5"/>
  <c r="EM303" i="5"/>
  <c r="ED303" i="5"/>
  <c r="DX303" i="5"/>
  <c r="DR303" i="5"/>
  <c r="DL303" i="5"/>
  <c r="DF303" i="5"/>
  <c r="CZ303" i="5"/>
  <c r="CT303" i="5"/>
  <c r="CN303" i="5"/>
  <c r="BQ303" i="5"/>
  <c r="BE303" i="5"/>
  <c r="FU303" i="5"/>
  <c r="EP303" i="5"/>
  <c r="BT303" i="5"/>
  <c r="BH303" i="5"/>
  <c r="FX303" i="5"/>
  <c r="ES303" i="5"/>
  <c r="EG303" i="5"/>
  <c r="EA303" i="5"/>
  <c r="DU303" i="5"/>
  <c r="DO303" i="5"/>
  <c r="DI303" i="5"/>
  <c r="DC303" i="5"/>
  <c r="CW303" i="5"/>
  <c r="CQ303" i="5"/>
  <c r="BW303" i="5"/>
  <c r="BK303" i="5"/>
  <c r="AY303" i="5"/>
  <c r="FO303" i="5"/>
  <c r="BN303" i="5"/>
  <c r="BZ303" i="5"/>
  <c r="EV303" i="5"/>
  <c r="BB303" i="5"/>
  <c r="FY293" i="5"/>
  <c r="GA331" i="5"/>
  <c r="GF331" i="5" s="1"/>
  <c r="GD338" i="5"/>
  <c r="FX21" i="5"/>
  <c r="GA21" i="5" s="1"/>
  <c r="GF21" i="5" s="1"/>
  <c r="ES21" i="5"/>
  <c r="EG21" i="5"/>
  <c r="EA21" i="5"/>
  <c r="DU21" i="5"/>
  <c r="DO21" i="5"/>
  <c r="DI21" i="5"/>
  <c r="DC21" i="5"/>
  <c r="CW21" i="5"/>
  <c r="CQ21" i="5"/>
  <c r="BW21" i="5"/>
  <c r="BK21" i="5"/>
  <c r="AY21" i="5"/>
  <c r="FY21" i="5" s="1"/>
  <c r="FO21" i="5"/>
  <c r="EV21" i="5"/>
  <c r="BZ21" i="5"/>
  <c r="BN21" i="5"/>
  <c r="BB21" i="5"/>
  <c r="FR21" i="5"/>
  <c r="EM21" i="5"/>
  <c r="ED21" i="5"/>
  <c r="DX21" i="5"/>
  <c r="DR21" i="5"/>
  <c r="DL21" i="5"/>
  <c r="DF21" i="5"/>
  <c r="CZ21" i="5"/>
  <c r="CT21" i="5"/>
  <c r="CN21" i="5"/>
  <c r="BQ21" i="5"/>
  <c r="BE21" i="5"/>
  <c r="FU21" i="5"/>
  <c r="EP21" i="5"/>
  <c r="BT21" i="5"/>
  <c r="BH21" i="5"/>
  <c r="GC43" i="5"/>
  <c r="GC35" i="5"/>
  <c r="FZ47" i="5"/>
  <c r="GE47" i="5" s="1"/>
  <c r="GA47" i="5"/>
  <c r="GF47" i="5" s="1"/>
  <c r="FY47" i="5"/>
  <c r="FY59" i="5"/>
  <c r="FY75" i="5"/>
  <c r="GC93" i="5"/>
  <c r="FZ93" i="5"/>
  <c r="GE93" i="5" s="1"/>
  <c r="FY102" i="5"/>
  <c r="FZ115" i="5"/>
  <c r="GE115" i="5" s="1"/>
  <c r="FY115" i="5"/>
  <c r="GA115" i="5"/>
  <c r="GF115" i="5" s="1"/>
  <c r="GA96" i="5"/>
  <c r="GF96" i="5" s="1"/>
  <c r="GC101" i="5"/>
  <c r="EW118" i="5"/>
  <c r="BU118" i="5"/>
  <c r="BI118" i="5"/>
  <c r="EQ118" i="5"/>
  <c r="BO118" i="5"/>
  <c r="BX118" i="5"/>
  <c r="BC118" i="5"/>
  <c r="ET118" i="5"/>
  <c r="EN118" i="5"/>
  <c r="BR118" i="5"/>
  <c r="BL118" i="5"/>
  <c r="CA118" i="5"/>
  <c r="BF118" i="5"/>
  <c r="AZ118" i="5"/>
  <c r="FU123" i="5"/>
  <c r="EP123" i="5"/>
  <c r="BT123" i="5"/>
  <c r="BH123" i="5"/>
  <c r="EM123" i="5"/>
  <c r="EA123" i="5"/>
  <c r="DL123" i="5"/>
  <c r="DC123" i="5"/>
  <c r="CN123" i="5"/>
  <c r="BW123" i="5"/>
  <c r="BB123" i="5"/>
  <c r="FO123" i="5"/>
  <c r="DO123" i="5"/>
  <c r="DF123" i="5"/>
  <c r="CT123" i="5"/>
  <c r="BZ123" i="5"/>
  <c r="BK123" i="5"/>
  <c r="BE123" i="5"/>
  <c r="FX123" i="5"/>
  <c r="ES123" i="5"/>
  <c r="EG123" i="5"/>
  <c r="DX123" i="5"/>
  <c r="CQ123" i="5"/>
  <c r="BQ123" i="5"/>
  <c r="FR123" i="5"/>
  <c r="DU123" i="5"/>
  <c r="DI123" i="5"/>
  <c r="CZ123" i="5"/>
  <c r="EV123" i="5"/>
  <c r="ED123" i="5"/>
  <c r="DR123" i="5"/>
  <c r="CW123" i="5"/>
  <c r="BN123" i="5"/>
  <c r="AY123" i="5"/>
  <c r="FY123" i="5" s="1"/>
  <c r="FY95" i="5"/>
  <c r="ET147" i="5"/>
  <c r="BX147" i="5"/>
  <c r="BL147" i="5"/>
  <c r="AZ147" i="5"/>
  <c r="EW147" i="5"/>
  <c r="CA147" i="5"/>
  <c r="BO147" i="5"/>
  <c r="BC147" i="5"/>
  <c r="EN147" i="5"/>
  <c r="BR147" i="5"/>
  <c r="BF147" i="5"/>
  <c r="BU147" i="5"/>
  <c r="EQ147" i="5"/>
  <c r="BI147" i="5"/>
  <c r="FZ144" i="5"/>
  <c r="ET180" i="5"/>
  <c r="BR180" i="5"/>
  <c r="BF180" i="5"/>
  <c r="EW180" i="5"/>
  <c r="BU180" i="5"/>
  <c r="BI180" i="5"/>
  <c r="EN180" i="5"/>
  <c r="BX180" i="5"/>
  <c r="BL180" i="5"/>
  <c r="AZ180" i="5"/>
  <c r="EQ180" i="5"/>
  <c r="CA180" i="5"/>
  <c r="BC180" i="5"/>
  <c r="BO180" i="5"/>
  <c r="GA166" i="5"/>
  <c r="GF166" i="5" s="1"/>
  <c r="FU178" i="5"/>
  <c r="EP178" i="5"/>
  <c r="BT178" i="5"/>
  <c r="BH178" i="5"/>
  <c r="FX178" i="5"/>
  <c r="ES178" i="5"/>
  <c r="EG178" i="5"/>
  <c r="EA178" i="5"/>
  <c r="DU178" i="5"/>
  <c r="DO178" i="5"/>
  <c r="DI178" i="5"/>
  <c r="DC178" i="5"/>
  <c r="CW178" i="5"/>
  <c r="CQ178" i="5"/>
  <c r="BW178" i="5"/>
  <c r="BK178" i="5"/>
  <c r="AY178" i="5"/>
  <c r="FO178" i="5"/>
  <c r="EV178" i="5"/>
  <c r="BZ178" i="5"/>
  <c r="BN178" i="5"/>
  <c r="BB178" i="5"/>
  <c r="FR178" i="5"/>
  <c r="DX178" i="5"/>
  <c r="CZ178" i="5"/>
  <c r="BE178" i="5"/>
  <c r="DR178" i="5"/>
  <c r="CT178" i="5"/>
  <c r="BQ178" i="5"/>
  <c r="EM178" i="5"/>
  <c r="DL178" i="5"/>
  <c r="CN178" i="5"/>
  <c r="ED178" i="5"/>
  <c r="DF178" i="5"/>
  <c r="FU190" i="5"/>
  <c r="EP190" i="5"/>
  <c r="BT190" i="5"/>
  <c r="BH190" i="5"/>
  <c r="FX190" i="5"/>
  <c r="ES190" i="5"/>
  <c r="EG190" i="5"/>
  <c r="EA190" i="5"/>
  <c r="DU190" i="5"/>
  <c r="DO190" i="5"/>
  <c r="DI190" i="5"/>
  <c r="DC190" i="5"/>
  <c r="CW190" i="5"/>
  <c r="CQ190" i="5"/>
  <c r="BW190" i="5"/>
  <c r="BK190" i="5"/>
  <c r="AY190" i="5"/>
  <c r="FO190" i="5"/>
  <c r="EV190" i="5"/>
  <c r="BZ190" i="5"/>
  <c r="BN190" i="5"/>
  <c r="BB190" i="5"/>
  <c r="DR190" i="5"/>
  <c r="CT190" i="5"/>
  <c r="BQ190" i="5"/>
  <c r="ED190" i="5"/>
  <c r="DF190" i="5"/>
  <c r="DX190" i="5"/>
  <c r="DL190" i="5"/>
  <c r="FR190" i="5"/>
  <c r="CZ190" i="5"/>
  <c r="BE190" i="5"/>
  <c r="CN190" i="5"/>
  <c r="EM190" i="5"/>
  <c r="FY239" i="5"/>
  <c r="FZ239" i="5"/>
  <c r="GE239" i="5" s="1"/>
  <c r="EW206" i="5"/>
  <c r="BU206" i="5"/>
  <c r="BI206" i="5"/>
  <c r="EN206" i="5"/>
  <c r="BX206" i="5"/>
  <c r="BL206" i="5"/>
  <c r="AZ206" i="5"/>
  <c r="BF206" i="5"/>
  <c r="CA206" i="5"/>
  <c r="BC206" i="5"/>
  <c r="ET206" i="5"/>
  <c r="BR206" i="5"/>
  <c r="BO206" i="5"/>
  <c r="EQ206" i="5"/>
  <c r="GC171" i="5"/>
  <c r="FY219" i="5"/>
  <c r="FU254" i="5"/>
  <c r="EP254" i="5"/>
  <c r="BT254" i="5"/>
  <c r="BH254" i="5"/>
  <c r="FX254" i="5"/>
  <c r="ES254" i="5"/>
  <c r="EG254" i="5"/>
  <c r="EA254" i="5"/>
  <c r="DU254" i="5"/>
  <c r="DO254" i="5"/>
  <c r="DI254" i="5"/>
  <c r="DC254" i="5"/>
  <c r="CW254" i="5"/>
  <c r="CQ254" i="5"/>
  <c r="BW254" i="5"/>
  <c r="BK254" i="5"/>
  <c r="AY254" i="5"/>
  <c r="FO254" i="5"/>
  <c r="EV254" i="5"/>
  <c r="BZ254" i="5"/>
  <c r="BN254" i="5"/>
  <c r="BB254" i="5"/>
  <c r="FR254" i="5"/>
  <c r="DX254" i="5"/>
  <c r="CZ254" i="5"/>
  <c r="BE254" i="5"/>
  <c r="DR254" i="5"/>
  <c r="CT254" i="5"/>
  <c r="BQ254" i="5"/>
  <c r="EM254" i="5"/>
  <c r="DL254" i="5"/>
  <c r="CN254" i="5"/>
  <c r="ED254" i="5"/>
  <c r="DF254" i="5"/>
  <c r="EN214" i="5"/>
  <c r="BR214" i="5"/>
  <c r="BF214" i="5"/>
  <c r="EQ214" i="5"/>
  <c r="BU214" i="5"/>
  <c r="BI214" i="5"/>
  <c r="ET214" i="5"/>
  <c r="BX214" i="5"/>
  <c r="BL214" i="5"/>
  <c r="AZ214" i="5"/>
  <c r="BC214" i="5"/>
  <c r="BO214" i="5"/>
  <c r="CA214" i="5"/>
  <c r="EW214" i="5"/>
  <c r="FU242" i="5"/>
  <c r="EP242" i="5"/>
  <c r="BT242" i="5"/>
  <c r="BH242" i="5"/>
  <c r="FX242" i="5"/>
  <c r="ES242" i="5"/>
  <c r="EG242" i="5"/>
  <c r="EA242" i="5"/>
  <c r="DU242" i="5"/>
  <c r="DO242" i="5"/>
  <c r="DI242" i="5"/>
  <c r="DC242" i="5"/>
  <c r="CW242" i="5"/>
  <c r="CQ242" i="5"/>
  <c r="BW242" i="5"/>
  <c r="BK242" i="5"/>
  <c r="AY242" i="5"/>
  <c r="FO242" i="5"/>
  <c r="EM242" i="5"/>
  <c r="DX242" i="5"/>
  <c r="DL242" i="5"/>
  <c r="CZ242" i="5"/>
  <c r="CN242" i="5"/>
  <c r="BE242" i="5"/>
  <c r="BZ242" i="5"/>
  <c r="BB242" i="5"/>
  <c r="FR242" i="5"/>
  <c r="ED242" i="5"/>
  <c r="DR242" i="5"/>
  <c r="DF242" i="5"/>
  <c r="CT242" i="5"/>
  <c r="BQ242" i="5"/>
  <c r="BN242" i="5"/>
  <c r="EV242" i="5"/>
  <c r="ET242" i="5"/>
  <c r="BX242" i="5"/>
  <c r="BL242" i="5"/>
  <c r="AZ242" i="5"/>
  <c r="GC242" i="5" s="1"/>
  <c r="EW242" i="5"/>
  <c r="CA242" i="5"/>
  <c r="BO242" i="5"/>
  <c r="BC242" i="5"/>
  <c r="BU242" i="5"/>
  <c r="BR242" i="5"/>
  <c r="EQ242" i="5"/>
  <c r="BI242" i="5"/>
  <c r="BF242" i="5"/>
  <c r="EN242" i="5"/>
  <c r="EQ212" i="5"/>
  <c r="BU212" i="5"/>
  <c r="BI212" i="5"/>
  <c r="ET212" i="5"/>
  <c r="BX212" i="5"/>
  <c r="BL212" i="5"/>
  <c r="AZ212" i="5"/>
  <c r="EW212" i="5"/>
  <c r="CA212" i="5"/>
  <c r="BO212" i="5"/>
  <c r="BC212" i="5"/>
  <c r="BR212" i="5"/>
  <c r="EN212" i="5"/>
  <c r="BF212" i="5"/>
  <c r="FR212" i="5"/>
  <c r="EM212" i="5"/>
  <c r="ED212" i="5"/>
  <c r="DX212" i="5"/>
  <c r="DR212" i="5"/>
  <c r="DL212" i="5"/>
  <c r="DF212" i="5"/>
  <c r="CZ212" i="5"/>
  <c r="CT212" i="5"/>
  <c r="CN212" i="5"/>
  <c r="BQ212" i="5"/>
  <c r="BE212" i="5"/>
  <c r="GC212" i="5" s="1"/>
  <c r="FU212" i="5"/>
  <c r="EP212" i="5"/>
  <c r="BT212" i="5"/>
  <c r="BH212" i="5"/>
  <c r="FX212" i="5"/>
  <c r="ES212" i="5"/>
  <c r="EG212" i="5"/>
  <c r="EA212" i="5"/>
  <c r="DU212" i="5"/>
  <c r="DO212" i="5"/>
  <c r="DI212" i="5"/>
  <c r="DC212" i="5"/>
  <c r="CW212" i="5"/>
  <c r="CQ212" i="5"/>
  <c r="BW212" i="5"/>
  <c r="BK212" i="5"/>
  <c r="AY212" i="5"/>
  <c r="BB212" i="5"/>
  <c r="FO212" i="5"/>
  <c r="BN212" i="5"/>
  <c r="BZ212" i="5"/>
  <c r="EV212" i="5"/>
  <c r="FZ212" i="5"/>
  <c r="GE212" i="5" s="1"/>
  <c r="FX233" i="5"/>
  <c r="ES233" i="5"/>
  <c r="EG233" i="5"/>
  <c r="EA233" i="5"/>
  <c r="DU233" i="5"/>
  <c r="DO233" i="5"/>
  <c r="DI233" i="5"/>
  <c r="DC233" i="5"/>
  <c r="CW233" i="5"/>
  <c r="CQ233" i="5"/>
  <c r="BW233" i="5"/>
  <c r="BK233" i="5"/>
  <c r="AY233" i="5"/>
  <c r="EM233" i="5"/>
  <c r="DL233" i="5"/>
  <c r="CN233" i="5"/>
  <c r="BH233" i="5"/>
  <c r="BB233" i="5"/>
  <c r="FU233" i="5"/>
  <c r="EV233" i="5"/>
  <c r="DR233" i="5"/>
  <c r="CT233" i="5"/>
  <c r="BQ233" i="5"/>
  <c r="FO233" i="5"/>
  <c r="EP233" i="5"/>
  <c r="DX233" i="5"/>
  <c r="CZ233" i="5"/>
  <c r="BZ233" i="5"/>
  <c r="BE233" i="5"/>
  <c r="FR233" i="5"/>
  <c r="DF233" i="5"/>
  <c r="BT233" i="5"/>
  <c r="ED233" i="5"/>
  <c r="BN233" i="5"/>
  <c r="FZ251" i="5"/>
  <c r="GE251" i="5" s="1"/>
  <c r="FY251" i="5"/>
  <c r="GA251" i="5"/>
  <c r="GF251" i="5" s="1"/>
  <c r="FY228" i="5"/>
  <c r="FY236" i="5"/>
  <c r="FY282" i="5"/>
  <c r="FY266" i="5"/>
  <c r="FY277" i="5"/>
  <c r="GC289" i="5"/>
  <c r="FZ289" i="5"/>
  <c r="GE289" i="5" s="1"/>
  <c r="FR280" i="5"/>
  <c r="EM280" i="5"/>
  <c r="ED280" i="5"/>
  <c r="DX280" i="5"/>
  <c r="DR280" i="5"/>
  <c r="DI280" i="5"/>
  <c r="DC280" i="5"/>
  <c r="CW280" i="5"/>
  <c r="CQ280" i="5"/>
  <c r="BW280" i="5"/>
  <c r="BK280" i="5"/>
  <c r="AY280" i="5"/>
  <c r="FZ280" i="5" s="1"/>
  <c r="GE280" i="5" s="1"/>
  <c r="FU280" i="5"/>
  <c r="EP280" i="5"/>
  <c r="BZ280" i="5"/>
  <c r="BN280" i="5"/>
  <c r="BB280" i="5"/>
  <c r="FX280" i="5"/>
  <c r="ES280" i="5"/>
  <c r="EG280" i="5"/>
  <c r="EA280" i="5"/>
  <c r="DU280" i="5"/>
  <c r="DO280" i="5"/>
  <c r="DF280" i="5"/>
  <c r="CZ280" i="5"/>
  <c r="CT280" i="5"/>
  <c r="CN280" i="5"/>
  <c r="BQ280" i="5"/>
  <c r="BE280" i="5"/>
  <c r="BH280" i="5"/>
  <c r="EV280" i="5"/>
  <c r="BT280" i="5"/>
  <c r="DL280" i="5"/>
  <c r="FO280" i="5"/>
  <c r="FZ305" i="5"/>
  <c r="GA313" i="5"/>
  <c r="GF313" i="5" s="1"/>
  <c r="GC313" i="5"/>
  <c r="FY328" i="5"/>
  <c r="FU346" i="5"/>
  <c r="EP346" i="5"/>
  <c r="BT346" i="5"/>
  <c r="BH346" i="5"/>
  <c r="ES346" i="5"/>
  <c r="ED346" i="5"/>
  <c r="DU346" i="5"/>
  <c r="DF346" i="5"/>
  <c r="CW346" i="5"/>
  <c r="BN346" i="5"/>
  <c r="EM346" i="5"/>
  <c r="EA346" i="5"/>
  <c r="DL346" i="5"/>
  <c r="DC346" i="5"/>
  <c r="CN346" i="5"/>
  <c r="BW346" i="5"/>
  <c r="BB346" i="5"/>
  <c r="FX346" i="5"/>
  <c r="EV346" i="5"/>
  <c r="EG346" i="5"/>
  <c r="DR346" i="5"/>
  <c r="BQ346" i="5"/>
  <c r="FO346" i="5"/>
  <c r="DO346" i="5"/>
  <c r="CZ346" i="5"/>
  <c r="BZ346" i="5"/>
  <c r="BE346" i="5"/>
  <c r="CT346" i="5"/>
  <c r="BK346" i="5"/>
  <c r="DX346" i="5"/>
  <c r="CQ346" i="5"/>
  <c r="DI346" i="5"/>
  <c r="AY346" i="5"/>
  <c r="GC346" i="5" s="1"/>
  <c r="FR346" i="5"/>
  <c r="ET353" i="5"/>
  <c r="BX353" i="5"/>
  <c r="BL353" i="5"/>
  <c r="AZ353" i="5"/>
  <c r="BU353" i="5"/>
  <c r="BO353" i="5"/>
  <c r="EN353" i="5"/>
  <c r="BI353" i="5"/>
  <c r="BC353" i="5"/>
  <c r="CA353" i="5"/>
  <c r="BF353" i="5"/>
  <c r="EQ353" i="5"/>
  <c r="BR353" i="5"/>
  <c r="EW353" i="5"/>
  <c r="GC39" i="5"/>
  <c r="GA46" i="5"/>
  <c r="GF46" i="5" s="1"/>
  <c r="GA48" i="5"/>
  <c r="GF48" i="5" s="1"/>
  <c r="GA73" i="5"/>
  <c r="GF73" i="5" s="1"/>
  <c r="GA89" i="5"/>
  <c r="GF89" i="5" s="1"/>
  <c r="GC144" i="5"/>
  <c r="GA248" i="5"/>
  <c r="GF248" i="5" s="1"/>
  <c r="GA298" i="5"/>
  <c r="GF298" i="5" s="1"/>
  <c r="FY341" i="5"/>
  <c r="FY93" i="5"/>
  <c r="FZ110" i="5"/>
  <c r="GE110" i="5" s="1"/>
  <c r="FY156" i="5"/>
  <c r="GA216" i="5"/>
  <c r="GF216" i="5" s="1"/>
  <c r="GA320" i="5"/>
  <c r="GF320" i="5" s="1"/>
  <c r="GC324" i="5"/>
  <c r="GC61" i="5"/>
  <c r="GC49" i="5"/>
  <c r="FY35" i="5"/>
  <c r="FZ166" i="5"/>
  <c r="GE166" i="5" s="1"/>
  <c r="FZ256" i="5"/>
  <c r="GE256" i="5" s="1"/>
  <c r="GC340" i="5"/>
  <c r="FZ44" i="5"/>
  <c r="GE44" i="5" s="1"/>
  <c r="GA50" i="5"/>
  <c r="GF50" i="5" s="1"/>
  <c r="GA105" i="5"/>
  <c r="GF105" i="5" s="1"/>
  <c r="FY189" i="5"/>
  <c r="FY149" i="5"/>
  <c r="GC232" i="5"/>
  <c r="GC208" i="5"/>
  <c r="FZ259" i="5"/>
  <c r="GE259" i="5" s="1"/>
  <c r="EQ31" i="5"/>
  <c r="BU31" i="5"/>
  <c r="BI31" i="5"/>
  <c r="ET31" i="5"/>
  <c r="BX31" i="5"/>
  <c r="BL31" i="5"/>
  <c r="AZ31" i="5"/>
  <c r="CA31" i="5"/>
  <c r="BC31" i="5"/>
  <c r="BR31" i="5"/>
  <c r="EW31" i="5"/>
  <c r="BO31" i="5"/>
  <c r="EN31" i="5"/>
  <c r="BF31" i="5"/>
  <c r="GG156" i="5"/>
  <c r="GC32" i="5"/>
  <c r="FZ32" i="5"/>
  <c r="GE32" i="5" s="1"/>
  <c r="FY32" i="5"/>
  <c r="GA32" i="5"/>
  <c r="GF32" i="5" s="1"/>
  <c r="GA63" i="5"/>
  <c r="GF63" i="5" s="1"/>
  <c r="GA79" i="5"/>
  <c r="GF79" i="5" s="1"/>
  <c r="FY27" i="5"/>
  <c r="FZ27" i="5"/>
  <c r="GE27" i="5" s="1"/>
  <c r="GC33" i="5"/>
  <c r="GA42" i="5"/>
  <c r="GF42" i="5" s="1"/>
  <c r="FY42" i="5"/>
  <c r="FZ42" i="5"/>
  <c r="GE42" i="5" s="1"/>
  <c r="GC64" i="5"/>
  <c r="GA35" i="5"/>
  <c r="GF35" i="5" s="1"/>
  <c r="FY77" i="5"/>
  <c r="GG115" i="5"/>
  <c r="GG100" i="5"/>
  <c r="FX113" i="5"/>
  <c r="FY113" i="5" s="1"/>
  <c r="ES113" i="5"/>
  <c r="EG113" i="5"/>
  <c r="EA113" i="5"/>
  <c r="DU113" i="5"/>
  <c r="DO113" i="5"/>
  <c r="DF113" i="5"/>
  <c r="CZ113" i="5"/>
  <c r="CT113" i="5"/>
  <c r="CN113" i="5"/>
  <c r="BQ113" i="5"/>
  <c r="BE113" i="5"/>
  <c r="FO113" i="5"/>
  <c r="EP113" i="5"/>
  <c r="DX113" i="5"/>
  <c r="CW113" i="5"/>
  <c r="BN113" i="5"/>
  <c r="BH113" i="5"/>
  <c r="FR113" i="5"/>
  <c r="ED113" i="5"/>
  <c r="DL113" i="5"/>
  <c r="DC113" i="5"/>
  <c r="BW113" i="5"/>
  <c r="BB113" i="5"/>
  <c r="GC113" i="5" s="1"/>
  <c r="EM113" i="5"/>
  <c r="DI113" i="5"/>
  <c r="BK113" i="5"/>
  <c r="FU113" i="5"/>
  <c r="EV113" i="5"/>
  <c r="DR113" i="5"/>
  <c r="CQ113" i="5"/>
  <c r="BZ113" i="5"/>
  <c r="BT113" i="5"/>
  <c r="AY113" i="5"/>
  <c r="GA113" i="5"/>
  <c r="GF113" i="5" s="1"/>
  <c r="FY132" i="5"/>
  <c r="ET153" i="5"/>
  <c r="BX153" i="5"/>
  <c r="BL153" i="5"/>
  <c r="AZ153" i="5"/>
  <c r="EW153" i="5"/>
  <c r="CA153" i="5"/>
  <c r="BO153" i="5"/>
  <c r="BC153" i="5"/>
  <c r="EN153" i="5"/>
  <c r="BR153" i="5"/>
  <c r="BF153" i="5"/>
  <c r="EQ153" i="5"/>
  <c r="BI153" i="5"/>
  <c r="BU153" i="5"/>
  <c r="ET135" i="5"/>
  <c r="BX135" i="5"/>
  <c r="BL135" i="5"/>
  <c r="AZ135" i="5"/>
  <c r="FY135" i="5" s="1"/>
  <c r="EW135" i="5"/>
  <c r="CA135" i="5"/>
  <c r="BO135" i="5"/>
  <c r="BC135" i="5"/>
  <c r="EN135" i="5"/>
  <c r="BR135" i="5"/>
  <c r="BF135" i="5"/>
  <c r="BI135" i="5"/>
  <c r="BU135" i="5"/>
  <c r="EQ135" i="5"/>
  <c r="GG182" i="5"/>
  <c r="GB138" i="5"/>
  <c r="GH138" i="5" s="1"/>
  <c r="GD138" i="5"/>
  <c r="FU179" i="5"/>
  <c r="EP179" i="5"/>
  <c r="BZ179" i="5"/>
  <c r="BN179" i="5"/>
  <c r="BB179" i="5"/>
  <c r="FX179" i="5"/>
  <c r="ES179" i="5"/>
  <c r="EG179" i="5"/>
  <c r="EA179" i="5"/>
  <c r="DU179" i="5"/>
  <c r="DO179" i="5"/>
  <c r="DF179" i="5"/>
  <c r="CZ179" i="5"/>
  <c r="CT179" i="5"/>
  <c r="CN179" i="5"/>
  <c r="BQ179" i="5"/>
  <c r="BE179" i="5"/>
  <c r="FO179" i="5"/>
  <c r="EV179" i="5"/>
  <c r="DL179" i="5"/>
  <c r="BT179" i="5"/>
  <c r="BH179" i="5"/>
  <c r="GA179" i="5" s="1"/>
  <c r="GF179" i="5" s="1"/>
  <c r="DR179" i="5"/>
  <c r="CQ179" i="5"/>
  <c r="AY179" i="5"/>
  <c r="EM179" i="5"/>
  <c r="DI179" i="5"/>
  <c r="BK179" i="5"/>
  <c r="ED179" i="5"/>
  <c r="DC179" i="5"/>
  <c r="BW179" i="5"/>
  <c r="FZ179" i="5" s="1"/>
  <c r="GE179" i="5" s="1"/>
  <c r="CW179" i="5"/>
  <c r="FR179" i="5"/>
  <c r="DX179" i="5"/>
  <c r="FY179" i="5"/>
  <c r="FZ160" i="5"/>
  <c r="GE160" i="5" s="1"/>
  <c r="FZ221" i="5"/>
  <c r="GE221" i="5" s="1"/>
  <c r="FU222" i="5"/>
  <c r="EP222" i="5"/>
  <c r="BT222" i="5"/>
  <c r="BH222" i="5"/>
  <c r="FX222" i="5"/>
  <c r="ES222" i="5"/>
  <c r="EG222" i="5"/>
  <c r="EA222" i="5"/>
  <c r="DU222" i="5"/>
  <c r="DO222" i="5"/>
  <c r="DI222" i="5"/>
  <c r="DC222" i="5"/>
  <c r="CW222" i="5"/>
  <c r="CQ222" i="5"/>
  <c r="BW222" i="5"/>
  <c r="BK222" i="5"/>
  <c r="AY222" i="5"/>
  <c r="FO222" i="5"/>
  <c r="EV222" i="5"/>
  <c r="BZ222" i="5"/>
  <c r="BN222" i="5"/>
  <c r="BB222" i="5"/>
  <c r="DR222" i="5"/>
  <c r="CT222" i="5"/>
  <c r="BQ222" i="5"/>
  <c r="EM222" i="5"/>
  <c r="DL222" i="5"/>
  <c r="CN222" i="5"/>
  <c r="ED222" i="5"/>
  <c r="DF222" i="5"/>
  <c r="BE222" i="5"/>
  <c r="CZ222" i="5"/>
  <c r="DX222" i="5"/>
  <c r="FR222" i="5"/>
  <c r="GA198" i="5"/>
  <c r="GF198" i="5" s="1"/>
  <c r="GB200" i="5"/>
  <c r="GH200" i="5" s="1"/>
  <c r="GD200" i="5"/>
  <c r="EN209" i="5"/>
  <c r="BR209" i="5"/>
  <c r="BF209" i="5"/>
  <c r="EQ209" i="5"/>
  <c r="BU209" i="5"/>
  <c r="BI209" i="5"/>
  <c r="ET209" i="5"/>
  <c r="BX209" i="5"/>
  <c r="BL209" i="5"/>
  <c r="AZ209" i="5"/>
  <c r="BO209" i="5"/>
  <c r="CA209" i="5"/>
  <c r="EW209" i="5"/>
  <c r="BC209" i="5"/>
  <c r="GD252" i="5"/>
  <c r="GB252" i="5"/>
  <c r="GH252" i="5" s="1"/>
  <c r="FY245" i="5"/>
  <c r="GC253" i="5"/>
  <c r="FZ265" i="5"/>
  <c r="GE265" i="5" s="1"/>
  <c r="GA283" i="5"/>
  <c r="GF283" i="5" s="1"/>
  <c r="FY269" i="5"/>
  <c r="EN272" i="5"/>
  <c r="BR272" i="5"/>
  <c r="BF272" i="5"/>
  <c r="EQ272" i="5"/>
  <c r="BU272" i="5"/>
  <c r="BI272" i="5"/>
  <c r="ET272" i="5"/>
  <c r="BX272" i="5"/>
  <c r="BL272" i="5"/>
  <c r="AZ272" i="5"/>
  <c r="BC272" i="5"/>
  <c r="BO272" i="5"/>
  <c r="CA272" i="5"/>
  <c r="EW272" i="5"/>
  <c r="GB289" i="5"/>
  <c r="GD289" i="5"/>
  <c r="GG298" i="5"/>
  <c r="GC288" i="5"/>
  <c r="GG294" i="5"/>
  <c r="FY299" i="5"/>
  <c r="GH311" i="5"/>
  <c r="GG311" i="5"/>
  <c r="FU318" i="5"/>
  <c r="EP318" i="5"/>
  <c r="BT318" i="5"/>
  <c r="BH318" i="5"/>
  <c r="FX318" i="5"/>
  <c r="ES318" i="5"/>
  <c r="EG318" i="5"/>
  <c r="EA318" i="5"/>
  <c r="DU318" i="5"/>
  <c r="DO318" i="5"/>
  <c r="DI318" i="5"/>
  <c r="DC318" i="5"/>
  <c r="CW318" i="5"/>
  <c r="CQ318" i="5"/>
  <c r="BW318" i="5"/>
  <c r="BK318" i="5"/>
  <c r="AY318" i="5"/>
  <c r="FY318" i="5" s="1"/>
  <c r="FO318" i="5"/>
  <c r="EM318" i="5"/>
  <c r="DX318" i="5"/>
  <c r="DL318" i="5"/>
  <c r="CZ318" i="5"/>
  <c r="CN318" i="5"/>
  <c r="BE318" i="5"/>
  <c r="BZ318" i="5"/>
  <c r="BB318" i="5"/>
  <c r="FR318" i="5"/>
  <c r="ED318" i="5"/>
  <c r="DR318" i="5"/>
  <c r="DF318" i="5"/>
  <c r="CT318" i="5"/>
  <c r="BQ318" i="5"/>
  <c r="EV318" i="5"/>
  <c r="BN318" i="5"/>
  <c r="FZ318" i="5"/>
  <c r="GE318" i="5" s="1"/>
  <c r="FU322" i="5"/>
  <c r="EP322" i="5"/>
  <c r="BT322" i="5"/>
  <c r="BH322" i="5"/>
  <c r="FX322" i="5"/>
  <c r="ES322" i="5"/>
  <c r="EG322" i="5"/>
  <c r="EA322" i="5"/>
  <c r="DU322" i="5"/>
  <c r="DO322" i="5"/>
  <c r="DI322" i="5"/>
  <c r="DC322" i="5"/>
  <c r="CW322" i="5"/>
  <c r="CQ322" i="5"/>
  <c r="BW322" i="5"/>
  <c r="BK322" i="5"/>
  <c r="AY322" i="5"/>
  <c r="EV322" i="5"/>
  <c r="BN322" i="5"/>
  <c r="FO322" i="5"/>
  <c r="EM322" i="5"/>
  <c r="DX322" i="5"/>
  <c r="DL322" i="5"/>
  <c r="CZ322" i="5"/>
  <c r="CN322" i="5"/>
  <c r="BE322" i="5"/>
  <c r="BZ322" i="5"/>
  <c r="BB322" i="5"/>
  <c r="DF322" i="5"/>
  <c r="CT322" i="5"/>
  <c r="FR322" i="5"/>
  <c r="ED322" i="5"/>
  <c r="DR322" i="5"/>
  <c r="BQ322" i="5"/>
  <c r="FY322" i="5"/>
  <c r="GC330" i="5"/>
  <c r="FZ330" i="5"/>
  <c r="GE330" i="5" s="1"/>
  <c r="GA330" i="5"/>
  <c r="GF330" i="5" s="1"/>
  <c r="GC335" i="5"/>
  <c r="GA335" i="5"/>
  <c r="GF335" i="5" s="1"/>
  <c r="GC355" i="5"/>
  <c r="FY355" i="5"/>
  <c r="ET357" i="5"/>
  <c r="EQ357" i="5"/>
  <c r="BX357" i="5"/>
  <c r="BL357" i="5"/>
  <c r="AZ357" i="5"/>
  <c r="CA357" i="5"/>
  <c r="BO357" i="5"/>
  <c r="BC357" i="5"/>
  <c r="EW357" i="5"/>
  <c r="BI357" i="5"/>
  <c r="BF357" i="5"/>
  <c r="BU357" i="5"/>
  <c r="EN357" i="5"/>
  <c r="BR357" i="5"/>
  <c r="FZ358" i="5"/>
  <c r="GE358" i="5" s="1"/>
  <c r="GC358" i="5"/>
  <c r="GA358" i="5"/>
  <c r="GF358" i="5" s="1"/>
  <c r="GC23" i="5"/>
  <c r="GA23" i="5"/>
  <c r="GF23" i="5" s="1"/>
  <c r="FY23" i="5"/>
  <c r="GC24" i="5"/>
  <c r="ET34" i="5"/>
  <c r="BX34" i="5"/>
  <c r="BL34" i="5"/>
  <c r="AZ34" i="5"/>
  <c r="EW34" i="5"/>
  <c r="CA34" i="5"/>
  <c r="BO34" i="5"/>
  <c r="BC34" i="5"/>
  <c r="EN34" i="5"/>
  <c r="BR34" i="5"/>
  <c r="BF34" i="5"/>
  <c r="BI34" i="5"/>
  <c r="BU34" i="5"/>
  <c r="EQ34" i="5"/>
  <c r="FZ60" i="5"/>
  <c r="GE60" i="5" s="1"/>
  <c r="GA60" i="5"/>
  <c r="GF60" i="5" s="1"/>
  <c r="FY60" i="5"/>
  <c r="FZ76" i="5"/>
  <c r="GE76" i="5" s="1"/>
  <c r="GA76" i="5"/>
  <c r="GF76" i="5" s="1"/>
  <c r="FY76" i="5"/>
  <c r="GA52" i="5"/>
  <c r="GF52" i="5" s="1"/>
  <c r="GC98" i="5"/>
  <c r="GC106" i="5"/>
  <c r="FY106" i="5"/>
  <c r="EM120" i="5"/>
  <c r="ED120" i="5"/>
  <c r="DX120" i="5"/>
  <c r="DR120" i="5"/>
  <c r="DL120" i="5"/>
  <c r="DF120" i="5"/>
  <c r="CZ120" i="5"/>
  <c r="CT120" i="5"/>
  <c r="CN120" i="5"/>
  <c r="BQ120" i="5"/>
  <c r="BE120" i="5"/>
  <c r="FU120" i="5"/>
  <c r="EV120" i="5"/>
  <c r="EP120" i="5"/>
  <c r="EG120" i="5"/>
  <c r="DI120" i="5"/>
  <c r="BK120" i="5"/>
  <c r="FX120" i="5"/>
  <c r="FY120" i="5" s="1"/>
  <c r="FO120" i="5"/>
  <c r="DO120" i="5"/>
  <c r="CQ120" i="5"/>
  <c r="BZ120" i="5"/>
  <c r="BT120" i="5"/>
  <c r="AY120" i="5"/>
  <c r="ES120" i="5"/>
  <c r="DU120" i="5"/>
  <c r="CW120" i="5"/>
  <c r="BN120" i="5"/>
  <c r="BH120" i="5"/>
  <c r="EA120" i="5"/>
  <c r="DC120" i="5"/>
  <c r="BW120" i="5"/>
  <c r="BB120" i="5"/>
  <c r="FR120" i="5"/>
  <c r="ET131" i="5"/>
  <c r="BX131" i="5"/>
  <c r="BL131" i="5"/>
  <c r="AZ131" i="5"/>
  <c r="EW131" i="5"/>
  <c r="CA131" i="5"/>
  <c r="BO131" i="5"/>
  <c r="BC131" i="5"/>
  <c r="EN131" i="5"/>
  <c r="BR131" i="5"/>
  <c r="BF131" i="5"/>
  <c r="BU131" i="5"/>
  <c r="EQ131" i="5"/>
  <c r="BI131" i="5"/>
  <c r="GA140" i="5"/>
  <c r="GF140" i="5" s="1"/>
  <c r="FU148" i="5"/>
  <c r="EP148" i="5"/>
  <c r="BZ148" i="5"/>
  <c r="BN148" i="5"/>
  <c r="BB148" i="5"/>
  <c r="FX148" i="5"/>
  <c r="ES148" i="5"/>
  <c r="EG148" i="5"/>
  <c r="EA148" i="5"/>
  <c r="DU148" i="5"/>
  <c r="DO148" i="5"/>
  <c r="DF148" i="5"/>
  <c r="CZ148" i="5"/>
  <c r="CT148" i="5"/>
  <c r="CN148" i="5"/>
  <c r="BQ148" i="5"/>
  <c r="BE148" i="5"/>
  <c r="FO148" i="5"/>
  <c r="EV148" i="5"/>
  <c r="DL148" i="5"/>
  <c r="BT148" i="5"/>
  <c r="BH148" i="5"/>
  <c r="DR148" i="5"/>
  <c r="CQ148" i="5"/>
  <c r="AY148" i="5"/>
  <c r="FZ148" i="5" s="1"/>
  <c r="GE148" i="5" s="1"/>
  <c r="EM148" i="5"/>
  <c r="DI148" i="5"/>
  <c r="BK148" i="5"/>
  <c r="ED148" i="5"/>
  <c r="DC148" i="5"/>
  <c r="BW148" i="5"/>
  <c r="FR148" i="5"/>
  <c r="DX148" i="5"/>
  <c r="CW148" i="5"/>
  <c r="ET127" i="5"/>
  <c r="BX127" i="5"/>
  <c r="BL127" i="5"/>
  <c r="AZ127" i="5"/>
  <c r="EW127" i="5"/>
  <c r="CA127" i="5"/>
  <c r="BO127" i="5"/>
  <c r="BC127" i="5"/>
  <c r="EQ127" i="5"/>
  <c r="BI127" i="5"/>
  <c r="EN127" i="5"/>
  <c r="BF127" i="5"/>
  <c r="BU127" i="5"/>
  <c r="BR127" i="5"/>
  <c r="FZ142" i="5"/>
  <c r="GE142" i="5" s="1"/>
  <c r="FU143" i="5"/>
  <c r="EP143" i="5"/>
  <c r="BT143" i="5"/>
  <c r="BH143" i="5"/>
  <c r="FX143" i="5"/>
  <c r="ES143" i="5"/>
  <c r="EG143" i="5"/>
  <c r="EA143" i="5"/>
  <c r="DU143" i="5"/>
  <c r="DO143" i="5"/>
  <c r="DI143" i="5"/>
  <c r="DC143" i="5"/>
  <c r="CW143" i="5"/>
  <c r="CQ143" i="5"/>
  <c r="BW143" i="5"/>
  <c r="BK143" i="5"/>
  <c r="AY143" i="5"/>
  <c r="FO143" i="5"/>
  <c r="EV143" i="5"/>
  <c r="BZ143" i="5"/>
  <c r="BN143" i="5"/>
  <c r="BB143" i="5"/>
  <c r="EM143" i="5"/>
  <c r="DL143" i="5"/>
  <c r="CN143" i="5"/>
  <c r="ED143" i="5"/>
  <c r="DF143" i="5"/>
  <c r="FR143" i="5"/>
  <c r="DX143" i="5"/>
  <c r="CZ143" i="5"/>
  <c r="BE143" i="5"/>
  <c r="DR143" i="5"/>
  <c r="CT143" i="5"/>
  <c r="BQ143" i="5"/>
  <c r="FZ154" i="5"/>
  <c r="GE154" i="5" s="1"/>
  <c r="ET174" i="5"/>
  <c r="BX174" i="5"/>
  <c r="BL174" i="5"/>
  <c r="AZ174" i="5"/>
  <c r="EW174" i="5"/>
  <c r="CA174" i="5"/>
  <c r="BO174" i="5"/>
  <c r="BC174" i="5"/>
  <c r="EN174" i="5"/>
  <c r="BR174" i="5"/>
  <c r="BF174" i="5"/>
  <c r="EQ174" i="5"/>
  <c r="BI174" i="5"/>
  <c r="BU174" i="5"/>
  <c r="EQ161" i="5"/>
  <c r="BU161" i="5"/>
  <c r="BI161" i="5"/>
  <c r="ET161" i="5"/>
  <c r="BX161" i="5"/>
  <c r="BL161" i="5"/>
  <c r="AZ161" i="5"/>
  <c r="CA161" i="5"/>
  <c r="BC161" i="5"/>
  <c r="BR161" i="5"/>
  <c r="EW161" i="5"/>
  <c r="BO161" i="5"/>
  <c r="BF161" i="5"/>
  <c r="EN161" i="5"/>
  <c r="FY169" i="5"/>
  <c r="FY166" i="5"/>
  <c r="GC160" i="5"/>
  <c r="FY171" i="5"/>
  <c r="FZ204" i="5"/>
  <c r="GE204" i="5" s="1"/>
  <c r="GH227" i="5"/>
  <c r="GG227" i="5"/>
  <c r="GA241" i="5"/>
  <c r="GF241" i="5" s="1"/>
  <c r="GA220" i="5"/>
  <c r="GF220" i="5" s="1"/>
  <c r="EN218" i="5"/>
  <c r="BR218" i="5"/>
  <c r="BF218" i="5"/>
  <c r="EQ218" i="5"/>
  <c r="BU218" i="5"/>
  <c r="BI218" i="5"/>
  <c r="ET218" i="5"/>
  <c r="BX218" i="5"/>
  <c r="BL218" i="5"/>
  <c r="AZ218" i="5"/>
  <c r="BC218" i="5"/>
  <c r="BO218" i="5"/>
  <c r="CA218" i="5"/>
  <c r="EW218" i="5"/>
  <c r="EQ243" i="5"/>
  <c r="BU243" i="5"/>
  <c r="BI243" i="5"/>
  <c r="ET243" i="5"/>
  <c r="BX243" i="5"/>
  <c r="BL243" i="5"/>
  <c r="AZ243" i="5"/>
  <c r="BR243" i="5"/>
  <c r="EW243" i="5"/>
  <c r="BO243" i="5"/>
  <c r="EN243" i="5"/>
  <c r="BF243" i="5"/>
  <c r="BC243" i="5"/>
  <c r="CA243" i="5"/>
  <c r="EM243" i="5"/>
  <c r="ED243" i="5"/>
  <c r="DX243" i="5"/>
  <c r="DR243" i="5"/>
  <c r="DL243" i="5"/>
  <c r="DF243" i="5"/>
  <c r="CZ243" i="5"/>
  <c r="CT243" i="5"/>
  <c r="CN243" i="5"/>
  <c r="BQ243" i="5"/>
  <c r="BE243" i="5"/>
  <c r="FU243" i="5"/>
  <c r="EP243" i="5"/>
  <c r="BT243" i="5"/>
  <c r="BH243" i="5"/>
  <c r="BZ243" i="5"/>
  <c r="BB243" i="5"/>
  <c r="FX243" i="5"/>
  <c r="EA243" i="5"/>
  <c r="DO243" i="5"/>
  <c r="DC243" i="5"/>
  <c r="CQ243" i="5"/>
  <c r="BW243" i="5"/>
  <c r="AY243" i="5"/>
  <c r="FY243" i="5" s="1"/>
  <c r="EV243" i="5"/>
  <c r="BN243" i="5"/>
  <c r="ES243" i="5"/>
  <c r="CW243" i="5"/>
  <c r="EG243" i="5"/>
  <c r="FO243" i="5"/>
  <c r="DU243" i="5"/>
  <c r="BK243" i="5"/>
  <c r="DI243" i="5"/>
  <c r="FR243" i="5"/>
  <c r="GC243" i="5"/>
  <c r="EQ229" i="5"/>
  <c r="BU229" i="5"/>
  <c r="BI229" i="5"/>
  <c r="ET229" i="5"/>
  <c r="BX229" i="5"/>
  <c r="BL229" i="5"/>
  <c r="AZ229" i="5"/>
  <c r="EW229" i="5"/>
  <c r="CA229" i="5"/>
  <c r="BO229" i="5"/>
  <c r="BC229" i="5"/>
  <c r="BF229" i="5"/>
  <c r="BR229" i="5"/>
  <c r="EN229" i="5"/>
  <c r="FR229" i="5"/>
  <c r="EM229" i="5"/>
  <c r="ED229" i="5"/>
  <c r="DX229" i="5"/>
  <c r="DR229" i="5"/>
  <c r="DL229" i="5"/>
  <c r="DF229" i="5"/>
  <c r="CZ229" i="5"/>
  <c r="CT229" i="5"/>
  <c r="CN229" i="5"/>
  <c r="BQ229" i="5"/>
  <c r="BE229" i="5"/>
  <c r="FU229" i="5"/>
  <c r="EP229" i="5"/>
  <c r="BT229" i="5"/>
  <c r="BH229" i="5"/>
  <c r="FX229" i="5"/>
  <c r="ES229" i="5"/>
  <c r="EG229" i="5"/>
  <c r="EA229" i="5"/>
  <c r="DU229" i="5"/>
  <c r="DO229" i="5"/>
  <c r="DI229" i="5"/>
  <c r="DC229" i="5"/>
  <c r="CW229" i="5"/>
  <c r="CQ229" i="5"/>
  <c r="BW229" i="5"/>
  <c r="BK229" i="5"/>
  <c r="AY229" i="5"/>
  <c r="FY229" i="5" s="1"/>
  <c r="EV229" i="5"/>
  <c r="BB229" i="5"/>
  <c r="FO229" i="5"/>
  <c r="BN229" i="5"/>
  <c r="BZ229" i="5"/>
  <c r="GA259" i="5"/>
  <c r="GF259" i="5" s="1"/>
  <c r="GC256" i="5"/>
  <c r="FY285" i="5"/>
  <c r="GC306" i="5"/>
  <c r="FZ306" i="5"/>
  <c r="GE306" i="5" s="1"/>
  <c r="GA306" i="5"/>
  <c r="GF306" i="5" s="1"/>
  <c r="ET315" i="5"/>
  <c r="BX315" i="5"/>
  <c r="BL315" i="5"/>
  <c r="AZ315" i="5"/>
  <c r="EW315" i="5"/>
  <c r="CA315" i="5"/>
  <c r="BO315" i="5"/>
  <c r="BC315" i="5"/>
  <c r="EN315" i="5"/>
  <c r="BR315" i="5"/>
  <c r="BF315" i="5"/>
  <c r="EQ315" i="5"/>
  <c r="BI315" i="5"/>
  <c r="BU315" i="5"/>
  <c r="GC287" i="5"/>
  <c r="EQ295" i="5"/>
  <c r="BU295" i="5"/>
  <c r="BI295" i="5"/>
  <c r="ET295" i="5"/>
  <c r="BX295" i="5"/>
  <c r="BL295" i="5"/>
  <c r="AZ295" i="5"/>
  <c r="EW295" i="5"/>
  <c r="CA295" i="5"/>
  <c r="BO295" i="5"/>
  <c r="BC295" i="5"/>
  <c r="BF295" i="5"/>
  <c r="BR295" i="5"/>
  <c r="EN295" i="5"/>
  <c r="GG310" i="5"/>
  <c r="GA317" i="5"/>
  <c r="GF317" i="5" s="1"/>
  <c r="FZ308" i="5"/>
  <c r="GE308" i="5" s="1"/>
  <c r="FU323" i="5"/>
  <c r="EP323" i="5"/>
  <c r="BZ323" i="5"/>
  <c r="BN323" i="5"/>
  <c r="BB323" i="5"/>
  <c r="FX323" i="5"/>
  <c r="ES323" i="5"/>
  <c r="EG323" i="5"/>
  <c r="EA323" i="5"/>
  <c r="DU323" i="5"/>
  <c r="DO323" i="5"/>
  <c r="DF323" i="5"/>
  <c r="CZ323" i="5"/>
  <c r="CT323" i="5"/>
  <c r="CN323" i="5"/>
  <c r="BQ323" i="5"/>
  <c r="BE323" i="5"/>
  <c r="FR323" i="5"/>
  <c r="ED323" i="5"/>
  <c r="DR323" i="5"/>
  <c r="DC323" i="5"/>
  <c r="CQ323" i="5"/>
  <c r="BW323" i="5"/>
  <c r="AY323" i="5"/>
  <c r="EV323" i="5"/>
  <c r="DL323" i="5"/>
  <c r="BT323" i="5"/>
  <c r="FO323" i="5"/>
  <c r="EM323" i="5"/>
  <c r="DX323" i="5"/>
  <c r="DI323" i="5"/>
  <c r="CW323" i="5"/>
  <c r="BK323" i="5"/>
  <c r="BH323" i="5"/>
  <c r="GB326" i="5"/>
  <c r="GH326" i="5" s="1"/>
  <c r="GD326" i="5"/>
  <c r="FZ348" i="5"/>
  <c r="GE348" i="5" s="1"/>
  <c r="FY354" i="5"/>
  <c r="GA354" i="5"/>
  <c r="GF354" i="5" s="1"/>
  <c r="FZ354" i="5"/>
  <c r="GE354" i="5" s="1"/>
  <c r="FZ351" i="5"/>
  <c r="GE351" i="5" s="1"/>
  <c r="FY29" i="5"/>
  <c r="GA29" i="5"/>
  <c r="GF29" i="5" s="1"/>
  <c r="FY24" i="5"/>
  <c r="FY53" i="5"/>
  <c r="GC65" i="5"/>
  <c r="GC41" i="5"/>
  <c r="FY124" i="5"/>
  <c r="GC124" i="5"/>
  <c r="FZ124" i="5"/>
  <c r="GE124" i="5" s="1"/>
  <c r="GA124" i="5"/>
  <c r="GF124" i="5" s="1"/>
  <c r="FY57" i="5"/>
  <c r="FY73" i="5"/>
  <c r="EN111" i="5"/>
  <c r="BU111" i="5"/>
  <c r="BI111" i="5"/>
  <c r="ET111" i="5"/>
  <c r="BX111" i="5"/>
  <c r="BL111" i="5"/>
  <c r="AZ111" i="5"/>
  <c r="CA111" i="5"/>
  <c r="BO111" i="5"/>
  <c r="BC111" i="5"/>
  <c r="EW111" i="5"/>
  <c r="EQ111" i="5"/>
  <c r="BR111" i="5"/>
  <c r="BF111" i="5"/>
  <c r="GA133" i="5"/>
  <c r="GF133" i="5" s="1"/>
  <c r="ET139" i="5"/>
  <c r="BX139" i="5"/>
  <c r="BL139" i="5"/>
  <c r="AZ139" i="5"/>
  <c r="EW139" i="5"/>
  <c r="CA139" i="5"/>
  <c r="BO139" i="5"/>
  <c r="BC139" i="5"/>
  <c r="EN139" i="5"/>
  <c r="BR139" i="5"/>
  <c r="BF139" i="5"/>
  <c r="BU139" i="5"/>
  <c r="EQ139" i="5"/>
  <c r="BI139" i="5"/>
  <c r="GC145" i="5"/>
  <c r="GG155" i="5"/>
  <c r="EQ170" i="5"/>
  <c r="CA170" i="5"/>
  <c r="BO170" i="5"/>
  <c r="BC170" i="5"/>
  <c r="ET170" i="5"/>
  <c r="BR170" i="5"/>
  <c r="BF170" i="5"/>
  <c r="EW170" i="5"/>
  <c r="BU170" i="5"/>
  <c r="BI170" i="5"/>
  <c r="BX170" i="5"/>
  <c r="AZ170" i="5"/>
  <c r="GC170" i="5" s="1"/>
  <c r="BL170" i="5"/>
  <c r="EN170" i="5"/>
  <c r="FX158" i="5"/>
  <c r="ES158" i="5"/>
  <c r="EG158" i="5"/>
  <c r="EA158" i="5"/>
  <c r="DU158" i="5"/>
  <c r="DO158" i="5"/>
  <c r="DI158" i="5"/>
  <c r="DC158" i="5"/>
  <c r="CW158" i="5"/>
  <c r="CQ158" i="5"/>
  <c r="BW158" i="5"/>
  <c r="BK158" i="5"/>
  <c r="AY158" i="5"/>
  <c r="FO158" i="5"/>
  <c r="EV158" i="5"/>
  <c r="BZ158" i="5"/>
  <c r="BN158" i="5"/>
  <c r="BB158" i="5"/>
  <c r="EM158" i="5"/>
  <c r="DX158" i="5"/>
  <c r="DL158" i="5"/>
  <c r="CZ158" i="5"/>
  <c r="CN158" i="5"/>
  <c r="BE158" i="5"/>
  <c r="FU158" i="5"/>
  <c r="BT158" i="5"/>
  <c r="ED158" i="5"/>
  <c r="DR158" i="5"/>
  <c r="DF158" i="5"/>
  <c r="CT158" i="5"/>
  <c r="BQ158" i="5"/>
  <c r="BH158" i="5"/>
  <c r="EP158" i="5"/>
  <c r="FR158" i="5"/>
  <c r="GA158" i="5"/>
  <c r="GF158" i="5" s="1"/>
  <c r="GA155" i="5"/>
  <c r="GF155" i="5" s="1"/>
  <c r="FY155" i="5"/>
  <c r="FY184" i="5"/>
  <c r="FZ210" i="5"/>
  <c r="GE210" i="5" s="1"/>
  <c r="FZ226" i="5"/>
  <c r="GE226" i="5" s="1"/>
  <c r="EW207" i="5"/>
  <c r="BU207" i="5"/>
  <c r="BI207" i="5"/>
  <c r="EN207" i="5"/>
  <c r="BX207" i="5"/>
  <c r="BL207" i="5"/>
  <c r="AZ207" i="5"/>
  <c r="EQ207" i="5"/>
  <c r="BO207" i="5"/>
  <c r="BF207" i="5"/>
  <c r="CA207" i="5"/>
  <c r="BC207" i="5"/>
  <c r="BR207" i="5"/>
  <c r="ET207" i="5"/>
  <c r="GC210" i="5"/>
  <c r="EQ213" i="5"/>
  <c r="CA213" i="5"/>
  <c r="BO213" i="5"/>
  <c r="BC213" i="5"/>
  <c r="ET213" i="5"/>
  <c r="BR213" i="5"/>
  <c r="BF213" i="5"/>
  <c r="EW213" i="5"/>
  <c r="BU213" i="5"/>
  <c r="BI213" i="5"/>
  <c r="AZ213" i="5"/>
  <c r="EN213" i="5"/>
  <c r="BL213" i="5"/>
  <c r="BX213" i="5"/>
  <c r="FX237" i="5"/>
  <c r="ES237" i="5"/>
  <c r="EG237" i="5"/>
  <c r="EA237" i="5"/>
  <c r="DU237" i="5"/>
  <c r="DO237" i="5"/>
  <c r="DI237" i="5"/>
  <c r="DC237" i="5"/>
  <c r="CW237" i="5"/>
  <c r="CQ237" i="5"/>
  <c r="BW237" i="5"/>
  <c r="BK237" i="5"/>
  <c r="AY237" i="5"/>
  <c r="FR237" i="5"/>
  <c r="ED237" i="5"/>
  <c r="DF237" i="5"/>
  <c r="BT237" i="5"/>
  <c r="BN237" i="5"/>
  <c r="EM237" i="5"/>
  <c r="DL237" i="5"/>
  <c r="CN237" i="5"/>
  <c r="BH237" i="5"/>
  <c r="BB237" i="5"/>
  <c r="FU237" i="5"/>
  <c r="EV237" i="5"/>
  <c r="DR237" i="5"/>
  <c r="CT237" i="5"/>
  <c r="BQ237" i="5"/>
  <c r="DX237" i="5"/>
  <c r="BZ237" i="5"/>
  <c r="BE237" i="5"/>
  <c r="EP237" i="5"/>
  <c r="CZ237" i="5"/>
  <c r="FO237" i="5"/>
  <c r="EW237" i="5"/>
  <c r="CA237" i="5"/>
  <c r="BO237" i="5"/>
  <c r="BC237" i="5"/>
  <c r="ET237" i="5"/>
  <c r="EN237" i="5"/>
  <c r="BI237" i="5"/>
  <c r="BX237" i="5"/>
  <c r="BR237" i="5"/>
  <c r="EQ237" i="5"/>
  <c r="BL237" i="5"/>
  <c r="BF237" i="5"/>
  <c r="BU237" i="5"/>
  <c r="AZ237" i="5"/>
  <c r="EN268" i="5"/>
  <c r="BR268" i="5"/>
  <c r="BF268" i="5"/>
  <c r="EQ268" i="5"/>
  <c r="BU268" i="5"/>
  <c r="BI268" i="5"/>
  <c r="ET268" i="5"/>
  <c r="BX268" i="5"/>
  <c r="BL268" i="5"/>
  <c r="AZ268" i="5"/>
  <c r="BC268" i="5"/>
  <c r="BO268" i="5"/>
  <c r="CA268" i="5"/>
  <c r="EW268" i="5"/>
  <c r="ET262" i="5"/>
  <c r="BX262" i="5"/>
  <c r="BL262" i="5"/>
  <c r="AZ262" i="5"/>
  <c r="EW262" i="5"/>
  <c r="CA262" i="5"/>
  <c r="BO262" i="5"/>
  <c r="BC262" i="5"/>
  <c r="EN262" i="5"/>
  <c r="BR262" i="5"/>
  <c r="BF262" i="5"/>
  <c r="BI262" i="5"/>
  <c r="BU262" i="5"/>
  <c r="EQ262" i="5"/>
  <c r="FO276" i="5"/>
  <c r="EV276" i="5"/>
  <c r="BZ276" i="5"/>
  <c r="BN276" i="5"/>
  <c r="BB276" i="5"/>
  <c r="EM276" i="5"/>
  <c r="ED276" i="5"/>
  <c r="DX276" i="5"/>
  <c r="DR276" i="5"/>
  <c r="DL276" i="5"/>
  <c r="DF276" i="5"/>
  <c r="CZ276" i="5"/>
  <c r="CT276" i="5"/>
  <c r="CN276" i="5"/>
  <c r="BQ276" i="5"/>
  <c r="BE276" i="5"/>
  <c r="FU276" i="5"/>
  <c r="EP276" i="5"/>
  <c r="BT276" i="5"/>
  <c r="BH276" i="5"/>
  <c r="ES276" i="5"/>
  <c r="DU276" i="5"/>
  <c r="CW276" i="5"/>
  <c r="FX276" i="5"/>
  <c r="GA276" i="5" s="1"/>
  <c r="GF276" i="5" s="1"/>
  <c r="DO276" i="5"/>
  <c r="CQ276" i="5"/>
  <c r="AY276" i="5"/>
  <c r="EG276" i="5"/>
  <c r="DI276" i="5"/>
  <c r="BK276" i="5"/>
  <c r="DC276" i="5"/>
  <c r="BW276" i="5"/>
  <c r="EA276" i="5"/>
  <c r="FR276" i="5"/>
  <c r="GC304" i="5"/>
  <c r="GA312" i="5"/>
  <c r="GF312" i="5" s="1"/>
  <c r="EQ327" i="5"/>
  <c r="BU327" i="5"/>
  <c r="BI327" i="5"/>
  <c r="ET327" i="5"/>
  <c r="BX327" i="5"/>
  <c r="BL327" i="5"/>
  <c r="AZ327" i="5"/>
  <c r="CA327" i="5"/>
  <c r="BC327" i="5"/>
  <c r="BR327" i="5"/>
  <c r="EW327" i="5"/>
  <c r="BO327" i="5"/>
  <c r="BF327" i="5"/>
  <c r="EN327" i="5"/>
  <c r="FX321" i="5"/>
  <c r="ES321" i="5"/>
  <c r="EG321" i="5"/>
  <c r="EA321" i="5"/>
  <c r="DU321" i="5"/>
  <c r="DO321" i="5"/>
  <c r="DI321" i="5"/>
  <c r="DC321" i="5"/>
  <c r="CW321" i="5"/>
  <c r="CQ321" i="5"/>
  <c r="BW321" i="5"/>
  <c r="BK321" i="5"/>
  <c r="AY321" i="5"/>
  <c r="FO321" i="5"/>
  <c r="EV321" i="5"/>
  <c r="BZ321" i="5"/>
  <c r="BN321" i="5"/>
  <c r="BB321" i="5"/>
  <c r="FR321" i="5"/>
  <c r="EP321" i="5"/>
  <c r="BH321" i="5"/>
  <c r="EM321" i="5"/>
  <c r="DX321" i="5"/>
  <c r="DL321" i="5"/>
  <c r="CZ321" i="5"/>
  <c r="CN321" i="5"/>
  <c r="BE321" i="5"/>
  <c r="FU321" i="5"/>
  <c r="BT321" i="5"/>
  <c r="DF321" i="5"/>
  <c r="CT321" i="5"/>
  <c r="ED321" i="5"/>
  <c r="DR321" i="5"/>
  <c r="BQ321" i="5"/>
  <c r="FY329" i="5"/>
  <c r="FZ23" i="5"/>
  <c r="GE23" i="5" s="1"/>
  <c r="FZ61" i="5"/>
  <c r="GE61" i="5" s="1"/>
  <c r="FZ58" i="5"/>
  <c r="GE58" i="5" s="1"/>
  <c r="FZ74" i="5"/>
  <c r="GE74" i="5" s="1"/>
  <c r="FZ90" i="5"/>
  <c r="GE90" i="5" s="1"/>
  <c r="FY81" i="5"/>
  <c r="FU99" i="5"/>
  <c r="EP99" i="5"/>
  <c r="BT99" i="5"/>
  <c r="BH99" i="5"/>
  <c r="FX99" i="5"/>
  <c r="ES99" i="5"/>
  <c r="EG99" i="5"/>
  <c r="EA99" i="5"/>
  <c r="DU99" i="5"/>
  <c r="DO99" i="5"/>
  <c r="DI99" i="5"/>
  <c r="DC99" i="5"/>
  <c r="CW99" i="5"/>
  <c r="CQ99" i="5"/>
  <c r="BW99" i="5"/>
  <c r="BK99" i="5"/>
  <c r="AY99" i="5"/>
  <c r="FO99" i="5"/>
  <c r="EV99" i="5"/>
  <c r="BZ99" i="5"/>
  <c r="BN99" i="5"/>
  <c r="BB99" i="5"/>
  <c r="ED99" i="5"/>
  <c r="DF99" i="5"/>
  <c r="FR99" i="5"/>
  <c r="DX99" i="5"/>
  <c r="CZ99" i="5"/>
  <c r="BE99" i="5"/>
  <c r="DR99" i="5"/>
  <c r="CT99" i="5"/>
  <c r="BQ99" i="5"/>
  <c r="EM99" i="5"/>
  <c r="DL99" i="5"/>
  <c r="CN99" i="5"/>
  <c r="FX118" i="5"/>
  <c r="ES118" i="5"/>
  <c r="EG118" i="5"/>
  <c r="EA118" i="5"/>
  <c r="DU118" i="5"/>
  <c r="DO118" i="5"/>
  <c r="DF118" i="5"/>
  <c r="CZ118" i="5"/>
  <c r="CT118" i="5"/>
  <c r="CN118" i="5"/>
  <c r="BQ118" i="5"/>
  <c r="BE118" i="5"/>
  <c r="FU118" i="5"/>
  <c r="EV118" i="5"/>
  <c r="DR118" i="5"/>
  <c r="CQ118" i="5"/>
  <c r="BZ118" i="5"/>
  <c r="BT118" i="5"/>
  <c r="AY118" i="5"/>
  <c r="GC118" i="5" s="1"/>
  <c r="FO118" i="5"/>
  <c r="EP118" i="5"/>
  <c r="DX118" i="5"/>
  <c r="CW118" i="5"/>
  <c r="BN118" i="5"/>
  <c r="BH118" i="5"/>
  <c r="GA118" i="5" s="1"/>
  <c r="GF118" i="5" s="1"/>
  <c r="FR118" i="5"/>
  <c r="ED118" i="5"/>
  <c r="DL118" i="5"/>
  <c r="DC118" i="5"/>
  <c r="BW118" i="5"/>
  <c r="BB118" i="5"/>
  <c r="EM118" i="5"/>
  <c r="DI118" i="5"/>
  <c r="BK118" i="5"/>
  <c r="FY118" i="5" s="1"/>
  <c r="EN104" i="5"/>
  <c r="BR104" i="5"/>
  <c r="BF104" i="5"/>
  <c r="EQ104" i="5"/>
  <c r="BU104" i="5"/>
  <c r="BI104" i="5"/>
  <c r="ET104" i="5"/>
  <c r="BX104" i="5"/>
  <c r="BL104" i="5"/>
  <c r="AZ104" i="5"/>
  <c r="EW104" i="5"/>
  <c r="CA104" i="5"/>
  <c r="BO104" i="5"/>
  <c r="BC104" i="5"/>
  <c r="FU114" i="5"/>
  <c r="EP114" i="5"/>
  <c r="BT114" i="5"/>
  <c r="BH114" i="5"/>
  <c r="EM114" i="5"/>
  <c r="EA114" i="5"/>
  <c r="DL114" i="5"/>
  <c r="DC114" i="5"/>
  <c r="CN114" i="5"/>
  <c r="BW114" i="5"/>
  <c r="BB114" i="5"/>
  <c r="FO114" i="5"/>
  <c r="EV114" i="5"/>
  <c r="EG114" i="5"/>
  <c r="DR114" i="5"/>
  <c r="DI114" i="5"/>
  <c r="CT114" i="5"/>
  <c r="BQ114" i="5"/>
  <c r="BK114" i="5"/>
  <c r="FX114" i="5"/>
  <c r="DX114" i="5"/>
  <c r="DO114" i="5"/>
  <c r="CZ114" i="5"/>
  <c r="CQ114" i="5"/>
  <c r="BZ114" i="5"/>
  <c r="BE114" i="5"/>
  <c r="AY114" i="5"/>
  <c r="GC114" i="5" s="1"/>
  <c r="ES114" i="5"/>
  <c r="ED114" i="5"/>
  <c r="DU114" i="5"/>
  <c r="DF114" i="5"/>
  <c r="CW114" i="5"/>
  <c r="BN114" i="5"/>
  <c r="FR114" i="5"/>
  <c r="EQ107" i="5"/>
  <c r="BU107" i="5"/>
  <c r="BI107" i="5"/>
  <c r="ET107" i="5"/>
  <c r="BX107" i="5"/>
  <c r="BL107" i="5"/>
  <c r="AZ107" i="5"/>
  <c r="EW107" i="5"/>
  <c r="CA107" i="5"/>
  <c r="BO107" i="5"/>
  <c r="BC107" i="5"/>
  <c r="EN107" i="5"/>
  <c r="BR107" i="5"/>
  <c r="BF107" i="5"/>
  <c r="EM128" i="5"/>
  <c r="ED128" i="5"/>
  <c r="DX128" i="5"/>
  <c r="DR128" i="5"/>
  <c r="DL128" i="5"/>
  <c r="DF128" i="5"/>
  <c r="CZ128" i="5"/>
  <c r="CT128" i="5"/>
  <c r="CN128" i="5"/>
  <c r="BQ128" i="5"/>
  <c r="BE128" i="5"/>
  <c r="FU128" i="5"/>
  <c r="EP128" i="5"/>
  <c r="BT128" i="5"/>
  <c r="BH128" i="5"/>
  <c r="EV128" i="5"/>
  <c r="BN128" i="5"/>
  <c r="FO128" i="5"/>
  <c r="ES128" i="5"/>
  <c r="EG128" i="5"/>
  <c r="DU128" i="5"/>
  <c r="DI128" i="5"/>
  <c r="CW128" i="5"/>
  <c r="BK128" i="5"/>
  <c r="EA128" i="5"/>
  <c r="DC128" i="5"/>
  <c r="BW128" i="5"/>
  <c r="BB128" i="5"/>
  <c r="FX128" i="5"/>
  <c r="DO128" i="5"/>
  <c r="CQ128" i="5"/>
  <c r="AY128" i="5"/>
  <c r="BZ128" i="5"/>
  <c r="FR128" i="5"/>
  <c r="FY146" i="5"/>
  <c r="GC157" i="5"/>
  <c r="GC133" i="5"/>
  <c r="FY175" i="5"/>
  <c r="GC175" i="5"/>
  <c r="FU180" i="5"/>
  <c r="EP180" i="5"/>
  <c r="BZ180" i="5"/>
  <c r="BN180" i="5"/>
  <c r="BB180" i="5"/>
  <c r="FX180" i="5"/>
  <c r="ES180" i="5"/>
  <c r="EG180" i="5"/>
  <c r="EA180" i="5"/>
  <c r="DU180" i="5"/>
  <c r="DO180" i="5"/>
  <c r="DF180" i="5"/>
  <c r="CZ180" i="5"/>
  <c r="CT180" i="5"/>
  <c r="CN180" i="5"/>
  <c r="BQ180" i="5"/>
  <c r="BE180" i="5"/>
  <c r="FO180" i="5"/>
  <c r="EV180" i="5"/>
  <c r="DL180" i="5"/>
  <c r="BT180" i="5"/>
  <c r="BH180" i="5"/>
  <c r="DR180" i="5"/>
  <c r="FR180" i="5"/>
  <c r="DI180" i="5"/>
  <c r="BK180" i="5"/>
  <c r="EM180" i="5"/>
  <c r="DC180" i="5"/>
  <c r="BW180" i="5"/>
  <c r="ED180" i="5"/>
  <c r="CW180" i="5"/>
  <c r="CQ180" i="5"/>
  <c r="AY180" i="5"/>
  <c r="FY180" i="5" s="1"/>
  <c r="DX180" i="5"/>
  <c r="GC180" i="5"/>
  <c r="FY181" i="5"/>
  <c r="GA208" i="5"/>
  <c r="GF208" i="5" s="1"/>
  <c r="FY240" i="5"/>
  <c r="FZ240" i="5"/>
  <c r="GE240" i="5" s="1"/>
  <c r="GA240" i="5"/>
  <c r="GF240" i="5" s="1"/>
  <c r="FY215" i="5"/>
  <c r="GA231" i="5"/>
  <c r="GF231" i="5" s="1"/>
  <c r="EN225" i="5"/>
  <c r="BR225" i="5"/>
  <c r="BF225" i="5"/>
  <c r="EQ225" i="5"/>
  <c r="BU225" i="5"/>
  <c r="BI225" i="5"/>
  <c r="ET225" i="5"/>
  <c r="BX225" i="5"/>
  <c r="BL225" i="5"/>
  <c r="AZ225" i="5"/>
  <c r="BO225" i="5"/>
  <c r="CA225" i="5"/>
  <c r="EW225" i="5"/>
  <c r="BC225" i="5"/>
  <c r="EW233" i="5"/>
  <c r="CA233" i="5"/>
  <c r="BO233" i="5"/>
  <c r="BC233" i="5"/>
  <c r="BX233" i="5"/>
  <c r="BR233" i="5"/>
  <c r="EQ233" i="5"/>
  <c r="BL233" i="5"/>
  <c r="BF233" i="5"/>
  <c r="BU233" i="5"/>
  <c r="AZ233" i="5"/>
  <c r="FZ233" i="5" s="1"/>
  <c r="GE233" i="5" s="1"/>
  <c r="BI233" i="5"/>
  <c r="ET233" i="5"/>
  <c r="EN233" i="5"/>
  <c r="GC282" i="5"/>
  <c r="EQ280" i="5"/>
  <c r="CA280" i="5"/>
  <c r="BO280" i="5"/>
  <c r="BC280" i="5"/>
  <c r="ET280" i="5"/>
  <c r="BR280" i="5"/>
  <c r="BF280" i="5"/>
  <c r="EW280" i="5"/>
  <c r="BU280" i="5"/>
  <c r="BI280" i="5"/>
  <c r="BX280" i="5"/>
  <c r="AZ280" i="5"/>
  <c r="GC280" i="5" s="1"/>
  <c r="EN280" i="5"/>
  <c r="BL280" i="5"/>
  <c r="GC296" i="5"/>
  <c r="GC299" i="5"/>
  <c r="GC309" i="5"/>
  <c r="GA314" i="5"/>
  <c r="GF314" i="5" s="1"/>
  <c r="FZ328" i="5"/>
  <c r="GE328" i="5" s="1"/>
  <c r="ET333" i="5"/>
  <c r="BX333" i="5"/>
  <c r="BL333" i="5"/>
  <c r="AZ333" i="5"/>
  <c r="EW333" i="5"/>
  <c r="CA333" i="5"/>
  <c r="BO333" i="5"/>
  <c r="BC333" i="5"/>
  <c r="BU333" i="5"/>
  <c r="BR333" i="5"/>
  <c r="EQ333" i="5"/>
  <c r="EN333" i="5"/>
  <c r="BI333" i="5"/>
  <c r="BF333" i="5"/>
  <c r="FZ329" i="5"/>
  <c r="GE329" i="5" s="1"/>
  <c r="GA338" i="5"/>
  <c r="GF338" i="5" s="1"/>
  <c r="FZ337" i="5"/>
  <c r="GE337" i="5" s="1"/>
  <c r="GA337" i="5"/>
  <c r="GF337" i="5" s="1"/>
  <c r="FZ356" i="5"/>
  <c r="GE356" i="5" s="1"/>
  <c r="FY28" i="5"/>
  <c r="GA57" i="5"/>
  <c r="GF57" i="5" s="1"/>
  <c r="FY145" i="5"/>
  <c r="FZ162" i="5"/>
  <c r="GE162" i="5" s="1"/>
  <c r="FY160" i="5"/>
  <c r="GA213" i="5"/>
  <c r="GF213" i="5" s="1"/>
  <c r="GC301" i="5"/>
  <c r="GC341" i="5"/>
  <c r="FZ33" i="5"/>
  <c r="GE33" i="5" s="1"/>
  <c r="GA58" i="5"/>
  <c r="GF58" i="5" s="1"/>
  <c r="FZ97" i="5"/>
  <c r="GE97" i="5" s="1"/>
  <c r="FZ173" i="5"/>
  <c r="GE173" i="5" s="1"/>
  <c r="FZ223" i="5"/>
  <c r="GE223" i="5" s="1"/>
  <c r="FZ237" i="5"/>
  <c r="GE237" i="5" s="1"/>
  <c r="FY248" i="5"/>
  <c r="GA336" i="5"/>
  <c r="GF336" i="5" s="1"/>
  <c r="FZ73" i="5"/>
  <c r="GE73" i="5" s="1"/>
  <c r="FZ54" i="5"/>
  <c r="GE54" i="5" s="1"/>
  <c r="FZ149" i="5"/>
  <c r="GE149" i="5" s="1"/>
  <c r="GC158" i="5"/>
  <c r="FY201" i="5"/>
  <c r="FY308" i="5"/>
  <c r="FZ347" i="5"/>
  <c r="GE347" i="5" s="1"/>
  <c r="FZ66" i="5"/>
  <c r="GE66" i="5" s="1"/>
  <c r="GC77" i="5"/>
  <c r="GA39" i="5"/>
  <c r="GF39" i="5" s="1"/>
  <c r="FZ134" i="5"/>
  <c r="GE134" i="5" s="1"/>
  <c r="GA299" i="5"/>
  <c r="GF299" i="5" s="1"/>
  <c r="GG38" i="5"/>
  <c r="GG80" i="5"/>
  <c r="GG63" i="5"/>
  <c r="GB185" i="5"/>
  <c r="GD185" i="5"/>
  <c r="GD141" i="5"/>
  <c r="GC188" i="5"/>
  <c r="GG166" i="5"/>
  <c r="FO195" i="5"/>
  <c r="EV195" i="5"/>
  <c r="BZ195" i="5"/>
  <c r="BN195" i="5"/>
  <c r="BB195" i="5"/>
  <c r="ES195" i="5"/>
  <c r="EM195" i="5"/>
  <c r="DU195" i="5"/>
  <c r="DL195" i="5"/>
  <c r="CW195" i="5"/>
  <c r="CN195" i="5"/>
  <c r="BH195" i="5"/>
  <c r="FU195" i="5"/>
  <c r="EA195" i="5"/>
  <c r="DR195" i="5"/>
  <c r="DC195" i="5"/>
  <c r="CT195" i="5"/>
  <c r="BW195" i="5"/>
  <c r="BQ195" i="5"/>
  <c r="EP195" i="5"/>
  <c r="EG195" i="5"/>
  <c r="DX195" i="5"/>
  <c r="DI195" i="5"/>
  <c r="CZ195" i="5"/>
  <c r="BK195" i="5"/>
  <c r="BE195" i="5"/>
  <c r="CQ195" i="5"/>
  <c r="DF195" i="5"/>
  <c r="BT195" i="5"/>
  <c r="AY195" i="5"/>
  <c r="FY195" i="5" s="1"/>
  <c r="ED195" i="5"/>
  <c r="FX195" i="5"/>
  <c r="DO195" i="5"/>
  <c r="FR195" i="5"/>
  <c r="FX261" i="5"/>
  <c r="ES261" i="5"/>
  <c r="EM261" i="5"/>
  <c r="ED261" i="5"/>
  <c r="DX261" i="5"/>
  <c r="DR261" i="5"/>
  <c r="DL261" i="5"/>
  <c r="DF261" i="5"/>
  <c r="CZ261" i="5"/>
  <c r="CT261" i="5"/>
  <c r="CN261" i="5"/>
  <c r="BQ261" i="5"/>
  <c r="BE261" i="5"/>
  <c r="EV261" i="5"/>
  <c r="DO261" i="5"/>
  <c r="CQ261" i="5"/>
  <c r="BZ261" i="5"/>
  <c r="BT261" i="5"/>
  <c r="AY261" i="5"/>
  <c r="FY261" i="5" s="1"/>
  <c r="DU261" i="5"/>
  <c r="CW261" i="5"/>
  <c r="BN261" i="5"/>
  <c r="BH261" i="5"/>
  <c r="FU261" i="5"/>
  <c r="FO261" i="5"/>
  <c r="EA261" i="5"/>
  <c r="DC261" i="5"/>
  <c r="BW261" i="5"/>
  <c r="BB261" i="5"/>
  <c r="EG261" i="5"/>
  <c r="BK261" i="5"/>
  <c r="EP261" i="5"/>
  <c r="DI261" i="5"/>
  <c r="FR261" i="5"/>
  <c r="FU250" i="5"/>
  <c r="EP250" i="5"/>
  <c r="BT250" i="5"/>
  <c r="BH250" i="5"/>
  <c r="FX250" i="5"/>
  <c r="ES250" i="5"/>
  <c r="EG250" i="5"/>
  <c r="EA250" i="5"/>
  <c r="DU250" i="5"/>
  <c r="DO250" i="5"/>
  <c r="DI250" i="5"/>
  <c r="DC250" i="5"/>
  <c r="CW250" i="5"/>
  <c r="CQ250" i="5"/>
  <c r="BW250" i="5"/>
  <c r="BK250" i="5"/>
  <c r="AY250" i="5"/>
  <c r="FZ250" i="5" s="1"/>
  <c r="GE250" i="5" s="1"/>
  <c r="FO250" i="5"/>
  <c r="EV250" i="5"/>
  <c r="BZ250" i="5"/>
  <c r="BN250" i="5"/>
  <c r="BB250" i="5"/>
  <c r="EM250" i="5"/>
  <c r="DL250" i="5"/>
  <c r="CN250" i="5"/>
  <c r="ED250" i="5"/>
  <c r="DF250" i="5"/>
  <c r="FR250" i="5"/>
  <c r="DX250" i="5"/>
  <c r="CZ250" i="5"/>
  <c r="BE250" i="5"/>
  <c r="DR250" i="5"/>
  <c r="CT250" i="5"/>
  <c r="BQ250" i="5"/>
  <c r="GG245" i="5"/>
  <c r="FZ283" i="5"/>
  <c r="GE283" i="5" s="1"/>
  <c r="FO264" i="5"/>
  <c r="EV264" i="5"/>
  <c r="BZ264" i="5"/>
  <c r="BN264" i="5"/>
  <c r="BB264" i="5"/>
  <c r="FZ264" i="5" s="1"/>
  <c r="EM264" i="5"/>
  <c r="ED264" i="5"/>
  <c r="DX264" i="5"/>
  <c r="DR264" i="5"/>
  <c r="DL264" i="5"/>
  <c r="DF264" i="5"/>
  <c r="CZ264" i="5"/>
  <c r="CT264" i="5"/>
  <c r="CN264" i="5"/>
  <c r="BQ264" i="5"/>
  <c r="BE264" i="5"/>
  <c r="FU264" i="5"/>
  <c r="EP264" i="5"/>
  <c r="BT264" i="5"/>
  <c r="BH264" i="5"/>
  <c r="ES264" i="5"/>
  <c r="DU264" i="5"/>
  <c r="CW264" i="5"/>
  <c r="FX264" i="5"/>
  <c r="GA264" i="5" s="1"/>
  <c r="DO264" i="5"/>
  <c r="CQ264" i="5"/>
  <c r="AY264" i="5"/>
  <c r="FY264" i="5" s="1"/>
  <c r="EG264" i="5"/>
  <c r="DI264" i="5"/>
  <c r="BK264" i="5"/>
  <c r="DC264" i="5"/>
  <c r="BW264" i="5"/>
  <c r="EA264" i="5"/>
  <c r="GC264" i="5"/>
  <c r="FR264" i="5"/>
  <c r="GD288" i="5"/>
  <c r="GG320" i="5"/>
  <c r="GD312" i="5"/>
  <c r="GB312" i="5"/>
  <c r="GG329" i="5"/>
  <c r="GB343" i="5"/>
  <c r="GH343" i="5" s="1"/>
  <c r="GD343" i="5"/>
  <c r="GD347" i="5"/>
  <c r="GD351" i="5"/>
  <c r="GB351" i="5"/>
  <c r="FU357" i="5"/>
  <c r="EP357" i="5"/>
  <c r="FO357" i="5"/>
  <c r="EV357" i="5"/>
  <c r="EG357" i="5"/>
  <c r="DR357" i="5"/>
  <c r="BT357" i="5"/>
  <c r="BH357" i="5"/>
  <c r="FY357" i="5" s="1"/>
  <c r="FX357" i="5"/>
  <c r="DX357" i="5"/>
  <c r="DO357" i="5"/>
  <c r="DI357" i="5"/>
  <c r="DC357" i="5"/>
  <c r="CW357" i="5"/>
  <c r="CQ357" i="5"/>
  <c r="BW357" i="5"/>
  <c r="BK357" i="5"/>
  <c r="AY357" i="5"/>
  <c r="EM357" i="5"/>
  <c r="DF357" i="5"/>
  <c r="CT357" i="5"/>
  <c r="BQ357" i="5"/>
  <c r="ES357" i="5"/>
  <c r="ED357" i="5"/>
  <c r="BN357" i="5"/>
  <c r="EA357" i="5"/>
  <c r="DL357" i="5"/>
  <c r="CZ357" i="5"/>
  <c r="CN357" i="5"/>
  <c r="BE357" i="5"/>
  <c r="BB357" i="5"/>
  <c r="FZ357" i="5" s="1"/>
  <c r="GE357" i="5" s="1"/>
  <c r="BZ357" i="5"/>
  <c r="DU357" i="5"/>
  <c r="FR357" i="5"/>
  <c r="GG359" i="5"/>
  <c r="GA340" i="5"/>
  <c r="GF340" i="5" s="1"/>
  <c r="GG52" i="5"/>
  <c r="GG26" i="5"/>
  <c r="FZ26" i="5"/>
  <c r="GE26" i="5" s="1"/>
  <c r="GA26" i="5"/>
  <c r="GF26" i="5" s="1"/>
  <c r="FY26" i="5"/>
  <c r="FY33" i="5"/>
  <c r="GG68" i="5"/>
  <c r="GG84" i="5"/>
  <c r="FU34" i="5"/>
  <c r="EP34" i="5"/>
  <c r="BT34" i="5"/>
  <c r="BH34" i="5"/>
  <c r="FX34" i="5"/>
  <c r="ES34" i="5"/>
  <c r="EG34" i="5"/>
  <c r="EA34" i="5"/>
  <c r="DU34" i="5"/>
  <c r="DO34" i="5"/>
  <c r="DI34" i="5"/>
  <c r="DC34" i="5"/>
  <c r="CW34" i="5"/>
  <c r="CQ34" i="5"/>
  <c r="BW34" i="5"/>
  <c r="BK34" i="5"/>
  <c r="AY34" i="5"/>
  <c r="FZ34" i="5" s="1"/>
  <c r="GE34" i="5" s="1"/>
  <c r="FO34" i="5"/>
  <c r="EV34" i="5"/>
  <c r="BZ34" i="5"/>
  <c r="BN34" i="5"/>
  <c r="BB34" i="5"/>
  <c r="ED34" i="5"/>
  <c r="DF34" i="5"/>
  <c r="FR34" i="5"/>
  <c r="DX34" i="5"/>
  <c r="CZ34" i="5"/>
  <c r="BE34" i="5"/>
  <c r="DR34" i="5"/>
  <c r="CT34" i="5"/>
  <c r="BQ34" i="5"/>
  <c r="EM34" i="5"/>
  <c r="DL34" i="5"/>
  <c r="CN34" i="5"/>
  <c r="FZ39" i="5"/>
  <c r="GE39" i="5" s="1"/>
  <c r="GC102" i="5"/>
  <c r="GA92" i="5"/>
  <c r="GF92" i="5" s="1"/>
  <c r="GC92" i="5"/>
  <c r="FO108" i="5"/>
  <c r="EV108" i="5"/>
  <c r="BZ108" i="5"/>
  <c r="BN108" i="5"/>
  <c r="BB108" i="5"/>
  <c r="EM108" i="5"/>
  <c r="ED108" i="5"/>
  <c r="DX108" i="5"/>
  <c r="DR108" i="5"/>
  <c r="DL108" i="5"/>
  <c r="DF108" i="5"/>
  <c r="CZ108" i="5"/>
  <c r="CT108" i="5"/>
  <c r="CN108" i="5"/>
  <c r="BQ108" i="5"/>
  <c r="BE108" i="5"/>
  <c r="FU108" i="5"/>
  <c r="EP108" i="5"/>
  <c r="BT108" i="5"/>
  <c r="BH108" i="5"/>
  <c r="FX108" i="5"/>
  <c r="ES108" i="5"/>
  <c r="EG108" i="5"/>
  <c r="EA108" i="5"/>
  <c r="DU108" i="5"/>
  <c r="DO108" i="5"/>
  <c r="DI108" i="5"/>
  <c r="DC108" i="5"/>
  <c r="CW108" i="5"/>
  <c r="CQ108" i="5"/>
  <c r="BW108" i="5"/>
  <c r="BK108" i="5"/>
  <c r="AY108" i="5"/>
  <c r="FY108" i="5" s="1"/>
  <c r="FR108" i="5"/>
  <c r="EQ120" i="5"/>
  <c r="BU120" i="5"/>
  <c r="BI120" i="5"/>
  <c r="CA120" i="5"/>
  <c r="BF120" i="5"/>
  <c r="AZ120" i="5"/>
  <c r="FZ120" i="5" s="1"/>
  <c r="GE120" i="5" s="1"/>
  <c r="ET120" i="5"/>
  <c r="BO120" i="5"/>
  <c r="EN120" i="5"/>
  <c r="BX120" i="5"/>
  <c r="BC120" i="5"/>
  <c r="EW120" i="5"/>
  <c r="BR120" i="5"/>
  <c r="BL120" i="5"/>
  <c r="EQ103" i="5"/>
  <c r="BU103" i="5"/>
  <c r="BI103" i="5"/>
  <c r="ET103" i="5"/>
  <c r="BX103" i="5"/>
  <c r="BL103" i="5"/>
  <c r="AZ103" i="5"/>
  <c r="EW103" i="5"/>
  <c r="CA103" i="5"/>
  <c r="BO103" i="5"/>
  <c r="BC103" i="5"/>
  <c r="EN103" i="5"/>
  <c r="BR103" i="5"/>
  <c r="BF103" i="5"/>
  <c r="GD117" i="5"/>
  <c r="FU127" i="5"/>
  <c r="EP127" i="5"/>
  <c r="BT127" i="5"/>
  <c r="BH127" i="5"/>
  <c r="FX127" i="5"/>
  <c r="ES127" i="5"/>
  <c r="EG127" i="5"/>
  <c r="EA127" i="5"/>
  <c r="DU127" i="5"/>
  <c r="DO127" i="5"/>
  <c r="DI127" i="5"/>
  <c r="DC127" i="5"/>
  <c r="CW127" i="5"/>
  <c r="CQ127" i="5"/>
  <c r="BW127" i="5"/>
  <c r="BK127" i="5"/>
  <c r="AY127" i="5"/>
  <c r="FR127" i="5"/>
  <c r="ED127" i="5"/>
  <c r="DR127" i="5"/>
  <c r="DF127" i="5"/>
  <c r="CT127" i="5"/>
  <c r="BQ127" i="5"/>
  <c r="EV127" i="5"/>
  <c r="BN127" i="5"/>
  <c r="EM127" i="5"/>
  <c r="DL127" i="5"/>
  <c r="CN127" i="5"/>
  <c r="BZ127" i="5"/>
  <c r="DX127" i="5"/>
  <c r="CZ127" i="5"/>
  <c r="BE127" i="5"/>
  <c r="FY127" i="5" s="1"/>
  <c r="FO127" i="5"/>
  <c r="BB127" i="5"/>
  <c r="FZ127" i="5"/>
  <c r="FY176" i="5"/>
  <c r="ET143" i="5"/>
  <c r="BX143" i="5"/>
  <c r="BL143" i="5"/>
  <c r="AZ143" i="5"/>
  <c r="FY143" i="5" s="1"/>
  <c r="EW143" i="5"/>
  <c r="CA143" i="5"/>
  <c r="BO143" i="5"/>
  <c r="BC143" i="5"/>
  <c r="EN143" i="5"/>
  <c r="BR143" i="5"/>
  <c r="BF143" i="5"/>
  <c r="BI143" i="5"/>
  <c r="BU143" i="5"/>
  <c r="EQ143" i="5"/>
  <c r="GC162" i="5"/>
  <c r="FZ187" i="5"/>
  <c r="GE187" i="5" s="1"/>
  <c r="EM161" i="5"/>
  <c r="ED161" i="5"/>
  <c r="DX161" i="5"/>
  <c r="DR161" i="5"/>
  <c r="DL161" i="5"/>
  <c r="DF161" i="5"/>
  <c r="CZ161" i="5"/>
  <c r="CT161" i="5"/>
  <c r="CN161" i="5"/>
  <c r="BQ161" i="5"/>
  <c r="BE161" i="5"/>
  <c r="FU161" i="5"/>
  <c r="EP161" i="5"/>
  <c r="BT161" i="5"/>
  <c r="BH161" i="5"/>
  <c r="FO161" i="5"/>
  <c r="ES161" i="5"/>
  <c r="EG161" i="5"/>
  <c r="DU161" i="5"/>
  <c r="DI161" i="5"/>
  <c r="CW161" i="5"/>
  <c r="BK161" i="5"/>
  <c r="BZ161" i="5"/>
  <c r="BB161" i="5"/>
  <c r="FX161" i="5"/>
  <c r="EA161" i="5"/>
  <c r="DO161" i="5"/>
  <c r="DC161" i="5"/>
  <c r="CQ161" i="5"/>
  <c r="BW161" i="5"/>
  <c r="AY161" i="5"/>
  <c r="FY161" i="5" s="1"/>
  <c r="EV161" i="5"/>
  <c r="BN161" i="5"/>
  <c r="FZ161" i="5"/>
  <c r="GE161" i="5" s="1"/>
  <c r="FR161" i="5"/>
  <c r="GA194" i="5"/>
  <c r="GF194" i="5" s="1"/>
  <c r="FY194" i="5"/>
  <c r="GC194" i="5"/>
  <c r="GC185" i="5"/>
  <c r="GC196" i="5"/>
  <c r="FY196" i="5"/>
  <c r="GA196" i="5"/>
  <c r="GF196" i="5" s="1"/>
  <c r="FU246" i="5"/>
  <c r="EP246" i="5"/>
  <c r="BT246" i="5"/>
  <c r="BH246" i="5"/>
  <c r="FX246" i="5"/>
  <c r="ES246" i="5"/>
  <c r="EG246" i="5"/>
  <c r="EA246" i="5"/>
  <c r="DU246" i="5"/>
  <c r="DO246" i="5"/>
  <c r="DI246" i="5"/>
  <c r="DC246" i="5"/>
  <c r="CW246" i="5"/>
  <c r="CQ246" i="5"/>
  <c r="BW246" i="5"/>
  <c r="BK246" i="5"/>
  <c r="AY246" i="5"/>
  <c r="FO246" i="5"/>
  <c r="EV246" i="5"/>
  <c r="BZ246" i="5"/>
  <c r="BN246" i="5"/>
  <c r="BB246" i="5"/>
  <c r="GA246" i="5" s="1"/>
  <c r="GF246" i="5" s="1"/>
  <c r="FR246" i="5"/>
  <c r="DX246" i="5"/>
  <c r="CZ246" i="5"/>
  <c r="BE246" i="5"/>
  <c r="DR246" i="5"/>
  <c r="CT246" i="5"/>
  <c r="BQ246" i="5"/>
  <c r="EM246" i="5"/>
  <c r="DL246" i="5"/>
  <c r="CN246" i="5"/>
  <c r="DF246" i="5"/>
  <c r="ED246" i="5"/>
  <c r="FY246" i="5"/>
  <c r="FO230" i="5"/>
  <c r="EV230" i="5"/>
  <c r="BZ230" i="5"/>
  <c r="BN230" i="5"/>
  <c r="BB230" i="5"/>
  <c r="GA230" i="5" s="1"/>
  <c r="GF230" i="5" s="1"/>
  <c r="EM230" i="5"/>
  <c r="ED230" i="5"/>
  <c r="DX230" i="5"/>
  <c r="DR230" i="5"/>
  <c r="DL230" i="5"/>
  <c r="DF230" i="5"/>
  <c r="CZ230" i="5"/>
  <c r="CT230" i="5"/>
  <c r="CN230" i="5"/>
  <c r="BQ230" i="5"/>
  <c r="BE230" i="5"/>
  <c r="FU230" i="5"/>
  <c r="EP230" i="5"/>
  <c r="BT230" i="5"/>
  <c r="BH230" i="5"/>
  <c r="ES230" i="5"/>
  <c r="DU230" i="5"/>
  <c r="CW230" i="5"/>
  <c r="FX230" i="5"/>
  <c r="GC230" i="5" s="1"/>
  <c r="DO230" i="5"/>
  <c r="CQ230" i="5"/>
  <c r="AY230" i="5"/>
  <c r="EG230" i="5"/>
  <c r="DI230" i="5"/>
  <c r="BK230" i="5"/>
  <c r="EA230" i="5"/>
  <c r="BW230" i="5"/>
  <c r="DC230" i="5"/>
  <c r="FR230" i="5"/>
  <c r="GB226" i="5"/>
  <c r="GH226" i="5" s="1"/>
  <c r="GD226" i="5"/>
  <c r="GG249" i="5"/>
  <c r="FY249" i="5"/>
  <c r="GA260" i="5"/>
  <c r="GF260" i="5" s="1"/>
  <c r="GC260" i="5"/>
  <c r="ET238" i="5"/>
  <c r="BX238" i="5"/>
  <c r="BL238" i="5"/>
  <c r="AZ238" i="5"/>
  <c r="EQ238" i="5"/>
  <c r="CA238" i="5"/>
  <c r="BF238" i="5"/>
  <c r="BU238" i="5"/>
  <c r="BO238" i="5"/>
  <c r="EN238" i="5"/>
  <c r="BI238" i="5"/>
  <c r="BC238" i="5"/>
  <c r="EW238" i="5"/>
  <c r="BR238" i="5"/>
  <c r="FU258" i="5"/>
  <c r="EP258" i="5"/>
  <c r="BT258" i="5"/>
  <c r="BH258" i="5"/>
  <c r="FX258" i="5"/>
  <c r="ES258" i="5"/>
  <c r="EG258" i="5"/>
  <c r="EA258" i="5"/>
  <c r="DU258" i="5"/>
  <c r="DO258" i="5"/>
  <c r="DI258" i="5"/>
  <c r="DC258" i="5"/>
  <c r="CW258" i="5"/>
  <c r="CQ258" i="5"/>
  <c r="BW258" i="5"/>
  <c r="BK258" i="5"/>
  <c r="AY258" i="5"/>
  <c r="FO258" i="5"/>
  <c r="EV258" i="5"/>
  <c r="BZ258" i="5"/>
  <c r="BN258" i="5"/>
  <c r="BB258" i="5"/>
  <c r="EM258" i="5"/>
  <c r="DL258" i="5"/>
  <c r="CN258" i="5"/>
  <c r="ED258" i="5"/>
  <c r="DF258" i="5"/>
  <c r="FR258" i="5"/>
  <c r="DX258" i="5"/>
  <c r="CZ258" i="5"/>
  <c r="BE258" i="5"/>
  <c r="CT258" i="5"/>
  <c r="BQ258" i="5"/>
  <c r="DR258" i="5"/>
  <c r="ET234" i="5"/>
  <c r="BX234" i="5"/>
  <c r="BL234" i="5"/>
  <c r="AZ234" i="5"/>
  <c r="BU234" i="5"/>
  <c r="BO234" i="5"/>
  <c r="EN234" i="5"/>
  <c r="BI234" i="5"/>
  <c r="BC234" i="5"/>
  <c r="EW234" i="5"/>
  <c r="BR234" i="5"/>
  <c r="CA234" i="5"/>
  <c r="BF234" i="5"/>
  <c r="EQ234" i="5"/>
  <c r="FZ253" i="5"/>
  <c r="GE253" i="5" s="1"/>
  <c r="FZ273" i="5"/>
  <c r="GE273" i="5" s="1"/>
  <c r="FU290" i="5"/>
  <c r="EP290" i="5"/>
  <c r="BT290" i="5"/>
  <c r="BH290" i="5"/>
  <c r="FX290" i="5"/>
  <c r="ES290" i="5"/>
  <c r="EG290" i="5"/>
  <c r="EA290" i="5"/>
  <c r="DU290" i="5"/>
  <c r="DO290" i="5"/>
  <c r="DI290" i="5"/>
  <c r="DC290" i="5"/>
  <c r="CW290" i="5"/>
  <c r="CQ290" i="5"/>
  <c r="BW290" i="5"/>
  <c r="BK290" i="5"/>
  <c r="AY290" i="5"/>
  <c r="FY290" i="5" s="1"/>
  <c r="FO290" i="5"/>
  <c r="EV290" i="5"/>
  <c r="BZ290" i="5"/>
  <c r="BN290" i="5"/>
  <c r="BB290" i="5"/>
  <c r="GC290" i="5" s="1"/>
  <c r="DR290" i="5"/>
  <c r="CT290" i="5"/>
  <c r="BQ290" i="5"/>
  <c r="EM290" i="5"/>
  <c r="DL290" i="5"/>
  <c r="CN290" i="5"/>
  <c r="ED290" i="5"/>
  <c r="DF290" i="5"/>
  <c r="BE290" i="5"/>
  <c r="FR290" i="5"/>
  <c r="DX290" i="5"/>
  <c r="CZ290" i="5"/>
  <c r="GA290" i="5"/>
  <c r="GF290" i="5" s="1"/>
  <c r="GD271" i="5"/>
  <c r="GB271" i="5"/>
  <c r="GC317" i="5"/>
  <c r="ET323" i="5"/>
  <c r="BR323" i="5"/>
  <c r="BF323" i="5"/>
  <c r="EW323" i="5"/>
  <c r="BU323" i="5"/>
  <c r="BI323" i="5"/>
  <c r="EQ323" i="5"/>
  <c r="BO323" i="5"/>
  <c r="EN323" i="5"/>
  <c r="BL323" i="5"/>
  <c r="CA323" i="5"/>
  <c r="BC323" i="5"/>
  <c r="AZ323" i="5"/>
  <c r="FY323" i="5" s="1"/>
  <c r="BX323" i="5"/>
  <c r="GG347" i="5"/>
  <c r="FY359" i="5"/>
  <c r="EW360" i="5"/>
  <c r="CA360" i="5"/>
  <c r="BO360" i="5"/>
  <c r="BC360" i="5"/>
  <c r="EN360" i="5"/>
  <c r="BR360" i="5"/>
  <c r="BF360" i="5"/>
  <c r="BU360" i="5"/>
  <c r="ET360" i="5"/>
  <c r="BL360" i="5"/>
  <c r="EQ360" i="5"/>
  <c r="BI360" i="5"/>
  <c r="AZ360" i="5"/>
  <c r="FZ360" i="5" s="1"/>
  <c r="GE360" i="5" s="1"/>
  <c r="BX360" i="5"/>
  <c r="GC28" i="5"/>
  <c r="GC69" i="5"/>
  <c r="GC89" i="5"/>
  <c r="FZ25" i="5"/>
  <c r="GE25" i="5" s="1"/>
  <c r="FZ51" i="5"/>
  <c r="GE51" i="5" s="1"/>
  <c r="GA51" i="5"/>
  <c r="GF51" i="5" s="1"/>
  <c r="FY51" i="5"/>
  <c r="GA70" i="5"/>
  <c r="GF70" i="5" s="1"/>
  <c r="FY85" i="5"/>
  <c r="GA122" i="5"/>
  <c r="GF122" i="5" s="1"/>
  <c r="GC122" i="5"/>
  <c r="FY122" i="5"/>
  <c r="FZ122" i="5"/>
  <c r="GE122" i="5" s="1"/>
  <c r="FY61" i="5"/>
  <c r="FY105" i="5"/>
  <c r="GA117" i="5"/>
  <c r="GF117" i="5" s="1"/>
  <c r="FO111" i="5"/>
  <c r="EV111" i="5"/>
  <c r="EP111" i="5"/>
  <c r="EG111" i="5"/>
  <c r="DX111" i="5"/>
  <c r="DI111" i="5"/>
  <c r="CZ111" i="5"/>
  <c r="CT111" i="5"/>
  <c r="CN111" i="5"/>
  <c r="BQ111" i="5"/>
  <c r="BE111" i="5"/>
  <c r="FX111" i="5"/>
  <c r="FY111" i="5" s="1"/>
  <c r="ED111" i="5"/>
  <c r="DO111" i="5"/>
  <c r="DF111" i="5"/>
  <c r="BT111" i="5"/>
  <c r="BH111" i="5"/>
  <c r="ES111" i="5"/>
  <c r="EM111" i="5"/>
  <c r="DU111" i="5"/>
  <c r="DL111" i="5"/>
  <c r="CW111" i="5"/>
  <c r="CQ111" i="5"/>
  <c r="BW111" i="5"/>
  <c r="BK111" i="5"/>
  <c r="AY111" i="5"/>
  <c r="GC111" i="5" s="1"/>
  <c r="FU111" i="5"/>
  <c r="EA111" i="5"/>
  <c r="DR111" i="5"/>
  <c r="DC111" i="5"/>
  <c r="BZ111" i="5"/>
  <c r="BN111" i="5"/>
  <c r="BB111" i="5"/>
  <c r="FR111" i="5"/>
  <c r="FX126" i="5"/>
  <c r="ES126" i="5"/>
  <c r="EG126" i="5"/>
  <c r="EA126" i="5"/>
  <c r="DU126" i="5"/>
  <c r="DO126" i="5"/>
  <c r="DI126" i="5"/>
  <c r="DC126" i="5"/>
  <c r="CW126" i="5"/>
  <c r="CQ126" i="5"/>
  <c r="BW126" i="5"/>
  <c r="BK126" i="5"/>
  <c r="AY126" i="5"/>
  <c r="FO126" i="5"/>
  <c r="EV126" i="5"/>
  <c r="BZ126" i="5"/>
  <c r="BN126" i="5"/>
  <c r="BB126" i="5"/>
  <c r="FR126" i="5"/>
  <c r="EP126" i="5"/>
  <c r="BH126" i="5"/>
  <c r="EM126" i="5"/>
  <c r="DX126" i="5"/>
  <c r="DL126" i="5"/>
  <c r="CZ126" i="5"/>
  <c r="CN126" i="5"/>
  <c r="BE126" i="5"/>
  <c r="BT126" i="5"/>
  <c r="DR126" i="5"/>
  <c r="CT126" i="5"/>
  <c r="BQ126" i="5"/>
  <c r="FU126" i="5"/>
  <c r="ED126" i="5"/>
  <c r="DF126" i="5"/>
  <c r="GC167" i="5"/>
  <c r="EW152" i="5"/>
  <c r="BU152" i="5"/>
  <c r="BI152" i="5"/>
  <c r="EN152" i="5"/>
  <c r="BX152" i="5"/>
  <c r="BL152" i="5"/>
  <c r="AZ152" i="5"/>
  <c r="EQ152" i="5"/>
  <c r="CA152" i="5"/>
  <c r="BO152" i="5"/>
  <c r="BC152" i="5"/>
  <c r="BF152" i="5"/>
  <c r="ET152" i="5"/>
  <c r="BR152" i="5"/>
  <c r="FU168" i="5"/>
  <c r="EP168" i="5"/>
  <c r="BT168" i="5"/>
  <c r="BH168" i="5"/>
  <c r="FX168" i="5"/>
  <c r="GA168" i="5" s="1"/>
  <c r="GF168" i="5" s="1"/>
  <c r="ES168" i="5"/>
  <c r="EG168" i="5"/>
  <c r="EA168" i="5"/>
  <c r="DU168" i="5"/>
  <c r="DO168" i="5"/>
  <c r="DI168" i="5"/>
  <c r="DC168" i="5"/>
  <c r="CW168" i="5"/>
  <c r="CQ168" i="5"/>
  <c r="BW168" i="5"/>
  <c r="BK168" i="5"/>
  <c r="AY168" i="5"/>
  <c r="FO168" i="5"/>
  <c r="EV168" i="5"/>
  <c r="BZ168" i="5"/>
  <c r="BN168" i="5"/>
  <c r="BB168" i="5"/>
  <c r="DR168" i="5"/>
  <c r="CT168" i="5"/>
  <c r="BQ168" i="5"/>
  <c r="EM168" i="5"/>
  <c r="DL168" i="5"/>
  <c r="CN168" i="5"/>
  <c r="ED168" i="5"/>
  <c r="DF168" i="5"/>
  <c r="FR168" i="5"/>
  <c r="DX168" i="5"/>
  <c r="CZ168" i="5"/>
  <c r="BE168" i="5"/>
  <c r="GC177" i="5"/>
  <c r="EW192" i="5"/>
  <c r="CA192" i="5"/>
  <c r="BO192" i="5"/>
  <c r="BC192" i="5"/>
  <c r="EQ192" i="5"/>
  <c r="BL192" i="5"/>
  <c r="BF192" i="5"/>
  <c r="BU192" i="5"/>
  <c r="AZ192" i="5"/>
  <c r="ET192" i="5"/>
  <c r="EN192" i="5"/>
  <c r="BI192" i="5"/>
  <c r="BR192" i="5"/>
  <c r="BX192" i="5"/>
  <c r="FX207" i="5"/>
  <c r="ES207" i="5"/>
  <c r="EG207" i="5"/>
  <c r="EA207" i="5"/>
  <c r="DU207" i="5"/>
  <c r="DO207" i="5"/>
  <c r="DF207" i="5"/>
  <c r="CZ207" i="5"/>
  <c r="CT207" i="5"/>
  <c r="CN207" i="5"/>
  <c r="BQ207" i="5"/>
  <c r="BE207" i="5"/>
  <c r="FO207" i="5"/>
  <c r="EV207" i="5"/>
  <c r="DL207" i="5"/>
  <c r="BT207" i="5"/>
  <c r="BH207" i="5"/>
  <c r="ED207" i="5"/>
  <c r="DR207" i="5"/>
  <c r="DC207" i="5"/>
  <c r="CQ207" i="5"/>
  <c r="BW207" i="5"/>
  <c r="AY207" i="5"/>
  <c r="FR207" i="5"/>
  <c r="EP207" i="5"/>
  <c r="BN207" i="5"/>
  <c r="EM207" i="5"/>
  <c r="DX207" i="5"/>
  <c r="DI207" i="5"/>
  <c r="CW207" i="5"/>
  <c r="BK207" i="5"/>
  <c r="BZ207" i="5"/>
  <c r="FU207" i="5"/>
  <c r="BB207" i="5"/>
  <c r="FY244" i="5"/>
  <c r="EM255" i="5"/>
  <c r="ED255" i="5"/>
  <c r="DX255" i="5"/>
  <c r="DR255" i="5"/>
  <c r="DL255" i="5"/>
  <c r="DF255" i="5"/>
  <c r="CZ255" i="5"/>
  <c r="CT255" i="5"/>
  <c r="CN255" i="5"/>
  <c r="BQ255" i="5"/>
  <c r="BE255" i="5"/>
  <c r="FU255" i="5"/>
  <c r="EP255" i="5"/>
  <c r="BT255" i="5"/>
  <c r="BH255" i="5"/>
  <c r="FX255" i="5"/>
  <c r="ES255" i="5"/>
  <c r="EG255" i="5"/>
  <c r="EA255" i="5"/>
  <c r="DU255" i="5"/>
  <c r="DO255" i="5"/>
  <c r="DI255" i="5"/>
  <c r="DC255" i="5"/>
  <c r="CW255" i="5"/>
  <c r="CQ255" i="5"/>
  <c r="BW255" i="5"/>
  <c r="BK255" i="5"/>
  <c r="AY255" i="5"/>
  <c r="BZ255" i="5"/>
  <c r="EV255" i="5"/>
  <c r="BB255" i="5"/>
  <c r="BN255" i="5"/>
  <c r="FO255" i="5"/>
  <c r="FR255" i="5"/>
  <c r="ET286" i="5"/>
  <c r="BX286" i="5"/>
  <c r="BL286" i="5"/>
  <c r="AZ286" i="5"/>
  <c r="FY286" i="5" s="1"/>
  <c r="EW286" i="5"/>
  <c r="CA286" i="5"/>
  <c r="BO286" i="5"/>
  <c r="BC286" i="5"/>
  <c r="EN286" i="5"/>
  <c r="BR286" i="5"/>
  <c r="BF286" i="5"/>
  <c r="EQ286" i="5"/>
  <c r="BI286" i="5"/>
  <c r="BU286" i="5"/>
  <c r="GC265" i="5"/>
  <c r="GC273" i="5"/>
  <c r="FU262" i="5"/>
  <c r="EP262" i="5"/>
  <c r="BT262" i="5"/>
  <c r="BH262" i="5"/>
  <c r="FX262" i="5"/>
  <c r="ES262" i="5"/>
  <c r="EG262" i="5"/>
  <c r="EA262" i="5"/>
  <c r="DU262" i="5"/>
  <c r="DO262" i="5"/>
  <c r="DI262" i="5"/>
  <c r="DC262" i="5"/>
  <c r="CW262" i="5"/>
  <c r="CQ262" i="5"/>
  <c r="BW262" i="5"/>
  <c r="BK262" i="5"/>
  <c r="AY262" i="5"/>
  <c r="FO262" i="5"/>
  <c r="EV262" i="5"/>
  <c r="BZ262" i="5"/>
  <c r="BN262" i="5"/>
  <c r="BB262" i="5"/>
  <c r="ED262" i="5"/>
  <c r="DF262" i="5"/>
  <c r="FR262" i="5"/>
  <c r="DX262" i="5"/>
  <c r="CZ262" i="5"/>
  <c r="BE262" i="5"/>
  <c r="DR262" i="5"/>
  <c r="CT262" i="5"/>
  <c r="BQ262" i="5"/>
  <c r="CN262" i="5"/>
  <c r="EM262" i="5"/>
  <c r="DL262" i="5"/>
  <c r="EQ303" i="5"/>
  <c r="BU303" i="5"/>
  <c r="BI303" i="5"/>
  <c r="ET303" i="5"/>
  <c r="BX303" i="5"/>
  <c r="BL303" i="5"/>
  <c r="AZ303" i="5"/>
  <c r="FZ303" i="5" s="1"/>
  <c r="GE303" i="5" s="1"/>
  <c r="EW303" i="5"/>
  <c r="CA303" i="5"/>
  <c r="BO303" i="5"/>
  <c r="BC303" i="5"/>
  <c r="EN303" i="5"/>
  <c r="BF303" i="5"/>
  <c r="BR303" i="5"/>
  <c r="FZ287" i="5"/>
  <c r="GE287" i="5" s="1"/>
  <c r="GC293" i="5"/>
  <c r="EM327" i="5"/>
  <c r="ED327" i="5"/>
  <c r="DX327" i="5"/>
  <c r="DR327" i="5"/>
  <c r="DL327" i="5"/>
  <c r="DF327" i="5"/>
  <c r="CZ327" i="5"/>
  <c r="CT327" i="5"/>
  <c r="CN327" i="5"/>
  <c r="BQ327" i="5"/>
  <c r="BE327" i="5"/>
  <c r="FU327" i="5"/>
  <c r="EP327" i="5"/>
  <c r="BT327" i="5"/>
  <c r="BH327" i="5"/>
  <c r="FO327" i="5"/>
  <c r="ES327" i="5"/>
  <c r="EG327" i="5"/>
  <c r="DU327" i="5"/>
  <c r="DI327" i="5"/>
  <c r="CW327" i="5"/>
  <c r="BK327" i="5"/>
  <c r="BZ327" i="5"/>
  <c r="BB327" i="5"/>
  <c r="GC327" i="5" s="1"/>
  <c r="FX327" i="5"/>
  <c r="EA327" i="5"/>
  <c r="DO327" i="5"/>
  <c r="DC327" i="5"/>
  <c r="CQ327" i="5"/>
  <c r="BW327" i="5"/>
  <c r="AY327" i="5"/>
  <c r="BN327" i="5"/>
  <c r="EV327" i="5"/>
  <c r="FR327" i="5"/>
  <c r="EW21" i="5"/>
  <c r="CA21" i="5"/>
  <c r="BO21" i="5"/>
  <c r="BC21" i="5"/>
  <c r="EN21" i="5"/>
  <c r="BR21" i="5"/>
  <c r="BF21" i="5"/>
  <c r="EQ21" i="5"/>
  <c r="BU21" i="5"/>
  <c r="BI21" i="5"/>
  <c r="ET21" i="5"/>
  <c r="BX21" i="5"/>
  <c r="BL21" i="5"/>
  <c r="AZ21" i="5"/>
  <c r="GC21" i="5" s="1"/>
  <c r="FZ30" i="5"/>
  <c r="GE30" i="5" s="1"/>
  <c r="FZ77" i="5"/>
  <c r="GE77" i="5" s="1"/>
  <c r="FY62" i="5"/>
  <c r="GC62" i="5"/>
  <c r="FY78" i="5"/>
  <c r="GC78" i="5"/>
  <c r="FZ48" i="5"/>
  <c r="GE48" i="5" s="1"/>
  <c r="FZ68" i="5"/>
  <c r="GE68" i="5" s="1"/>
  <c r="GA68" i="5"/>
  <c r="GF68" i="5" s="1"/>
  <c r="FY68" i="5"/>
  <c r="FZ84" i="5"/>
  <c r="GE84" i="5" s="1"/>
  <c r="GA84" i="5"/>
  <c r="GF84" i="5" s="1"/>
  <c r="FY84" i="5"/>
  <c r="FY67" i="5"/>
  <c r="FY83" i="5"/>
  <c r="GA91" i="5"/>
  <c r="ET99" i="5"/>
  <c r="BX99" i="5"/>
  <c r="BL99" i="5"/>
  <c r="AZ99" i="5"/>
  <c r="EW99" i="5"/>
  <c r="CA99" i="5"/>
  <c r="BO99" i="5"/>
  <c r="BC99" i="5"/>
  <c r="EN99" i="5"/>
  <c r="BR99" i="5"/>
  <c r="BF99" i="5"/>
  <c r="BI99" i="5"/>
  <c r="BU99" i="5"/>
  <c r="EQ99" i="5"/>
  <c r="FR107" i="5"/>
  <c r="EM107" i="5"/>
  <c r="ED107" i="5"/>
  <c r="DX107" i="5"/>
  <c r="DR107" i="5"/>
  <c r="DL107" i="5"/>
  <c r="DF107" i="5"/>
  <c r="CZ107" i="5"/>
  <c r="CT107" i="5"/>
  <c r="CN107" i="5"/>
  <c r="BQ107" i="5"/>
  <c r="BE107" i="5"/>
  <c r="GA107" i="5" s="1"/>
  <c r="GF107" i="5" s="1"/>
  <c r="FU107" i="5"/>
  <c r="EP107" i="5"/>
  <c r="BT107" i="5"/>
  <c r="BH107" i="5"/>
  <c r="FX107" i="5"/>
  <c r="ES107" i="5"/>
  <c r="EG107" i="5"/>
  <c r="EA107" i="5"/>
  <c r="DU107" i="5"/>
  <c r="DO107" i="5"/>
  <c r="DI107" i="5"/>
  <c r="DC107" i="5"/>
  <c r="CW107" i="5"/>
  <c r="CQ107" i="5"/>
  <c r="BW107" i="5"/>
  <c r="BK107" i="5"/>
  <c r="AY107" i="5"/>
  <c r="FO107" i="5"/>
  <c r="EV107" i="5"/>
  <c r="BZ107" i="5"/>
  <c r="BN107" i="5"/>
  <c r="BB107" i="5"/>
  <c r="FU147" i="5"/>
  <c r="EP147" i="5"/>
  <c r="BT147" i="5"/>
  <c r="BH147" i="5"/>
  <c r="FX147" i="5"/>
  <c r="ES147" i="5"/>
  <c r="EG147" i="5"/>
  <c r="EA147" i="5"/>
  <c r="DU147" i="5"/>
  <c r="DO147" i="5"/>
  <c r="DI147" i="5"/>
  <c r="DC147" i="5"/>
  <c r="CW147" i="5"/>
  <c r="CQ147" i="5"/>
  <c r="BW147" i="5"/>
  <c r="BK147" i="5"/>
  <c r="AY147" i="5"/>
  <c r="GA147" i="5" s="1"/>
  <c r="GF147" i="5" s="1"/>
  <c r="FO147" i="5"/>
  <c r="EV147" i="5"/>
  <c r="BZ147" i="5"/>
  <c r="BN147" i="5"/>
  <c r="BB147" i="5"/>
  <c r="FR147" i="5"/>
  <c r="DX147" i="5"/>
  <c r="CZ147" i="5"/>
  <c r="BE147" i="5"/>
  <c r="DR147" i="5"/>
  <c r="CT147" i="5"/>
  <c r="BQ147" i="5"/>
  <c r="EM147" i="5"/>
  <c r="DL147" i="5"/>
  <c r="CN147" i="5"/>
  <c r="ED147" i="5"/>
  <c r="DF147" i="5"/>
  <c r="FY147" i="5"/>
  <c r="ET159" i="5"/>
  <c r="BX159" i="5"/>
  <c r="BL159" i="5"/>
  <c r="AZ159" i="5"/>
  <c r="FZ159" i="5" s="1"/>
  <c r="GE159" i="5" s="1"/>
  <c r="EW159" i="5"/>
  <c r="CA159" i="5"/>
  <c r="BO159" i="5"/>
  <c r="BC159" i="5"/>
  <c r="BU159" i="5"/>
  <c r="BR159" i="5"/>
  <c r="EQ159" i="5"/>
  <c r="BI159" i="5"/>
  <c r="EN159" i="5"/>
  <c r="BF159" i="5"/>
  <c r="FU159" i="5"/>
  <c r="EP159" i="5"/>
  <c r="BT159" i="5"/>
  <c r="BH159" i="5"/>
  <c r="FX159" i="5"/>
  <c r="ES159" i="5"/>
  <c r="EG159" i="5"/>
  <c r="EA159" i="5"/>
  <c r="DU159" i="5"/>
  <c r="DO159" i="5"/>
  <c r="DI159" i="5"/>
  <c r="DC159" i="5"/>
  <c r="CW159" i="5"/>
  <c r="CQ159" i="5"/>
  <c r="BW159" i="5"/>
  <c r="BK159" i="5"/>
  <c r="AY159" i="5"/>
  <c r="GA159" i="5" s="1"/>
  <c r="GF159" i="5" s="1"/>
  <c r="FO159" i="5"/>
  <c r="EM159" i="5"/>
  <c r="DX159" i="5"/>
  <c r="DL159" i="5"/>
  <c r="CZ159" i="5"/>
  <c r="CN159" i="5"/>
  <c r="BE159" i="5"/>
  <c r="BZ159" i="5"/>
  <c r="BB159" i="5"/>
  <c r="FR159" i="5"/>
  <c r="ED159" i="5"/>
  <c r="DR159" i="5"/>
  <c r="DF159" i="5"/>
  <c r="CT159" i="5"/>
  <c r="BQ159" i="5"/>
  <c r="BN159" i="5"/>
  <c r="EV159" i="5"/>
  <c r="FY159" i="5"/>
  <c r="EQ128" i="5"/>
  <c r="BU128" i="5"/>
  <c r="BI128" i="5"/>
  <c r="ET128" i="5"/>
  <c r="BX128" i="5"/>
  <c r="BL128" i="5"/>
  <c r="AZ128" i="5"/>
  <c r="GA128" i="5" s="1"/>
  <c r="GF128" i="5" s="1"/>
  <c r="EN128" i="5"/>
  <c r="BF128" i="5"/>
  <c r="CA128" i="5"/>
  <c r="BC128" i="5"/>
  <c r="EW128" i="5"/>
  <c r="BR128" i="5"/>
  <c r="BO128" i="5"/>
  <c r="GA136" i="5"/>
  <c r="GF136" i="5" s="1"/>
  <c r="FY136" i="5"/>
  <c r="GC136" i="5"/>
  <c r="FY151" i="5"/>
  <c r="GC141" i="5"/>
  <c r="FZ141" i="5"/>
  <c r="GE141" i="5" s="1"/>
  <c r="FY157" i="5"/>
  <c r="GC150" i="5"/>
  <c r="FY144" i="5"/>
  <c r="ET164" i="5"/>
  <c r="BX164" i="5"/>
  <c r="BL164" i="5"/>
  <c r="AZ164" i="5"/>
  <c r="EW164" i="5"/>
  <c r="CA164" i="5"/>
  <c r="BO164" i="5"/>
  <c r="BC164" i="5"/>
  <c r="EN164" i="5"/>
  <c r="BR164" i="5"/>
  <c r="BF164" i="5"/>
  <c r="BI164" i="5"/>
  <c r="BU164" i="5"/>
  <c r="EQ164" i="5"/>
  <c r="FZ175" i="5"/>
  <c r="GE175" i="5" s="1"/>
  <c r="ET190" i="5"/>
  <c r="BX190" i="5"/>
  <c r="BL190" i="5"/>
  <c r="AZ190" i="5"/>
  <c r="FZ190" i="5" s="1"/>
  <c r="GE190" i="5" s="1"/>
  <c r="EW190" i="5"/>
  <c r="CA190" i="5"/>
  <c r="BO190" i="5"/>
  <c r="BC190" i="5"/>
  <c r="EN190" i="5"/>
  <c r="BR190" i="5"/>
  <c r="BF190" i="5"/>
  <c r="EQ190" i="5"/>
  <c r="BI190" i="5"/>
  <c r="BU190" i="5"/>
  <c r="FX206" i="5"/>
  <c r="ES206" i="5"/>
  <c r="EG206" i="5"/>
  <c r="EA206" i="5"/>
  <c r="DU206" i="5"/>
  <c r="DO206" i="5"/>
  <c r="DF206" i="5"/>
  <c r="CZ206" i="5"/>
  <c r="CT206" i="5"/>
  <c r="CN206" i="5"/>
  <c r="BQ206" i="5"/>
  <c r="BE206" i="5"/>
  <c r="FO206" i="5"/>
  <c r="EV206" i="5"/>
  <c r="DL206" i="5"/>
  <c r="BT206" i="5"/>
  <c r="BH206" i="5"/>
  <c r="FR206" i="5"/>
  <c r="EP206" i="5"/>
  <c r="BN206" i="5"/>
  <c r="EM206" i="5"/>
  <c r="DX206" i="5"/>
  <c r="DI206" i="5"/>
  <c r="CW206" i="5"/>
  <c r="BK206" i="5"/>
  <c r="FU206" i="5"/>
  <c r="BZ206" i="5"/>
  <c r="BB206" i="5"/>
  <c r="GC206" i="5" s="1"/>
  <c r="DR206" i="5"/>
  <c r="CQ206" i="5"/>
  <c r="AY206" i="5"/>
  <c r="DC206" i="5"/>
  <c r="BW206" i="5"/>
  <c r="ED206" i="5"/>
  <c r="FZ206" i="5"/>
  <c r="GE206" i="5" s="1"/>
  <c r="GG211" i="5"/>
  <c r="GH211" i="5"/>
  <c r="ET254" i="5"/>
  <c r="BX254" i="5"/>
  <c r="BL254" i="5"/>
  <c r="AZ254" i="5"/>
  <c r="FZ254" i="5" s="1"/>
  <c r="GE254" i="5" s="1"/>
  <c r="EW254" i="5"/>
  <c r="CA254" i="5"/>
  <c r="BO254" i="5"/>
  <c r="BC254" i="5"/>
  <c r="EN254" i="5"/>
  <c r="BR254" i="5"/>
  <c r="BF254" i="5"/>
  <c r="BU254" i="5"/>
  <c r="EQ254" i="5"/>
  <c r="BI254" i="5"/>
  <c r="FO214" i="5"/>
  <c r="EV214" i="5"/>
  <c r="BZ214" i="5"/>
  <c r="BN214" i="5"/>
  <c r="BB214" i="5"/>
  <c r="EM214" i="5"/>
  <c r="ED214" i="5"/>
  <c r="DX214" i="5"/>
  <c r="DR214" i="5"/>
  <c r="DL214" i="5"/>
  <c r="DF214" i="5"/>
  <c r="CZ214" i="5"/>
  <c r="CT214" i="5"/>
  <c r="CN214" i="5"/>
  <c r="BQ214" i="5"/>
  <c r="BE214" i="5"/>
  <c r="FU214" i="5"/>
  <c r="EP214" i="5"/>
  <c r="BT214" i="5"/>
  <c r="BH214" i="5"/>
  <c r="ES214" i="5"/>
  <c r="DU214" i="5"/>
  <c r="CW214" i="5"/>
  <c r="FX214" i="5"/>
  <c r="DO214" i="5"/>
  <c r="CQ214" i="5"/>
  <c r="AY214" i="5"/>
  <c r="GA214" i="5" s="1"/>
  <c r="GF214" i="5" s="1"/>
  <c r="EG214" i="5"/>
  <c r="DI214" i="5"/>
  <c r="BK214" i="5"/>
  <c r="BW214" i="5"/>
  <c r="EA214" i="5"/>
  <c r="DC214" i="5"/>
  <c r="FY214" i="5"/>
  <c r="FR214" i="5"/>
  <c r="FR224" i="5"/>
  <c r="EM224" i="5"/>
  <c r="ED224" i="5"/>
  <c r="DX224" i="5"/>
  <c r="DR224" i="5"/>
  <c r="DI224" i="5"/>
  <c r="DC224" i="5"/>
  <c r="CW224" i="5"/>
  <c r="CQ224" i="5"/>
  <c r="BW224" i="5"/>
  <c r="BK224" i="5"/>
  <c r="AY224" i="5"/>
  <c r="FU224" i="5"/>
  <c r="EP224" i="5"/>
  <c r="BZ224" i="5"/>
  <c r="BN224" i="5"/>
  <c r="BB224" i="5"/>
  <c r="FX224" i="5"/>
  <c r="ES224" i="5"/>
  <c r="EG224" i="5"/>
  <c r="EA224" i="5"/>
  <c r="DU224" i="5"/>
  <c r="DO224" i="5"/>
  <c r="DF224" i="5"/>
  <c r="CZ224" i="5"/>
  <c r="CT224" i="5"/>
  <c r="CN224" i="5"/>
  <c r="BQ224" i="5"/>
  <c r="BE224" i="5"/>
  <c r="FO224" i="5"/>
  <c r="DL224" i="5"/>
  <c r="BH224" i="5"/>
  <c r="EV224" i="5"/>
  <c r="BT224" i="5"/>
  <c r="FZ243" i="5"/>
  <c r="GE243" i="5" s="1"/>
  <c r="GC279" i="5"/>
  <c r="FY296" i="5"/>
  <c r="FY307" i="5"/>
  <c r="FY313" i="5"/>
  <c r="EQ316" i="5"/>
  <c r="BU316" i="5"/>
  <c r="BI316" i="5"/>
  <c r="ET316" i="5"/>
  <c r="BO316" i="5"/>
  <c r="EN316" i="5"/>
  <c r="BX316" i="5"/>
  <c r="BC316" i="5"/>
  <c r="EW316" i="5"/>
  <c r="BR316" i="5"/>
  <c r="BL316" i="5"/>
  <c r="CA316" i="5"/>
  <c r="BF316" i="5"/>
  <c r="AZ316" i="5"/>
  <c r="FU333" i="5"/>
  <c r="EP333" i="5"/>
  <c r="BT333" i="5"/>
  <c r="BH333" i="5"/>
  <c r="FX333" i="5"/>
  <c r="ES333" i="5"/>
  <c r="EG333" i="5"/>
  <c r="EA333" i="5"/>
  <c r="DU333" i="5"/>
  <c r="DO333" i="5"/>
  <c r="DI333" i="5"/>
  <c r="DC333" i="5"/>
  <c r="CW333" i="5"/>
  <c r="CQ333" i="5"/>
  <c r="BW333" i="5"/>
  <c r="BK333" i="5"/>
  <c r="AY333" i="5"/>
  <c r="FY333" i="5" s="1"/>
  <c r="FO333" i="5"/>
  <c r="EM333" i="5"/>
  <c r="DX333" i="5"/>
  <c r="DL333" i="5"/>
  <c r="CZ333" i="5"/>
  <c r="CN333" i="5"/>
  <c r="BE333" i="5"/>
  <c r="BZ333" i="5"/>
  <c r="BB333" i="5"/>
  <c r="FR333" i="5"/>
  <c r="DR333" i="5"/>
  <c r="CT333" i="5"/>
  <c r="BQ333" i="5"/>
  <c r="BN333" i="5"/>
  <c r="ED333" i="5"/>
  <c r="DF333" i="5"/>
  <c r="EV333" i="5"/>
  <c r="FZ333" i="5"/>
  <c r="GE333" i="5" s="1"/>
  <c r="GA352" i="5"/>
  <c r="GF352" i="5" s="1"/>
  <c r="FY352" i="5"/>
  <c r="FU353" i="5"/>
  <c r="EP353" i="5"/>
  <c r="BT353" i="5"/>
  <c r="BH353" i="5"/>
  <c r="FX353" i="5"/>
  <c r="DX353" i="5"/>
  <c r="DO353" i="5"/>
  <c r="CZ353" i="5"/>
  <c r="CQ353" i="5"/>
  <c r="BZ353" i="5"/>
  <c r="BE353" i="5"/>
  <c r="AY353" i="5"/>
  <c r="GA353" i="5" s="1"/>
  <c r="GF353" i="5" s="1"/>
  <c r="ES353" i="5"/>
  <c r="ED353" i="5"/>
  <c r="DU353" i="5"/>
  <c r="DF353" i="5"/>
  <c r="CW353" i="5"/>
  <c r="BN353" i="5"/>
  <c r="EV353" i="5"/>
  <c r="EG353" i="5"/>
  <c r="DR353" i="5"/>
  <c r="BQ353" i="5"/>
  <c r="FO353" i="5"/>
  <c r="EA353" i="5"/>
  <c r="DL353" i="5"/>
  <c r="BW353" i="5"/>
  <c r="BB353" i="5"/>
  <c r="DI353" i="5"/>
  <c r="CT353" i="5"/>
  <c r="BK353" i="5"/>
  <c r="EM353" i="5"/>
  <c r="DC353" i="5"/>
  <c r="CN353" i="5"/>
  <c r="FY353" i="5" s="1"/>
  <c r="FR353" i="5"/>
  <c r="GC353" i="5"/>
  <c r="GA78" i="5"/>
  <c r="GF78" i="5" s="1"/>
  <c r="GA81" i="5"/>
  <c r="GF81" i="5" s="1"/>
  <c r="FY140" i="5"/>
  <c r="FZ133" i="5"/>
  <c r="GE133" i="5" s="1"/>
  <c r="GA239" i="5"/>
  <c r="GF239" i="5" s="1"/>
  <c r="FZ216" i="5"/>
  <c r="GE216" i="5" s="1"/>
  <c r="GA243" i="5"/>
  <c r="GF243" i="5" s="1"/>
  <c r="FZ286" i="5"/>
  <c r="GE286" i="5" s="1"/>
  <c r="FZ285" i="5"/>
  <c r="GE285" i="5" s="1"/>
  <c r="FY297" i="5"/>
  <c r="GC331" i="5"/>
  <c r="FY349" i="5"/>
  <c r="GC51" i="5"/>
  <c r="GA74" i="5"/>
  <c r="GF74" i="5" s="1"/>
  <c r="GC176" i="5"/>
  <c r="FY165" i="5"/>
  <c r="GC229" i="5"/>
  <c r="GC251" i="5"/>
  <c r="GA327" i="5"/>
  <c r="GF327" i="5" s="1"/>
  <c r="FY358" i="5"/>
  <c r="FZ49" i="5"/>
  <c r="GE49" i="5" s="1"/>
  <c r="GA77" i="5"/>
  <c r="GF77" i="5" s="1"/>
  <c r="GA95" i="5"/>
  <c r="GF95" i="5" s="1"/>
  <c r="FZ188" i="5"/>
  <c r="GE188" i="5" s="1"/>
  <c r="FZ249" i="5"/>
  <c r="GE249" i="5" s="1"/>
  <c r="GA288" i="5"/>
  <c r="GF288" i="5" s="1"/>
  <c r="FY335" i="5"/>
  <c r="GA357" i="5"/>
  <c r="GF357" i="5" s="1"/>
  <c r="FZ82" i="5"/>
  <c r="GE82" i="5" s="1"/>
  <c r="FZ89" i="5"/>
  <c r="GE89" i="5" s="1"/>
  <c r="FZ132" i="5"/>
  <c r="GE132" i="5" s="1"/>
  <c r="FZ246" i="5"/>
  <c r="GE246" i="5" s="1"/>
  <c r="GC244" i="5"/>
  <c r="FZ293" i="5"/>
  <c r="GE293" i="5" s="1"/>
  <c r="GC352" i="5"/>
  <c r="GC36" i="5"/>
  <c r="GA36" i="5"/>
  <c r="GF36" i="5" s="1"/>
  <c r="FY66" i="5"/>
  <c r="GC66" i="5"/>
  <c r="FZ80" i="5"/>
  <c r="GE80" i="5" s="1"/>
  <c r="GA80" i="5"/>
  <c r="GF80" i="5" s="1"/>
  <c r="FY80" i="5"/>
  <c r="GA110" i="5"/>
  <c r="GF110" i="5" s="1"/>
  <c r="FY110" i="5"/>
  <c r="GG129" i="5"/>
  <c r="EM31" i="5"/>
  <c r="ED31" i="5"/>
  <c r="DX31" i="5"/>
  <c r="DR31" i="5"/>
  <c r="DL31" i="5"/>
  <c r="DF31" i="5"/>
  <c r="CZ31" i="5"/>
  <c r="CT31" i="5"/>
  <c r="CN31" i="5"/>
  <c r="BQ31" i="5"/>
  <c r="BE31" i="5"/>
  <c r="FU31" i="5"/>
  <c r="EP31" i="5"/>
  <c r="BT31" i="5"/>
  <c r="BH31" i="5"/>
  <c r="FO31" i="5"/>
  <c r="ES31" i="5"/>
  <c r="EG31" i="5"/>
  <c r="DU31" i="5"/>
  <c r="DI31" i="5"/>
  <c r="CW31" i="5"/>
  <c r="BK31" i="5"/>
  <c r="FZ31" i="5" s="1"/>
  <c r="GE31" i="5" s="1"/>
  <c r="BZ31" i="5"/>
  <c r="BB31" i="5"/>
  <c r="GC31" i="5" s="1"/>
  <c r="FX31" i="5"/>
  <c r="GA31" i="5" s="1"/>
  <c r="GF31" i="5" s="1"/>
  <c r="EA31" i="5"/>
  <c r="DO31" i="5"/>
  <c r="DC31" i="5"/>
  <c r="CQ31" i="5"/>
  <c r="BW31" i="5"/>
  <c r="AY31" i="5"/>
  <c r="EV31" i="5"/>
  <c r="BN31" i="5"/>
  <c r="FY31" i="5"/>
  <c r="FR31" i="5"/>
  <c r="FY40" i="5"/>
  <c r="GC40" i="5"/>
  <c r="GA55" i="5"/>
  <c r="GF55" i="5" s="1"/>
  <c r="GA71" i="5"/>
  <c r="GF71" i="5" s="1"/>
  <c r="GA87" i="5"/>
  <c r="GF87" i="5" s="1"/>
  <c r="GA33" i="5"/>
  <c r="GF33" i="5" s="1"/>
  <c r="FY82" i="5"/>
  <c r="GC82" i="5"/>
  <c r="GC96" i="5"/>
  <c r="FY96" i="5"/>
  <c r="GG121" i="5"/>
  <c r="FZ112" i="5"/>
  <c r="GE112" i="5" s="1"/>
  <c r="GA112" i="5"/>
  <c r="GF112" i="5" s="1"/>
  <c r="FZ113" i="5"/>
  <c r="GE113" i="5" s="1"/>
  <c r="GG125" i="5"/>
  <c r="FU153" i="5"/>
  <c r="EP153" i="5"/>
  <c r="BT153" i="5"/>
  <c r="BH153" i="5"/>
  <c r="FZ153" i="5" s="1"/>
  <c r="GE153" i="5" s="1"/>
  <c r="FX153" i="5"/>
  <c r="GC153" i="5" s="1"/>
  <c r="ES153" i="5"/>
  <c r="EG153" i="5"/>
  <c r="EA153" i="5"/>
  <c r="DU153" i="5"/>
  <c r="DO153" i="5"/>
  <c r="DI153" i="5"/>
  <c r="DC153" i="5"/>
  <c r="CW153" i="5"/>
  <c r="CQ153" i="5"/>
  <c r="BW153" i="5"/>
  <c r="BK153" i="5"/>
  <c r="AY153" i="5"/>
  <c r="FO153" i="5"/>
  <c r="EV153" i="5"/>
  <c r="BZ153" i="5"/>
  <c r="BN153" i="5"/>
  <c r="BB153" i="5"/>
  <c r="DR153" i="5"/>
  <c r="CT153" i="5"/>
  <c r="BQ153" i="5"/>
  <c r="EM153" i="5"/>
  <c r="DL153" i="5"/>
  <c r="CN153" i="5"/>
  <c r="ED153" i="5"/>
  <c r="DF153" i="5"/>
  <c r="FR153" i="5"/>
  <c r="DX153" i="5"/>
  <c r="CZ153" i="5"/>
  <c r="BE153" i="5"/>
  <c r="GA153" i="5"/>
  <c r="GF153" i="5" s="1"/>
  <c r="GG140" i="5"/>
  <c r="GB172" i="5"/>
  <c r="GD172" i="5"/>
  <c r="GC198" i="5"/>
  <c r="FX205" i="5"/>
  <c r="ES205" i="5"/>
  <c r="EG205" i="5"/>
  <c r="EA205" i="5"/>
  <c r="DU205" i="5"/>
  <c r="DO205" i="5"/>
  <c r="DI205" i="5"/>
  <c r="DC205" i="5"/>
  <c r="CW205" i="5"/>
  <c r="CQ205" i="5"/>
  <c r="BW205" i="5"/>
  <c r="BK205" i="5"/>
  <c r="AY205" i="5"/>
  <c r="GC205" i="5" s="1"/>
  <c r="FO205" i="5"/>
  <c r="EV205" i="5"/>
  <c r="BZ205" i="5"/>
  <c r="BN205" i="5"/>
  <c r="BB205" i="5"/>
  <c r="EM205" i="5"/>
  <c r="DX205" i="5"/>
  <c r="DL205" i="5"/>
  <c r="CZ205" i="5"/>
  <c r="CN205" i="5"/>
  <c r="BE205" i="5"/>
  <c r="FU205" i="5"/>
  <c r="BT205" i="5"/>
  <c r="ED205" i="5"/>
  <c r="DR205" i="5"/>
  <c r="DF205" i="5"/>
  <c r="CT205" i="5"/>
  <c r="BQ205" i="5"/>
  <c r="EP205" i="5"/>
  <c r="BH205" i="5"/>
  <c r="FR205" i="5"/>
  <c r="EW205" i="5"/>
  <c r="CA205" i="5"/>
  <c r="BO205" i="5"/>
  <c r="BC205" i="5"/>
  <c r="EN205" i="5"/>
  <c r="BR205" i="5"/>
  <c r="BF205" i="5"/>
  <c r="BU205" i="5"/>
  <c r="ET205" i="5"/>
  <c r="BL205" i="5"/>
  <c r="EQ205" i="5"/>
  <c r="BI205" i="5"/>
  <c r="AZ205" i="5"/>
  <c r="FZ205" i="5" s="1"/>
  <c r="GE205" i="5" s="1"/>
  <c r="BX205" i="5"/>
  <c r="FY163" i="5"/>
  <c r="EN195" i="5"/>
  <c r="BR195" i="5"/>
  <c r="BF195" i="5"/>
  <c r="BX195" i="5"/>
  <c r="BC195" i="5"/>
  <c r="EW195" i="5"/>
  <c r="EQ195" i="5"/>
  <c r="BL195" i="5"/>
  <c r="CA195" i="5"/>
  <c r="BU195" i="5"/>
  <c r="AZ195" i="5"/>
  <c r="GC195" i="5" s="1"/>
  <c r="BI195" i="5"/>
  <c r="BO195" i="5"/>
  <c r="ET195" i="5"/>
  <c r="GD182" i="5"/>
  <c r="GB182" i="5"/>
  <c r="GH182" i="5" s="1"/>
  <c r="FY221" i="5"/>
  <c r="ET222" i="5"/>
  <c r="BX222" i="5"/>
  <c r="BL222" i="5"/>
  <c r="AZ222" i="5"/>
  <c r="FZ222" i="5" s="1"/>
  <c r="GE222" i="5" s="1"/>
  <c r="EW222" i="5"/>
  <c r="CA222" i="5"/>
  <c r="BO222" i="5"/>
  <c r="BC222" i="5"/>
  <c r="EN222" i="5"/>
  <c r="BR222" i="5"/>
  <c r="BF222" i="5"/>
  <c r="EQ222" i="5"/>
  <c r="BI222" i="5"/>
  <c r="BU222" i="5"/>
  <c r="FU186" i="5"/>
  <c r="EP186" i="5"/>
  <c r="BT186" i="5"/>
  <c r="BH186" i="5"/>
  <c r="FX186" i="5"/>
  <c r="ES186" i="5"/>
  <c r="EG186" i="5"/>
  <c r="EA186" i="5"/>
  <c r="DU186" i="5"/>
  <c r="DO186" i="5"/>
  <c r="DI186" i="5"/>
  <c r="DC186" i="5"/>
  <c r="CW186" i="5"/>
  <c r="CQ186" i="5"/>
  <c r="BW186" i="5"/>
  <c r="BK186" i="5"/>
  <c r="AY186" i="5"/>
  <c r="FZ186" i="5" s="1"/>
  <c r="GE186" i="5" s="1"/>
  <c r="FO186" i="5"/>
  <c r="EV186" i="5"/>
  <c r="BZ186" i="5"/>
  <c r="BN186" i="5"/>
  <c r="BB186" i="5"/>
  <c r="FY186" i="5" s="1"/>
  <c r="ED186" i="5"/>
  <c r="DF186" i="5"/>
  <c r="DR186" i="5"/>
  <c r="CT186" i="5"/>
  <c r="BQ186" i="5"/>
  <c r="EM186" i="5"/>
  <c r="CN186" i="5"/>
  <c r="DX186" i="5"/>
  <c r="DL186" i="5"/>
  <c r="FR186" i="5"/>
  <c r="CZ186" i="5"/>
  <c r="BE186" i="5"/>
  <c r="GA186" i="5"/>
  <c r="GF186" i="5" s="1"/>
  <c r="FY197" i="5"/>
  <c r="GA235" i="5"/>
  <c r="GF235" i="5" s="1"/>
  <c r="GC235" i="5"/>
  <c r="FZ235" i="5"/>
  <c r="GE235" i="5" s="1"/>
  <c r="EM247" i="5"/>
  <c r="ED247" i="5"/>
  <c r="DX247" i="5"/>
  <c r="DR247" i="5"/>
  <c r="DL247" i="5"/>
  <c r="DF247" i="5"/>
  <c r="CZ247" i="5"/>
  <c r="CT247" i="5"/>
  <c r="CN247" i="5"/>
  <c r="BQ247" i="5"/>
  <c r="BE247" i="5"/>
  <c r="FU247" i="5"/>
  <c r="EP247" i="5"/>
  <c r="BT247" i="5"/>
  <c r="BH247" i="5"/>
  <c r="FX247" i="5"/>
  <c r="ES247" i="5"/>
  <c r="EG247" i="5"/>
  <c r="EA247" i="5"/>
  <c r="DU247" i="5"/>
  <c r="DO247" i="5"/>
  <c r="DI247" i="5"/>
  <c r="DC247" i="5"/>
  <c r="CW247" i="5"/>
  <c r="CQ247" i="5"/>
  <c r="BW247" i="5"/>
  <c r="BK247" i="5"/>
  <c r="AY247" i="5"/>
  <c r="FZ247" i="5" s="1"/>
  <c r="GE247" i="5" s="1"/>
  <c r="BZ247" i="5"/>
  <c r="EV247" i="5"/>
  <c r="BB247" i="5"/>
  <c r="FO247" i="5"/>
  <c r="BN247" i="5"/>
  <c r="FY247" i="5" s="1"/>
  <c r="GA247" i="5"/>
  <c r="GF247" i="5" s="1"/>
  <c r="FR247" i="5"/>
  <c r="GC247" i="5"/>
  <c r="GC241" i="5"/>
  <c r="FO209" i="5"/>
  <c r="EV209" i="5"/>
  <c r="BZ209" i="5"/>
  <c r="BN209" i="5"/>
  <c r="BB209" i="5"/>
  <c r="EM209" i="5"/>
  <c r="ED209" i="5"/>
  <c r="DX209" i="5"/>
  <c r="DR209" i="5"/>
  <c r="DL209" i="5"/>
  <c r="DF209" i="5"/>
  <c r="CZ209" i="5"/>
  <c r="CT209" i="5"/>
  <c r="CN209" i="5"/>
  <c r="BQ209" i="5"/>
  <c r="BE209" i="5"/>
  <c r="FU209" i="5"/>
  <c r="EP209" i="5"/>
  <c r="BT209" i="5"/>
  <c r="BH209" i="5"/>
  <c r="FX209" i="5"/>
  <c r="GC209" i="5" s="1"/>
  <c r="DO209" i="5"/>
  <c r="CQ209" i="5"/>
  <c r="AY209" i="5"/>
  <c r="FY209" i="5" s="1"/>
  <c r="EG209" i="5"/>
  <c r="DI209" i="5"/>
  <c r="BK209" i="5"/>
  <c r="FZ209" i="5" s="1"/>
  <c r="GE209" i="5" s="1"/>
  <c r="EA209" i="5"/>
  <c r="DC209" i="5"/>
  <c r="BW209" i="5"/>
  <c r="ES209" i="5"/>
  <c r="CW209" i="5"/>
  <c r="DU209" i="5"/>
  <c r="FR209" i="5"/>
  <c r="GA209" i="5"/>
  <c r="GF209" i="5" s="1"/>
  <c r="GD220" i="5"/>
  <c r="FZ245" i="5"/>
  <c r="GE245" i="5" s="1"/>
  <c r="ET250" i="5"/>
  <c r="BX250" i="5"/>
  <c r="BL250" i="5"/>
  <c r="AZ250" i="5"/>
  <c r="EW250" i="5"/>
  <c r="CA250" i="5"/>
  <c r="BO250" i="5"/>
  <c r="BC250" i="5"/>
  <c r="EN250" i="5"/>
  <c r="BR250" i="5"/>
  <c r="BF250" i="5"/>
  <c r="BI250" i="5"/>
  <c r="BU250" i="5"/>
  <c r="EQ250" i="5"/>
  <c r="GA253" i="5"/>
  <c r="GF253" i="5" s="1"/>
  <c r="GG252" i="5"/>
  <c r="FO272" i="5"/>
  <c r="EV272" i="5"/>
  <c r="BZ272" i="5"/>
  <c r="BN272" i="5"/>
  <c r="BB272" i="5"/>
  <c r="EM272" i="5"/>
  <c r="ED272" i="5"/>
  <c r="DX272" i="5"/>
  <c r="DR272" i="5"/>
  <c r="DL272" i="5"/>
  <c r="DF272" i="5"/>
  <c r="CZ272" i="5"/>
  <c r="CT272" i="5"/>
  <c r="CN272" i="5"/>
  <c r="BQ272" i="5"/>
  <c r="BE272" i="5"/>
  <c r="FU272" i="5"/>
  <c r="EP272" i="5"/>
  <c r="BT272" i="5"/>
  <c r="BH272" i="5"/>
  <c r="ES272" i="5"/>
  <c r="DU272" i="5"/>
  <c r="CW272" i="5"/>
  <c r="FX272" i="5"/>
  <c r="FY272" i="5" s="1"/>
  <c r="DO272" i="5"/>
  <c r="CQ272" i="5"/>
  <c r="AY272" i="5"/>
  <c r="GA272" i="5" s="1"/>
  <c r="GF272" i="5" s="1"/>
  <c r="EG272" i="5"/>
  <c r="DI272" i="5"/>
  <c r="BK272" i="5"/>
  <c r="DC272" i="5"/>
  <c r="BW272" i="5"/>
  <c r="EA272" i="5"/>
  <c r="FZ272" i="5"/>
  <c r="GE272" i="5" s="1"/>
  <c r="FR272" i="5"/>
  <c r="FY278" i="5"/>
  <c r="GC278" i="5"/>
  <c r="GA278" i="5"/>
  <c r="GF278" i="5" s="1"/>
  <c r="GA285" i="5"/>
  <c r="GF285" i="5" s="1"/>
  <c r="FY263" i="5"/>
  <c r="GC263" i="5"/>
  <c r="GA302" i="5"/>
  <c r="GF302" i="5" s="1"/>
  <c r="FY302" i="5"/>
  <c r="GB314" i="5"/>
  <c r="GH314" i="5" s="1"/>
  <c r="GD314" i="5"/>
  <c r="GC322" i="5"/>
  <c r="FZ322" i="5"/>
  <c r="GE322" i="5" s="1"/>
  <c r="FX332" i="5"/>
  <c r="ES332" i="5"/>
  <c r="EG332" i="5"/>
  <c r="EA332" i="5"/>
  <c r="DU332" i="5"/>
  <c r="DO332" i="5"/>
  <c r="DI332" i="5"/>
  <c r="DC332" i="5"/>
  <c r="CW332" i="5"/>
  <c r="CQ332" i="5"/>
  <c r="BW332" i="5"/>
  <c r="BK332" i="5"/>
  <c r="AY332" i="5"/>
  <c r="GC332" i="5" s="1"/>
  <c r="FO332" i="5"/>
  <c r="EV332" i="5"/>
  <c r="BZ332" i="5"/>
  <c r="BN332" i="5"/>
  <c r="BB332" i="5"/>
  <c r="GA332" i="5" s="1"/>
  <c r="GF332" i="5" s="1"/>
  <c r="EM332" i="5"/>
  <c r="DX332" i="5"/>
  <c r="DL332" i="5"/>
  <c r="CZ332" i="5"/>
  <c r="CN332" i="5"/>
  <c r="BE332" i="5"/>
  <c r="FU332" i="5"/>
  <c r="BT332" i="5"/>
  <c r="BH332" i="5"/>
  <c r="FR332" i="5"/>
  <c r="DR332" i="5"/>
  <c r="CT332" i="5"/>
  <c r="BQ332" i="5"/>
  <c r="EP332" i="5"/>
  <c r="ED332" i="5"/>
  <c r="DF332" i="5"/>
  <c r="FY332" i="5"/>
  <c r="FZ335" i="5"/>
  <c r="GE335" i="5" s="1"/>
  <c r="GG349" i="5"/>
  <c r="FZ40" i="5"/>
  <c r="GE40" i="5" s="1"/>
  <c r="FY52" i="5"/>
  <c r="FY54" i="5"/>
  <c r="GC54" i="5"/>
  <c r="FY70" i="5"/>
  <c r="GC70" i="5"/>
  <c r="FY86" i="5"/>
  <c r="GC86" i="5"/>
  <c r="GA98" i="5"/>
  <c r="GF98" i="5" s="1"/>
  <c r="FZ109" i="5"/>
  <c r="GE109" i="5" s="1"/>
  <c r="GH94" i="5"/>
  <c r="GG94" i="5"/>
  <c r="FR103" i="5"/>
  <c r="EM103" i="5"/>
  <c r="ED103" i="5"/>
  <c r="DX103" i="5"/>
  <c r="DR103" i="5"/>
  <c r="DL103" i="5"/>
  <c r="DF103" i="5"/>
  <c r="CZ103" i="5"/>
  <c r="CT103" i="5"/>
  <c r="CN103" i="5"/>
  <c r="BQ103" i="5"/>
  <c r="BE103" i="5"/>
  <c r="FZ103" i="5" s="1"/>
  <c r="GE103" i="5" s="1"/>
  <c r="FU103" i="5"/>
  <c r="EP103" i="5"/>
  <c r="BT103" i="5"/>
  <c r="BH103" i="5"/>
  <c r="FX103" i="5"/>
  <c r="GC103" i="5" s="1"/>
  <c r="ES103" i="5"/>
  <c r="EG103" i="5"/>
  <c r="EA103" i="5"/>
  <c r="DU103" i="5"/>
  <c r="DO103" i="5"/>
  <c r="DI103" i="5"/>
  <c r="DC103" i="5"/>
  <c r="CW103" i="5"/>
  <c r="CQ103" i="5"/>
  <c r="BW103" i="5"/>
  <c r="BK103" i="5"/>
  <c r="AY103" i="5"/>
  <c r="FO103" i="5"/>
  <c r="EV103" i="5"/>
  <c r="BZ103" i="5"/>
  <c r="BN103" i="5"/>
  <c r="BB103" i="5"/>
  <c r="FU131" i="5"/>
  <c r="EP131" i="5"/>
  <c r="BT131" i="5"/>
  <c r="BH131" i="5"/>
  <c r="FX131" i="5"/>
  <c r="ES131" i="5"/>
  <c r="EG131" i="5"/>
  <c r="EA131" i="5"/>
  <c r="DU131" i="5"/>
  <c r="DO131" i="5"/>
  <c r="DI131" i="5"/>
  <c r="DC131" i="5"/>
  <c r="CW131" i="5"/>
  <c r="CQ131" i="5"/>
  <c r="BW131" i="5"/>
  <c r="BK131" i="5"/>
  <c r="AY131" i="5"/>
  <c r="GA131" i="5" s="1"/>
  <c r="GF131" i="5" s="1"/>
  <c r="FO131" i="5"/>
  <c r="EV131" i="5"/>
  <c r="BZ131" i="5"/>
  <c r="BN131" i="5"/>
  <c r="BB131" i="5"/>
  <c r="FR131" i="5"/>
  <c r="DX131" i="5"/>
  <c r="CZ131" i="5"/>
  <c r="BE131" i="5"/>
  <c r="DR131" i="5"/>
  <c r="CT131" i="5"/>
  <c r="BQ131" i="5"/>
  <c r="EM131" i="5"/>
  <c r="DL131" i="5"/>
  <c r="CN131" i="5"/>
  <c r="ED131" i="5"/>
  <c r="DF131" i="5"/>
  <c r="FY131" i="5"/>
  <c r="ET148" i="5"/>
  <c r="BR148" i="5"/>
  <c r="BF148" i="5"/>
  <c r="EW148" i="5"/>
  <c r="BU148" i="5"/>
  <c r="BI148" i="5"/>
  <c r="EN148" i="5"/>
  <c r="BX148" i="5"/>
  <c r="BL148" i="5"/>
  <c r="AZ148" i="5"/>
  <c r="GC148" i="5" s="1"/>
  <c r="EQ148" i="5"/>
  <c r="BO148" i="5"/>
  <c r="CA148" i="5"/>
  <c r="BC148" i="5"/>
  <c r="GC189" i="5"/>
  <c r="ET193" i="5"/>
  <c r="BX193" i="5"/>
  <c r="BL193" i="5"/>
  <c r="AZ193" i="5"/>
  <c r="EN193" i="5"/>
  <c r="BI193" i="5"/>
  <c r="BC193" i="5"/>
  <c r="EW193" i="5"/>
  <c r="BR193" i="5"/>
  <c r="FY193" i="5" s="1"/>
  <c r="EQ193" i="5"/>
  <c r="CA193" i="5"/>
  <c r="BF193" i="5"/>
  <c r="BU193" i="5"/>
  <c r="BO193" i="5"/>
  <c r="FU193" i="5"/>
  <c r="EP193" i="5"/>
  <c r="BT193" i="5"/>
  <c r="BH193" i="5"/>
  <c r="ES193" i="5"/>
  <c r="ED193" i="5"/>
  <c r="DU193" i="5"/>
  <c r="DF193" i="5"/>
  <c r="CW193" i="5"/>
  <c r="BN193" i="5"/>
  <c r="EM193" i="5"/>
  <c r="EA193" i="5"/>
  <c r="DL193" i="5"/>
  <c r="DC193" i="5"/>
  <c r="CN193" i="5"/>
  <c r="BW193" i="5"/>
  <c r="BB193" i="5"/>
  <c r="FO193" i="5"/>
  <c r="EV193" i="5"/>
  <c r="EG193" i="5"/>
  <c r="DR193" i="5"/>
  <c r="DI193" i="5"/>
  <c r="CT193" i="5"/>
  <c r="BQ193" i="5"/>
  <c r="BK193" i="5"/>
  <c r="DX193" i="5"/>
  <c r="CQ193" i="5"/>
  <c r="AY193" i="5"/>
  <c r="GC193" i="5" s="1"/>
  <c r="CZ193" i="5"/>
  <c r="BZ193" i="5"/>
  <c r="FX193" i="5"/>
  <c r="FZ193" i="5" s="1"/>
  <c r="GE193" i="5" s="1"/>
  <c r="DO193" i="5"/>
  <c r="BE193" i="5"/>
  <c r="GA193" i="5"/>
  <c r="GF193" i="5" s="1"/>
  <c r="FR193" i="5"/>
  <c r="FZ145" i="5"/>
  <c r="GE145" i="5" s="1"/>
  <c r="FU174" i="5"/>
  <c r="EP174" i="5"/>
  <c r="BT174" i="5"/>
  <c r="BH174" i="5"/>
  <c r="FX174" i="5"/>
  <c r="FZ174" i="5" s="1"/>
  <c r="GE174" i="5" s="1"/>
  <c r="ES174" i="5"/>
  <c r="EG174" i="5"/>
  <c r="EA174" i="5"/>
  <c r="DU174" i="5"/>
  <c r="DO174" i="5"/>
  <c r="DI174" i="5"/>
  <c r="DC174" i="5"/>
  <c r="CW174" i="5"/>
  <c r="CQ174" i="5"/>
  <c r="BW174" i="5"/>
  <c r="BK174" i="5"/>
  <c r="AY174" i="5"/>
  <c r="GC174" i="5" s="1"/>
  <c r="FO174" i="5"/>
  <c r="EV174" i="5"/>
  <c r="BZ174" i="5"/>
  <c r="BN174" i="5"/>
  <c r="BB174" i="5"/>
  <c r="DR174" i="5"/>
  <c r="CT174" i="5"/>
  <c r="BQ174" i="5"/>
  <c r="EM174" i="5"/>
  <c r="DL174" i="5"/>
  <c r="CN174" i="5"/>
  <c r="ED174" i="5"/>
  <c r="DF174" i="5"/>
  <c r="FR174" i="5"/>
  <c r="DX174" i="5"/>
  <c r="CZ174" i="5"/>
  <c r="BE174" i="5"/>
  <c r="FY174" i="5"/>
  <c r="GC165" i="5"/>
  <c r="GA165" i="5"/>
  <c r="GF165" i="5" s="1"/>
  <c r="GA203" i="5"/>
  <c r="GF203" i="5" s="1"/>
  <c r="FZ203" i="5"/>
  <c r="GE203" i="5" s="1"/>
  <c r="GC203" i="5"/>
  <c r="GC216" i="5"/>
  <c r="GC291" i="5"/>
  <c r="FY291" i="5"/>
  <c r="FZ291" i="5"/>
  <c r="GE291" i="5" s="1"/>
  <c r="FO218" i="5"/>
  <c r="EV218" i="5"/>
  <c r="BZ218" i="5"/>
  <c r="BN218" i="5"/>
  <c r="BB218" i="5"/>
  <c r="EM218" i="5"/>
  <c r="ED218" i="5"/>
  <c r="DX218" i="5"/>
  <c r="DR218" i="5"/>
  <c r="DL218" i="5"/>
  <c r="DF218" i="5"/>
  <c r="CZ218" i="5"/>
  <c r="CT218" i="5"/>
  <c r="CN218" i="5"/>
  <c r="BQ218" i="5"/>
  <c r="BE218" i="5"/>
  <c r="FU218" i="5"/>
  <c r="EP218" i="5"/>
  <c r="BT218" i="5"/>
  <c r="BH218" i="5"/>
  <c r="ES218" i="5"/>
  <c r="DU218" i="5"/>
  <c r="CW218" i="5"/>
  <c r="FX218" i="5"/>
  <c r="GA218" i="5" s="1"/>
  <c r="GF218" i="5" s="1"/>
  <c r="DO218" i="5"/>
  <c r="CQ218" i="5"/>
  <c r="AY218" i="5"/>
  <c r="GC218" i="5" s="1"/>
  <c r="EG218" i="5"/>
  <c r="DI218" i="5"/>
  <c r="BK218" i="5"/>
  <c r="BW218" i="5"/>
  <c r="EA218" i="5"/>
  <c r="DC218" i="5"/>
  <c r="FR218" i="5"/>
  <c r="GA249" i="5"/>
  <c r="GF249" i="5" s="1"/>
  <c r="ET258" i="5"/>
  <c r="BX258" i="5"/>
  <c r="BL258" i="5"/>
  <c r="AZ258" i="5"/>
  <c r="EW258" i="5"/>
  <c r="CA258" i="5"/>
  <c r="BO258" i="5"/>
  <c r="BC258" i="5"/>
  <c r="EN258" i="5"/>
  <c r="BR258" i="5"/>
  <c r="BF258" i="5"/>
  <c r="BI258" i="5"/>
  <c r="BU258" i="5"/>
  <c r="EQ258" i="5"/>
  <c r="FU234" i="5"/>
  <c r="EP234" i="5"/>
  <c r="BT234" i="5"/>
  <c r="BH234" i="5"/>
  <c r="FX234" i="5"/>
  <c r="GA234" i="5" s="1"/>
  <c r="GF234" i="5" s="1"/>
  <c r="DX234" i="5"/>
  <c r="DO234" i="5"/>
  <c r="CZ234" i="5"/>
  <c r="CQ234" i="5"/>
  <c r="BZ234" i="5"/>
  <c r="BE234" i="5"/>
  <c r="AY234" i="5"/>
  <c r="FR234" i="5"/>
  <c r="ES234" i="5"/>
  <c r="ED234" i="5"/>
  <c r="DU234" i="5"/>
  <c r="DF234" i="5"/>
  <c r="CW234" i="5"/>
  <c r="BN234" i="5"/>
  <c r="EM234" i="5"/>
  <c r="EA234" i="5"/>
  <c r="DL234" i="5"/>
  <c r="DC234" i="5"/>
  <c r="CN234" i="5"/>
  <c r="BW234" i="5"/>
  <c r="BB234" i="5"/>
  <c r="EV234" i="5"/>
  <c r="DR234" i="5"/>
  <c r="DI234" i="5"/>
  <c r="FO234" i="5"/>
  <c r="EG234" i="5"/>
  <c r="BQ234" i="5"/>
  <c r="CT234" i="5"/>
  <c r="BK234" i="5"/>
  <c r="GC270" i="5"/>
  <c r="FU315" i="5"/>
  <c r="EP315" i="5"/>
  <c r="BT315" i="5"/>
  <c r="BH315" i="5"/>
  <c r="FX315" i="5"/>
  <c r="ES315" i="5"/>
  <c r="EG315" i="5"/>
  <c r="EA315" i="5"/>
  <c r="DU315" i="5"/>
  <c r="DO315" i="5"/>
  <c r="DI315" i="5"/>
  <c r="DC315" i="5"/>
  <c r="CW315" i="5"/>
  <c r="CQ315" i="5"/>
  <c r="BW315" i="5"/>
  <c r="BK315" i="5"/>
  <c r="AY315" i="5"/>
  <c r="FO315" i="5"/>
  <c r="EV315" i="5"/>
  <c r="BZ315" i="5"/>
  <c r="BN315" i="5"/>
  <c r="BB315" i="5"/>
  <c r="FZ315" i="5" s="1"/>
  <c r="GE315" i="5" s="1"/>
  <c r="DR315" i="5"/>
  <c r="CT315" i="5"/>
  <c r="BQ315" i="5"/>
  <c r="EM315" i="5"/>
  <c r="DL315" i="5"/>
  <c r="CN315" i="5"/>
  <c r="ED315" i="5"/>
  <c r="DF315" i="5"/>
  <c r="BE315" i="5"/>
  <c r="FY315" i="5" s="1"/>
  <c r="FR315" i="5"/>
  <c r="DX315" i="5"/>
  <c r="CZ315" i="5"/>
  <c r="GC315" i="5"/>
  <c r="GD279" i="5"/>
  <c r="GB279" i="5"/>
  <c r="GG339" i="5"/>
  <c r="ET344" i="5"/>
  <c r="BX344" i="5"/>
  <c r="BL344" i="5"/>
  <c r="AZ344" i="5"/>
  <c r="FY344" i="5" s="1"/>
  <c r="EW344" i="5"/>
  <c r="CA344" i="5"/>
  <c r="BO344" i="5"/>
  <c r="BC344" i="5"/>
  <c r="EQ344" i="5"/>
  <c r="EN344" i="5"/>
  <c r="BF344" i="5"/>
  <c r="BU344" i="5"/>
  <c r="BR344" i="5"/>
  <c r="BI344" i="5"/>
  <c r="GA341" i="5"/>
  <c r="GF341" i="5" s="1"/>
  <c r="EM345" i="5"/>
  <c r="ED345" i="5"/>
  <c r="DX345" i="5"/>
  <c r="DR345" i="5"/>
  <c r="DL345" i="5"/>
  <c r="DF345" i="5"/>
  <c r="CZ345" i="5"/>
  <c r="CT345" i="5"/>
  <c r="CN345" i="5"/>
  <c r="BQ345" i="5"/>
  <c r="BE345" i="5"/>
  <c r="FU345" i="5"/>
  <c r="EP345" i="5"/>
  <c r="BT345" i="5"/>
  <c r="BH345" i="5"/>
  <c r="EV345" i="5"/>
  <c r="BN345" i="5"/>
  <c r="FO345" i="5"/>
  <c r="ES345" i="5"/>
  <c r="EG345" i="5"/>
  <c r="DU345" i="5"/>
  <c r="DI345" i="5"/>
  <c r="CW345" i="5"/>
  <c r="BK345" i="5"/>
  <c r="FX345" i="5"/>
  <c r="FZ345" i="5" s="1"/>
  <c r="GE345" i="5" s="1"/>
  <c r="DO345" i="5"/>
  <c r="CQ345" i="5"/>
  <c r="AY345" i="5"/>
  <c r="BZ345" i="5"/>
  <c r="EA345" i="5"/>
  <c r="DC345" i="5"/>
  <c r="BW345" i="5"/>
  <c r="BB345" i="5"/>
  <c r="GA345" i="5" s="1"/>
  <c r="GF345" i="5" s="1"/>
  <c r="FR345" i="5"/>
  <c r="FX350" i="5"/>
  <c r="ES350" i="5"/>
  <c r="EG350" i="5"/>
  <c r="EA350" i="5"/>
  <c r="DU350" i="5"/>
  <c r="DO350" i="5"/>
  <c r="DI350" i="5"/>
  <c r="DC350" i="5"/>
  <c r="CW350" i="5"/>
  <c r="CQ350" i="5"/>
  <c r="BW350" i="5"/>
  <c r="BK350" i="5"/>
  <c r="AY350" i="5"/>
  <c r="FU350" i="5"/>
  <c r="EV350" i="5"/>
  <c r="DR350" i="5"/>
  <c r="CT350" i="5"/>
  <c r="BQ350" i="5"/>
  <c r="FO350" i="5"/>
  <c r="EP350" i="5"/>
  <c r="DX350" i="5"/>
  <c r="CZ350" i="5"/>
  <c r="BZ350" i="5"/>
  <c r="BE350" i="5"/>
  <c r="FR350" i="5"/>
  <c r="ED350" i="5"/>
  <c r="DF350" i="5"/>
  <c r="BT350" i="5"/>
  <c r="BN350" i="5"/>
  <c r="CN350" i="5"/>
  <c r="BH350" i="5"/>
  <c r="EM350" i="5"/>
  <c r="DL350" i="5"/>
  <c r="BB350" i="5"/>
  <c r="EW350" i="5"/>
  <c r="CA350" i="5"/>
  <c r="BO350" i="5"/>
  <c r="BC350" i="5"/>
  <c r="EQ350" i="5"/>
  <c r="BL350" i="5"/>
  <c r="BF350" i="5"/>
  <c r="FY350" i="5" s="1"/>
  <c r="BU350" i="5"/>
  <c r="AZ350" i="5"/>
  <c r="FZ350" i="5" s="1"/>
  <c r="GE350" i="5" s="1"/>
  <c r="ET350" i="5"/>
  <c r="EN350" i="5"/>
  <c r="BI350" i="5"/>
  <c r="BX350" i="5"/>
  <c r="BR350" i="5"/>
  <c r="GC29" i="5"/>
  <c r="GA27" i="5"/>
  <c r="GF27" i="5" s="1"/>
  <c r="GB50" i="5"/>
  <c r="GH50" i="5" s="1"/>
  <c r="GD50" i="5"/>
  <c r="FY98" i="5"/>
  <c r="FY116" i="5"/>
  <c r="ET119" i="5"/>
  <c r="BX119" i="5"/>
  <c r="BL119" i="5"/>
  <c r="AZ119" i="5"/>
  <c r="EN119" i="5"/>
  <c r="BI119" i="5"/>
  <c r="BC119" i="5"/>
  <c r="EW119" i="5"/>
  <c r="FZ119" i="5" s="1"/>
  <c r="GE119" i="5" s="1"/>
  <c r="BR119" i="5"/>
  <c r="EQ119" i="5"/>
  <c r="CA119" i="5"/>
  <c r="BF119" i="5"/>
  <c r="BU119" i="5"/>
  <c r="BO119" i="5"/>
  <c r="FU139" i="5"/>
  <c r="EP139" i="5"/>
  <c r="BT139" i="5"/>
  <c r="BH139" i="5"/>
  <c r="FX139" i="5"/>
  <c r="ES139" i="5"/>
  <c r="EG139" i="5"/>
  <c r="EA139" i="5"/>
  <c r="DU139" i="5"/>
  <c r="DO139" i="5"/>
  <c r="DI139" i="5"/>
  <c r="DC139" i="5"/>
  <c r="CW139" i="5"/>
  <c r="CQ139" i="5"/>
  <c r="BW139" i="5"/>
  <c r="BK139" i="5"/>
  <c r="AY139" i="5"/>
  <c r="FY139" i="5" s="1"/>
  <c r="FO139" i="5"/>
  <c r="EV139" i="5"/>
  <c r="BZ139" i="5"/>
  <c r="BN139" i="5"/>
  <c r="BB139" i="5"/>
  <c r="FR139" i="5"/>
  <c r="DX139" i="5"/>
  <c r="CZ139" i="5"/>
  <c r="BE139" i="5"/>
  <c r="DR139" i="5"/>
  <c r="CT139" i="5"/>
  <c r="BQ139" i="5"/>
  <c r="EM139" i="5"/>
  <c r="DL139" i="5"/>
  <c r="CN139" i="5"/>
  <c r="ED139" i="5"/>
  <c r="DF139" i="5"/>
  <c r="FX152" i="5"/>
  <c r="ES152" i="5"/>
  <c r="EG152" i="5"/>
  <c r="EA152" i="5"/>
  <c r="DU152" i="5"/>
  <c r="DO152" i="5"/>
  <c r="DF152" i="5"/>
  <c r="CZ152" i="5"/>
  <c r="CT152" i="5"/>
  <c r="CN152" i="5"/>
  <c r="BQ152" i="5"/>
  <c r="BE152" i="5"/>
  <c r="FO152" i="5"/>
  <c r="EV152" i="5"/>
  <c r="DL152" i="5"/>
  <c r="BT152" i="5"/>
  <c r="BH152" i="5"/>
  <c r="FR152" i="5"/>
  <c r="EM152" i="5"/>
  <c r="ED152" i="5"/>
  <c r="DX152" i="5"/>
  <c r="DR152" i="5"/>
  <c r="DI152" i="5"/>
  <c r="DC152" i="5"/>
  <c r="CW152" i="5"/>
  <c r="CQ152" i="5"/>
  <c r="BW152" i="5"/>
  <c r="BK152" i="5"/>
  <c r="AY152" i="5"/>
  <c r="BZ152" i="5"/>
  <c r="FU152" i="5"/>
  <c r="BB152" i="5"/>
  <c r="EP152" i="5"/>
  <c r="BN152" i="5"/>
  <c r="ET168" i="5"/>
  <c r="BX168" i="5"/>
  <c r="BL168" i="5"/>
  <c r="AZ168" i="5"/>
  <c r="EW168" i="5"/>
  <c r="CA168" i="5"/>
  <c r="BO168" i="5"/>
  <c r="BC168" i="5"/>
  <c r="EN168" i="5"/>
  <c r="BR168" i="5"/>
  <c r="BF168" i="5"/>
  <c r="EQ168" i="5"/>
  <c r="BI168" i="5"/>
  <c r="BU168" i="5"/>
  <c r="GC169" i="5"/>
  <c r="EQ202" i="5"/>
  <c r="BU202" i="5"/>
  <c r="BI202" i="5"/>
  <c r="ET202" i="5"/>
  <c r="BX202" i="5"/>
  <c r="BL202" i="5"/>
  <c r="AZ202" i="5"/>
  <c r="EN202" i="5"/>
  <c r="BF202" i="5"/>
  <c r="CA202" i="5"/>
  <c r="BC202" i="5"/>
  <c r="BR202" i="5"/>
  <c r="BO202" i="5"/>
  <c r="EW202" i="5"/>
  <c r="EM202" i="5"/>
  <c r="ED202" i="5"/>
  <c r="DX202" i="5"/>
  <c r="DR202" i="5"/>
  <c r="DL202" i="5"/>
  <c r="DF202" i="5"/>
  <c r="CZ202" i="5"/>
  <c r="CT202" i="5"/>
  <c r="CN202" i="5"/>
  <c r="BQ202" i="5"/>
  <c r="BE202" i="5"/>
  <c r="FU202" i="5"/>
  <c r="EP202" i="5"/>
  <c r="BT202" i="5"/>
  <c r="BH202" i="5"/>
  <c r="EV202" i="5"/>
  <c r="BN202" i="5"/>
  <c r="FO202" i="5"/>
  <c r="ES202" i="5"/>
  <c r="EG202" i="5"/>
  <c r="DU202" i="5"/>
  <c r="DI202" i="5"/>
  <c r="CW202" i="5"/>
  <c r="BK202" i="5"/>
  <c r="BZ202" i="5"/>
  <c r="BB202" i="5"/>
  <c r="FX202" i="5"/>
  <c r="FZ202" i="5" s="1"/>
  <c r="GE202" i="5" s="1"/>
  <c r="DO202" i="5"/>
  <c r="CQ202" i="5"/>
  <c r="AY202" i="5"/>
  <c r="EA202" i="5"/>
  <c r="DC202" i="5"/>
  <c r="BW202" i="5"/>
  <c r="FR202" i="5"/>
  <c r="GA210" i="5"/>
  <c r="GF210" i="5" s="1"/>
  <c r="EQ255" i="5"/>
  <c r="BU255" i="5"/>
  <c r="BI255" i="5"/>
  <c r="ET255" i="5"/>
  <c r="BX255" i="5"/>
  <c r="BL255" i="5"/>
  <c r="AZ255" i="5"/>
  <c r="EW255" i="5"/>
  <c r="CA255" i="5"/>
  <c r="BO255" i="5"/>
  <c r="BC255" i="5"/>
  <c r="BF255" i="5"/>
  <c r="GA255" i="5" s="1"/>
  <c r="GF255" i="5" s="1"/>
  <c r="BR255" i="5"/>
  <c r="EN255" i="5"/>
  <c r="GH274" i="5"/>
  <c r="GG274" i="5"/>
  <c r="FO268" i="5"/>
  <c r="EV268" i="5"/>
  <c r="BZ268" i="5"/>
  <c r="BN268" i="5"/>
  <c r="BB268" i="5"/>
  <c r="EM268" i="5"/>
  <c r="ED268" i="5"/>
  <c r="DX268" i="5"/>
  <c r="DR268" i="5"/>
  <c r="DL268" i="5"/>
  <c r="DF268" i="5"/>
  <c r="CZ268" i="5"/>
  <c r="CT268" i="5"/>
  <c r="CN268" i="5"/>
  <c r="BQ268" i="5"/>
  <c r="BE268" i="5"/>
  <c r="FU268" i="5"/>
  <c r="EP268" i="5"/>
  <c r="BT268" i="5"/>
  <c r="BH268" i="5"/>
  <c r="ES268" i="5"/>
  <c r="DU268" i="5"/>
  <c r="CW268" i="5"/>
  <c r="FX268" i="5"/>
  <c r="FY268" i="5" s="1"/>
  <c r="DO268" i="5"/>
  <c r="CQ268" i="5"/>
  <c r="AY268" i="5"/>
  <c r="EG268" i="5"/>
  <c r="DI268" i="5"/>
  <c r="BK268" i="5"/>
  <c r="DC268" i="5"/>
  <c r="BW268" i="5"/>
  <c r="EA268" i="5"/>
  <c r="FR268" i="5"/>
  <c r="EN276" i="5"/>
  <c r="BR276" i="5"/>
  <c r="BF276" i="5"/>
  <c r="EQ276" i="5"/>
  <c r="BU276" i="5"/>
  <c r="BI276" i="5"/>
  <c r="ET276" i="5"/>
  <c r="BX276" i="5"/>
  <c r="BL276" i="5"/>
  <c r="AZ276" i="5"/>
  <c r="GC276" i="5" s="1"/>
  <c r="BC276" i="5"/>
  <c r="BO276" i="5"/>
  <c r="CA276" i="5"/>
  <c r="EW276" i="5"/>
  <c r="FZ288" i="5"/>
  <c r="GE288" i="5" s="1"/>
  <c r="FY310" i="5"/>
  <c r="GC312" i="5"/>
  <c r="EW321" i="5"/>
  <c r="CA321" i="5"/>
  <c r="BO321" i="5"/>
  <c r="BC321" i="5"/>
  <c r="EN321" i="5"/>
  <c r="BR321" i="5"/>
  <c r="BF321" i="5"/>
  <c r="BX321" i="5"/>
  <c r="AZ321" i="5"/>
  <c r="BU321" i="5"/>
  <c r="ET321" i="5"/>
  <c r="BL321" i="5"/>
  <c r="BI321" i="5"/>
  <c r="EQ321" i="5"/>
  <c r="EQ334" i="5"/>
  <c r="BU334" i="5"/>
  <c r="BI334" i="5"/>
  <c r="ET334" i="5"/>
  <c r="BX334" i="5"/>
  <c r="BL334" i="5"/>
  <c r="AZ334" i="5"/>
  <c r="BR334" i="5"/>
  <c r="EW334" i="5"/>
  <c r="BO334" i="5"/>
  <c r="CA334" i="5"/>
  <c r="BF334" i="5"/>
  <c r="BC334" i="5"/>
  <c r="EN334" i="5"/>
  <c r="EM334" i="5"/>
  <c r="ED334" i="5"/>
  <c r="DX334" i="5"/>
  <c r="DR334" i="5"/>
  <c r="DL334" i="5"/>
  <c r="DF334" i="5"/>
  <c r="CZ334" i="5"/>
  <c r="CT334" i="5"/>
  <c r="CN334" i="5"/>
  <c r="BQ334" i="5"/>
  <c r="BE334" i="5"/>
  <c r="FU334" i="5"/>
  <c r="EP334" i="5"/>
  <c r="BT334" i="5"/>
  <c r="BH334" i="5"/>
  <c r="BZ334" i="5"/>
  <c r="BB334" i="5"/>
  <c r="FX334" i="5"/>
  <c r="GA334" i="5" s="1"/>
  <c r="GF334" i="5" s="1"/>
  <c r="EA334" i="5"/>
  <c r="DO334" i="5"/>
  <c r="DC334" i="5"/>
  <c r="CQ334" i="5"/>
  <c r="BW334" i="5"/>
  <c r="AY334" i="5"/>
  <c r="FY334" i="5" s="1"/>
  <c r="EG334" i="5"/>
  <c r="DI334" i="5"/>
  <c r="BK334" i="5"/>
  <c r="EV334" i="5"/>
  <c r="ES334" i="5"/>
  <c r="DU334" i="5"/>
  <c r="CW334" i="5"/>
  <c r="FO334" i="5"/>
  <c r="BN334" i="5"/>
  <c r="FR334" i="5"/>
  <c r="FZ22" i="5"/>
  <c r="GE22" i="5" s="1"/>
  <c r="GA28" i="5"/>
  <c r="GF28" i="5" s="1"/>
  <c r="FZ45" i="5"/>
  <c r="GE45" i="5" s="1"/>
  <c r="FY100" i="5"/>
  <c r="GA116" i="5"/>
  <c r="GF116" i="5" s="1"/>
  <c r="FZ129" i="5"/>
  <c r="GE129" i="5" s="1"/>
  <c r="FO104" i="5"/>
  <c r="EV104" i="5"/>
  <c r="BZ104" i="5"/>
  <c r="BN104" i="5"/>
  <c r="BB104" i="5"/>
  <c r="EM104" i="5"/>
  <c r="ED104" i="5"/>
  <c r="DX104" i="5"/>
  <c r="DR104" i="5"/>
  <c r="DL104" i="5"/>
  <c r="DF104" i="5"/>
  <c r="CZ104" i="5"/>
  <c r="CT104" i="5"/>
  <c r="CN104" i="5"/>
  <c r="BQ104" i="5"/>
  <c r="BE104" i="5"/>
  <c r="FU104" i="5"/>
  <c r="EP104" i="5"/>
  <c r="BT104" i="5"/>
  <c r="BH104" i="5"/>
  <c r="FX104" i="5"/>
  <c r="ES104" i="5"/>
  <c r="EG104" i="5"/>
  <c r="EA104" i="5"/>
  <c r="DU104" i="5"/>
  <c r="DO104" i="5"/>
  <c r="DI104" i="5"/>
  <c r="DC104" i="5"/>
  <c r="CW104" i="5"/>
  <c r="CQ104" i="5"/>
  <c r="BW104" i="5"/>
  <c r="BK104" i="5"/>
  <c r="AY104" i="5"/>
  <c r="FY104" i="5"/>
  <c r="FR104" i="5"/>
  <c r="ET114" i="5"/>
  <c r="BX114" i="5"/>
  <c r="BL114" i="5"/>
  <c r="AZ114" i="5"/>
  <c r="FY114" i="5" s="1"/>
  <c r="EW114" i="5"/>
  <c r="BR114" i="5"/>
  <c r="EQ114" i="5"/>
  <c r="CA114" i="5"/>
  <c r="BF114" i="5"/>
  <c r="BU114" i="5"/>
  <c r="BO114" i="5"/>
  <c r="EN114" i="5"/>
  <c r="BI114" i="5"/>
  <c r="BC114" i="5"/>
  <c r="ET123" i="5"/>
  <c r="BX123" i="5"/>
  <c r="BL123" i="5"/>
  <c r="AZ123" i="5"/>
  <c r="GC123" i="5" s="1"/>
  <c r="EW123" i="5"/>
  <c r="BR123" i="5"/>
  <c r="EN123" i="5"/>
  <c r="BC123" i="5"/>
  <c r="EQ123" i="5"/>
  <c r="BO123" i="5"/>
  <c r="BI123" i="5"/>
  <c r="CA123" i="5"/>
  <c r="BU123" i="5"/>
  <c r="BF123" i="5"/>
  <c r="GC172" i="5"/>
  <c r="FU164" i="5"/>
  <c r="EP164" i="5"/>
  <c r="BT164" i="5"/>
  <c r="BH164" i="5"/>
  <c r="FX164" i="5"/>
  <c r="ES164" i="5"/>
  <c r="EG164" i="5"/>
  <c r="EA164" i="5"/>
  <c r="DU164" i="5"/>
  <c r="DO164" i="5"/>
  <c r="DI164" i="5"/>
  <c r="DC164" i="5"/>
  <c r="CW164" i="5"/>
  <c r="CQ164" i="5"/>
  <c r="BW164" i="5"/>
  <c r="BK164" i="5"/>
  <c r="AY164" i="5"/>
  <c r="FZ164" i="5" s="1"/>
  <c r="GE164" i="5" s="1"/>
  <c r="FO164" i="5"/>
  <c r="EV164" i="5"/>
  <c r="BZ164" i="5"/>
  <c r="BN164" i="5"/>
  <c r="BB164" i="5"/>
  <c r="ED164" i="5"/>
  <c r="DF164" i="5"/>
  <c r="FR164" i="5"/>
  <c r="DX164" i="5"/>
  <c r="CZ164" i="5"/>
  <c r="BE164" i="5"/>
  <c r="DR164" i="5"/>
  <c r="CT164" i="5"/>
  <c r="BQ164" i="5"/>
  <c r="CN164" i="5"/>
  <c r="EM164" i="5"/>
  <c r="DL164" i="5"/>
  <c r="FY177" i="5"/>
  <c r="FZ163" i="5"/>
  <c r="ET178" i="5"/>
  <c r="BX178" i="5"/>
  <c r="BL178" i="5"/>
  <c r="AZ178" i="5"/>
  <c r="FY178" i="5" s="1"/>
  <c r="EW178" i="5"/>
  <c r="CA178" i="5"/>
  <c r="BO178" i="5"/>
  <c r="BC178" i="5"/>
  <c r="EN178" i="5"/>
  <c r="BR178" i="5"/>
  <c r="BF178" i="5"/>
  <c r="BU178" i="5"/>
  <c r="EQ178" i="5"/>
  <c r="BI178" i="5"/>
  <c r="FO199" i="5"/>
  <c r="EV199" i="5"/>
  <c r="DL199" i="5"/>
  <c r="BT199" i="5"/>
  <c r="BH199" i="5"/>
  <c r="EM199" i="5"/>
  <c r="ED199" i="5"/>
  <c r="DX199" i="5"/>
  <c r="DR199" i="5"/>
  <c r="DI199" i="5"/>
  <c r="DC199" i="5"/>
  <c r="CW199" i="5"/>
  <c r="CQ199" i="5"/>
  <c r="BW199" i="5"/>
  <c r="BK199" i="5"/>
  <c r="AY199" i="5"/>
  <c r="EP199" i="5"/>
  <c r="BN199" i="5"/>
  <c r="FX199" i="5"/>
  <c r="EA199" i="5"/>
  <c r="DO199" i="5"/>
  <c r="CZ199" i="5"/>
  <c r="CN199" i="5"/>
  <c r="BE199" i="5"/>
  <c r="BZ199" i="5"/>
  <c r="BB199" i="5"/>
  <c r="DF199" i="5"/>
  <c r="EG199" i="5"/>
  <c r="DU199" i="5"/>
  <c r="CT199" i="5"/>
  <c r="BQ199" i="5"/>
  <c r="FU199" i="5"/>
  <c r="ES199" i="5"/>
  <c r="FR199" i="5"/>
  <c r="EN199" i="5"/>
  <c r="BX199" i="5"/>
  <c r="BL199" i="5"/>
  <c r="AZ199" i="5"/>
  <c r="FZ199" i="5" s="1"/>
  <c r="GE199" i="5" s="1"/>
  <c r="EQ199" i="5"/>
  <c r="CA199" i="5"/>
  <c r="BO199" i="5"/>
  <c r="BC199" i="5"/>
  <c r="BF199" i="5"/>
  <c r="FY199" i="5" s="1"/>
  <c r="EW199" i="5"/>
  <c r="BU199" i="5"/>
  <c r="ET199" i="5"/>
  <c r="BR199" i="5"/>
  <c r="BI199" i="5"/>
  <c r="FY187" i="5"/>
  <c r="FZ231" i="5"/>
  <c r="GE231" i="5" s="1"/>
  <c r="FZ208" i="5"/>
  <c r="GE208" i="5" s="1"/>
  <c r="FO225" i="5"/>
  <c r="EV225" i="5"/>
  <c r="BZ225" i="5"/>
  <c r="BN225" i="5"/>
  <c r="BB225" i="5"/>
  <c r="EM225" i="5"/>
  <c r="ED225" i="5"/>
  <c r="DX225" i="5"/>
  <c r="DR225" i="5"/>
  <c r="DL225" i="5"/>
  <c r="DF225" i="5"/>
  <c r="CZ225" i="5"/>
  <c r="CT225" i="5"/>
  <c r="CN225" i="5"/>
  <c r="BQ225" i="5"/>
  <c r="BE225" i="5"/>
  <c r="FU225" i="5"/>
  <c r="EP225" i="5"/>
  <c r="BT225" i="5"/>
  <c r="BH225" i="5"/>
  <c r="FX225" i="5"/>
  <c r="DO225" i="5"/>
  <c r="CQ225" i="5"/>
  <c r="AY225" i="5"/>
  <c r="FZ225" i="5" s="1"/>
  <c r="GE225" i="5" s="1"/>
  <c r="EG225" i="5"/>
  <c r="DI225" i="5"/>
  <c r="BK225" i="5"/>
  <c r="EA225" i="5"/>
  <c r="DC225" i="5"/>
  <c r="BW225" i="5"/>
  <c r="CW225" i="5"/>
  <c r="ES225" i="5"/>
  <c r="DU225" i="5"/>
  <c r="FR225" i="5"/>
  <c r="EQ224" i="5"/>
  <c r="CA224" i="5"/>
  <c r="BO224" i="5"/>
  <c r="BC224" i="5"/>
  <c r="ET224" i="5"/>
  <c r="BR224" i="5"/>
  <c r="BF224" i="5"/>
  <c r="EW224" i="5"/>
  <c r="BU224" i="5"/>
  <c r="BI224" i="5"/>
  <c r="AZ224" i="5"/>
  <c r="FY224" i="5" s="1"/>
  <c r="EN224" i="5"/>
  <c r="BL224" i="5"/>
  <c r="BX224" i="5"/>
  <c r="GC233" i="5"/>
  <c r="GC236" i="5"/>
  <c r="GC267" i="5"/>
  <c r="FY267" i="5"/>
  <c r="FZ301" i="5"/>
  <c r="GE301" i="5" s="1"/>
  <c r="FY270" i="5"/>
  <c r="FY320" i="5"/>
  <c r="GA309" i="5"/>
  <c r="GF309" i="5" s="1"/>
  <c r="EM316" i="5"/>
  <c r="ED316" i="5"/>
  <c r="DX316" i="5"/>
  <c r="DR316" i="5"/>
  <c r="DL316" i="5"/>
  <c r="DF316" i="5"/>
  <c r="CZ316" i="5"/>
  <c r="CT316" i="5"/>
  <c r="CN316" i="5"/>
  <c r="BQ316" i="5"/>
  <c r="BE316" i="5"/>
  <c r="FX316" i="5"/>
  <c r="FO316" i="5"/>
  <c r="DO316" i="5"/>
  <c r="CQ316" i="5"/>
  <c r="BZ316" i="5"/>
  <c r="BT316" i="5"/>
  <c r="AY316" i="5"/>
  <c r="ES316" i="5"/>
  <c r="DU316" i="5"/>
  <c r="CW316" i="5"/>
  <c r="BN316" i="5"/>
  <c r="BH316" i="5"/>
  <c r="EA316" i="5"/>
  <c r="DC316" i="5"/>
  <c r="BW316" i="5"/>
  <c r="BB316" i="5"/>
  <c r="EG316" i="5"/>
  <c r="BK316" i="5"/>
  <c r="FU316" i="5"/>
  <c r="EV316" i="5"/>
  <c r="EP316" i="5"/>
  <c r="DI316" i="5"/>
  <c r="FR316" i="5"/>
  <c r="FZ316" i="5"/>
  <c r="GE316" i="5" s="1"/>
  <c r="ET346" i="5"/>
  <c r="BX346" i="5"/>
  <c r="BL346" i="5"/>
  <c r="AZ346" i="5"/>
  <c r="FY346" i="5" s="1"/>
  <c r="EN346" i="5"/>
  <c r="BI346" i="5"/>
  <c r="BC346" i="5"/>
  <c r="EW346" i="5"/>
  <c r="BR346" i="5"/>
  <c r="CA346" i="5"/>
  <c r="BF346" i="5"/>
  <c r="BO346" i="5"/>
  <c r="EQ346" i="5"/>
  <c r="BU346" i="5"/>
  <c r="FY340" i="5"/>
  <c r="GC357" i="5"/>
  <c r="FY36" i="5"/>
  <c r="GC76" i="5"/>
  <c r="FZ121" i="5"/>
  <c r="GE121" i="5" s="1"/>
  <c r="FY150" i="5"/>
  <c r="FY205" i="5"/>
  <c r="FY192" i="5"/>
  <c r="GA245" i="5"/>
  <c r="GF245" i="5" s="1"/>
  <c r="GC266" i="5"/>
  <c r="FY276" i="5"/>
  <c r="GA350" i="5"/>
  <c r="GF350" i="5" s="1"/>
  <c r="GA25" i="5"/>
  <c r="GF25" i="5" s="1"/>
  <c r="GA90" i="5"/>
  <c r="GF90" i="5" s="1"/>
  <c r="FZ91" i="5"/>
  <c r="GA157" i="5"/>
  <c r="GF157" i="5" s="1"/>
  <c r="GC186" i="5"/>
  <c r="GC250" i="5"/>
  <c r="GC295" i="5"/>
  <c r="FY321" i="5"/>
  <c r="FZ359" i="5"/>
  <c r="GE359" i="5" s="1"/>
  <c r="GC42" i="5"/>
  <c r="GA44" i="5"/>
  <c r="GF44" i="5" s="1"/>
  <c r="FZ86" i="5"/>
  <c r="GE86" i="5" s="1"/>
  <c r="FZ106" i="5"/>
  <c r="GE106" i="5" s="1"/>
  <c r="GA169" i="5"/>
  <c r="GF169" i="5" s="1"/>
  <c r="FY260" i="5"/>
  <c r="GC307" i="5"/>
  <c r="GA304" i="5"/>
  <c r="GF304" i="5" s="1"/>
  <c r="FY319" i="5"/>
  <c r="GC338" i="5"/>
  <c r="GA22" i="5"/>
  <c r="GF22" i="5" s="1"/>
  <c r="GC34" i="5"/>
  <c r="GA40" i="5"/>
  <c r="GF40" i="5" s="1"/>
  <c r="FZ92" i="5"/>
  <c r="GE92" i="5" s="1"/>
  <c r="FZ170" i="5"/>
  <c r="GE170" i="5" s="1"/>
  <c r="FZ230" i="5"/>
  <c r="GE230" i="5" s="1"/>
  <c r="GC283" i="5"/>
  <c r="GC351" i="5"/>
  <c r="CM18" i="5"/>
  <c r="DN18" i="5"/>
  <c r="DK18" i="5"/>
  <c r="FW18" i="5"/>
  <c r="DE18" i="5"/>
  <c r="ER18" i="5"/>
  <c r="DQ18" i="5"/>
  <c r="CS18" i="5"/>
  <c r="CP18" i="5"/>
  <c r="FN18" i="5"/>
  <c r="FQ18" i="5"/>
  <c r="DH18" i="5"/>
  <c r="EU18" i="5"/>
  <c r="DO18" i="5"/>
  <c r="DW18" i="5"/>
  <c r="FT18" i="5"/>
  <c r="CV18" i="5"/>
  <c r="EO18" i="5"/>
  <c r="EC18" i="5"/>
  <c r="EL18" i="5"/>
  <c r="CY18" i="5"/>
  <c r="EF18" i="5"/>
  <c r="DT18" i="5"/>
  <c r="DB18" i="5"/>
  <c r="FX18" i="5" l="1"/>
  <c r="DR18" i="5"/>
  <c r="FU18" i="5"/>
  <c r="CW18" i="5"/>
  <c r="BH18" i="5"/>
  <c r="DI18" i="5"/>
  <c r="DX18" i="5"/>
  <c r="BB18" i="5"/>
  <c r="BN18" i="5"/>
  <c r="BQ18" i="5"/>
  <c r="EP18" i="5"/>
  <c r="EV18" i="5"/>
  <c r="DF18" i="5"/>
  <c r="DU18" i="5"/>
  <c r="CT18" i="5"/>
  <c r="BK18" i="5"/>
  <c r="DC18" i="5"/>
  <c r="EA18" i="5"/>
  <c r="CQ18" i="5"/>
  <c r="BT18" i="5"/>
  <c r="AY18" i="5"/>
  <c r="ES18" i="5"/>
  <c r="BE18" i="5"/>
  <c r="EM18" i="5"/>
  <c r="GF91" i="5"/>
  <c r="GE305" i="5"/>
  <c r="GB220" i="5"/>
  <c r="GH220" i="5" s="1"/>
  <c r="GE264" i="5"/>
  <c r="GE144" i="5"/>
  <c r="GE127" i="5"/>
  <c r="GE91" i="5"/>
  <c r="GF264" i="5"/>
  <c r="GE163" i="5"/>
  <c r="GF305" i="5"/>
  <c r="BO18" i="5"/>
  <c r="CN18" i="5"/>
  <c r="AF18" i="5"/>
  <c r="GB347" i="5"/>
  <c r="GH347" i="5" s="1"/>
  <c r="GG123" i="5"/>
  <c r="GD139" i="5"/>
  <c r="GB350" i="5"/>
  <c r="GD350" i="5"/>
  <c r="GG174" i="5"/>
  <c r="GG148" i="5"/>
  <c r="GB186" i="5"/>
  <c r="GH186" i="5" s="1"/>
  <c r="GD186" i="5"/>
  <c r="GG153" i="5"/>
  <c r="GG31" i="5"/>
  <c r="GD333" i="5"/>
  <c r="GG206" i="5"/>
  <c r="GG21" i="5"/>
  <c r="GG327" i="5"/>
  <c r="GG230" i="5"/>
  <c r="GD180" i="5"/>
  <c r="GG170" i="5"/>
  <c r="GD318" i="5"/>
  <c r="GD135" i="5"/>
  <c r="GG212" i="5"/>
  <c r="GG242" i="5"/>
  <c r="GG30" i="5"/>
  <c r="GD346" i="5"/>
  <c r="GD178" i="5"/>
  <c r="GG276" i="5"/>
  <c r="GD268" i="5"/>
  <c r="GG193" i="5"/>
  <c r="GG209" i="5"/>
  <c r="GG205" i="5"/>
  <c r="GG111" i="5"/>
  <c r="GD323" i="5"/>
  <c r="GD143" i="5"/>
  <c r="GD127" i="5"/>
  <c r="GD264" i="5"/>
  <c r="GB264" i="5"/>
  <c r="GG114" i="5"/>
  <c r="GG118" i="5"/>
  <c r="GD243" i="5"/>
  <c r="GB243" i="5"/>
  <c r="GH243" i="5" s="1"/>
  <c r="GD120" i="5"/>
  <c r="GB113" i="5"/>
  <c r="GH113" i="5" s="1"/>
  <c r="GD113" i="5"/>
  <c r="GG360" i="5"/>
  <c r="GD208" i="5"/>
  <c r="GB208" i="5"/>
  <c r="GD199" i="5"/>
  <c r="GD114" i="5"/>
  <c r="GD334" i="5"/>
  <c r="GD344" i="5"/>
  <c r="GD315" i="5"/>
  <c r="GG218" i="5"/>
  <c r="GB193" i="5"/>
  <c r="GH193" i="5" s="1"/>
  <c r="GD193" i="5"/>
  <c r="GG103" i="5"/>
  <c r="GD209" i="5"/>
  <c r="GB209" i="5"/>
  <c r="GH209" i="5" s="1"/>
  <c r="GD247" i="5"/>
  <c r="GB247" i="5"/>
  <c r="GH247" i="5" s="1"/>
  <c r="GG195" i="5"/>
  <c r="GB286" i="5"/>
  <c r="GD286" i="5"/>
  <c r="GG290" i="5"/>
  <c r="GD357" i="5"/>
  <c r="GB357" i="5"/>
  <c r="GD195" i="5"/>
  <c r="GG280" i="5"/>
  <c r="GD118" i="5"/>
  <c r="GG113" i="5"/>
  <c r="GG346" i="5"/>
  <c r="GD224" i="5"/>
  <c r="GG332" i="5"/>
  <c r="GD272" i="5"/>
  <c r="GB272" i="5"/>
  <c r="GD353" i="5"/>
  <c r="GD111" i="5"/>
  <c r="GD290" i="5"/>
  <c r="GD108" i="5"/>
  <c r="GD261" i="5"/>
  <c r="GD229" i="5"/>
  <c r="GD123" i="5"/>
  <c r="GD21" i="5"/>
  <c r="GH351" i="5"/>
  <c r="GG351" i="5"/>
  <c r="GG283" i="5"/>
  <c r="GG338" i="5"/>
  <c r="GD260" i="5"/>
  <c r="GB260" i="5"/>
  <c r="GG295" i="5"/>
  <c r="GD205" i="5"/>
  <c r="GD36" i="5"/>
  <c r="GB36" i="5"/>
  <c r="FY316" i="5"/>
  <c r="GB270" i="5"/>
  <c r="GD270" i="5"/>
  <c r="GG236" i="5"/>
  <c r="GA199" i="5"/>
  <c r="GF199" i="5" s="1"/>
  <c r="GB177" i="5"/>
  <c r="GD177" i="5"/>
  <c r="GH172" i="5"/>
  <c r="GG172" i="5"/>
  <c r="GA104" i="5"/>
  <c r="GF104" i="5" s="1"/>
  <c r="FZ104" i="5"/>
  <c r="GE104" i="5" s="1"/>
  <c r="GC104" i="5"/>
  <c r="GB310" i="5"/>
  <c r="GH310" i="5" s="1"/>
  <c r="GD310" i="5"/>
  <c r="GA268" i="5"/>
  <c r="GF268" i="5" s="1"/>
  <c r="FZ268" i="5"/>
  <c r="GE268" i="5" s="1"/>
  <c r="GC202" i="5"/>
  <c r="GA202" i="5"/>
  <c r="GF202" i="5" s="1"/>
  <c r="FY202" i="5"/>
  <c r="GG169" i="5"/>
  <c r="FZ152" i="5"/>
  <c r="GE152" i="5" s="1"/>
  <c r="FY152" i="5"/>
  <c r="GG291" i="5"/>
  <c r="GA174" i="5"/>
  <c r="GF174" i="5" s="1"/>
  <c r="GG189" i="5"/>
  <c r="GC131" i="5"/>
  <c r="FY103" i="5"/>
  <c r="GG86" i="5"/>
  <c r="GG54" i="5"/>
  <c r="GD263" i="5"/>
  <c r="GB263" i="5"/>
  <c r="GH263" i="5" s="1"/>
  <c r="GB278" i="5"/>
  <c r="GH278" i="5" s="1"/>
  <c r="GD278" i="5"/>
  <c r="GC272" i="5"/>
  <c r="GD197" i="5"/>
  <c r="GB197" i="5"/>
  <c r="GH197" i="5" s="1"/>
  <c r="GB221" i="5"/>
  <c r="GH221" i="5" s="1"/>
  <c r="GD221" i="5"/>
  <c r="FY153" i="5"/>
  <c r="GG82" i="5"/>
  <c r="GG66" i="5"/>
  <c r="GG352" i="5"/>
  <c r="GD335" i="5"/>
  <c r="GB335" i="5"/>
  <c r="GG176" i="5"/>
  <c r="GG331" i="5"/>
  <c r="GD140" i="5"/>
  <c r="GB140" i="5"/>
  <c r="GH140" i="5" s="1"/>
  <c r="GB352" i="5"/>
  <c r="GH352" i="5" s="1"/>
  <c r="GD352" i="5"/>
  <c r="GC333" i="5"/>
  <c r="GD296" i="5"/>
  <c r="GB296" i="5"/>
  <c r="FY206" i="5"/>
  <c r="GD144" i="5"/>
  <c r="GB144" i="5"/>
  <c r="GG141" i="5"/>
  <c r="GC147" i="5"/>
  <c r="FY107" i="5"/>
  <c r="GB67" i="5"/>
  <c r="GH67" i="5" s="1"/>
  <c r="GD67" i="5"/>
  <c r="GB68" i="5"/>
  <c r="GH68" i="5" s="1"/>
  <c r="GD68" i="5"/>
  <c r="GG78" i="5"/>
  <c r="FY327" i="5"/>
  <c r="GC262" i="5"/>
  <c r="FY262" i="5"/>
  <c r="FZ255" i="5"/>
  <c r="GE255" i="5" s="1"/>
  <c r="FY255" i="5"/>
  <c r="GC255" i="5"/>
  <c r="GD244" i="5"/>
  <c r="GB244" i="5"/>
  <c r="GH244" i="5" s="1"/>
  <c r="GA207" i="5"/>
  <c r="GF207" i="5" s="1"/>
  <c r="GC207" i="5"/>
  <c r="FY207" i="5"/>
  <c r="FZ207" i="5"/>
  <c r="GE207" i="5" s="1"/>
  <c r="GC168" i="5"/>
  <c r="FZ168" i="5"/>
  <c r="GE168" i="5" s="1"/>
  <c r="GD85" i="5"/>
  <c r="GB85" i="5"/>
  <c r="GH85" i="5" s="1"/>
  <c r="GG28" i="5"/>
  <c r="GG317" i="5"/>
  <c r="GC258" i="5"/>
  <c r="FZ258" i="5"/>
  <c r="GE258" i="5" s="1"/>
  <c r="GG196" i="5"/>
  <c r="GA161" i="5"/>
  <c r="GF161" i="5" s="1"/>
  <c r="GB117" i="5"/>
  <c r="GH117" i="5" s="1"/>
  <c r="GG92" i="5"/>
  <c r="GA34" i="5"/>
  <c r="GF34" i="5" s="1"/>
  <c r="GB33" i="5"/>
  <c r="GH33" i="5" s="1"/>
  <c r="GD33" i="5"/>
  <c r="FY250" i="5"/>
  <c r="FZ261" i="5"/>
  <c r="GE261" i="5" s="1"/>
  <c r="GA261" i="5"/>
  <c r="GF261" i="5" s="1"/>
  <c r="GA195" i="5"/>
  <c r="GF195" i="5" s="1"/>
  <c r="GG77" i="5"/>
  <c r="FZ218" i="5"/>
  <c r="GE218" i="5" s="1"/>
  <c r="GG301" i="5"/>
  <c r="GD145" i="5"/>
  <c r="GB145" i="5"/>
  <c r="GH145" i="5" s="1"/>
  <c r="GG309" i="5"/>
  <c r="FZ180" i="5"/>
  <c r="GE180" i="5" s="1"/>
  <c r="GG175" i="5"/>
  <c r="GB146" i="5"/>
  <c r="GD146" i="5"/>
  <c r="FZ99" i="5"/>
  <c r="GE99" i="5" s="1"/>
  <c r="GC99" i="5"/>
  <c r="GA237" i="5"/>
  <c r="GF237" i="5" s="1"/>
  <c r="GD184" i="5"/>
  <c r="GB184" i="5"/>
  <c r="GH184" i="5" s="1"/>
  <c r="GD73" i="5"/>
  <c r="GB73" i="5"/>
  <c r="GH73" i="5" s="1"/>
  <c r="GG124" i="5"/>
  <c r="GD53" i="5"/>
  <c r="GB53" i="5"/>
  <c r="GH53" i="5" s="1"/>
  <c r="GG287" i="5"/>
  <c r="GA229" i="5"/>
  <c r="GF229" i="5" s="1"/>
  <c r="GD171" i="5"/>
  <c r="GB171" i="5"/>
  <c r="GH171" i="5" s="1"/>
  <c r="GG106" i="5"/>
  <c r="GD23" i="5"/>
  <c r="GB23" i="5"/>
  <c r="GH23" i="5" s="1"/>
  <c r="GG358" i="5"/>
  <c r="GD355" i="5"/>
  <c r="GB355" i="5"/>
  <c r="GH355" i="5" s="1"/>
  <c r="GC318" i="5"/>
  <c r="GB269" i="5"/>
  <c r="GH269" i="5" s="1"/>
  <c r="GD269" i="5"/>
  <c r="GB245" i="5"/>
  <c r="GH245" i="5" s="1"/>
  <c r="GD245" i="5"/>
  <c r="FY222" i="5"/>
  <c r="GG232" i="5"/>
  <c r="GG49" i="5"/>
  <c r="GD341" i="5"/>
  <c r="GB341" i="5"/>
  <c r="GH341" i="5" s="1"/>
  <c r="GG39" i="5"/>
  <c r="GG313" i="5"/>
  <c r="GH289" i="5"/>
  <c r="GG289" i="5"/>
  <c r="GB236" i="5"/>
  <c r="GH236" i="5" s="1"/>
  <c r="GD236" i="5"/>
  <c r="FY212" i="5"/>
  <c r="FY242" i="5"/>
  <c r="FY190" i="5"/>
  <c r="GA123" i="5"/>
  <c r="GF123" i="5" s="1"/>
  <c r="GD115" i="5"/>
  <c r="GB115" i="5"/>
  <c r="GH115" i="5" s="1"/>
  <c r="GG93" i="5"/>
  <c r="GA192" i="5"/>
  <c r="GF192" i="5" s="1"/>
  <c r="FZ192" i="5"/>
  <c r="GE192" i="5" s="1"/>
  <c r="GC192" i="5"/>
  <c r="GA119" i="5"/>
  <c r="GF119" i="5" s="1"/>
  <c r="GC119" i="5"/>
  <c r="FY119" i="5"/>
  <c r="GB72" i="5"/>
  <c r="GH72" i="5" s="1"/>
  <c r="GD72" i="5"/>
  <c r="GG74" i="5"/>
  <c r="GB30" i="5"/>
  <c r="GH30" i="5" s="1"/>
  <c r="GD30" i="5"/>
  <c r="FZ344" i="5"/>
  <c r="GE344" i="5" s="1"/>
  <c r="GD256" i="5"/>
  <c r="GB256" i="5"/>
  <c r="GH256" i="5" s="1"/>
  <c r="GG217" i="5"/>
  <c r="GG154" i="5"/>
  <c r="GB38" i="5"/>
  <c r="GH38" i="5" s="1"/>
  <c r="GD38" i="5"/>
  <c r="GC135" i="5"/>
  <c r="GB129" i="5"/>
  <c r="GH129" i="5" s="1"/>
  <c r="GG71" i="5"/>
  <c r="GB121" i="5"/>
  <c r="GH121" i="5" s="1"/>
  <c r="GB25" i="5"/>
  <c r="GH25" i="5" s="1"/>
  <c r="GB101" i="5"/>
  <c r="GH101" i="5" s="1"/>
  <c r="GB49" i="5"/>
  <c r="GH49" i="5" s="1"/>
  <c r="FY218" i="5"/>
  <c r="FZ139" i="5"/>
  <c r="GE139" i="5" s="1"/>
  <c r="GB304" i="5"/>
  <c r="GH304" i="5" s="1"/>
  <c r="GB235" i="5"/>
  <c r="GH235" i="5" s="1"/>
  <c r="GB39" i="5"/>
  <c r="GH39" i="5" s="1"/>
  <c r="GG307" i="5"/>
  <c r="GD192" i="5"/>
  <c r="GD276" i="5"/>
  <c r="GD319" i="5"/>
  <c r="GB319" i="5"/>
  <c r="GH319" i="5" s="1"/>
  <c r="GG42" i="5"/>
  <c r="GG250" i="5"/>
  <c r="GG266" i="5"/>
  <c r="GD150" i="5"/>
  <c r="GB150" i="5"/>
  <c r="GH150" i="5" s="1"/>
  <c r="GH357" i="5"/>
  <c r="GG357" i="5"/>
  <c r="GC316" i="5"/>
  <c r="GG233" i="5"/>
  <c r="GD187" i="5"/>
  <c r="GB187" i="5"/>
  <c r="GH187" i="5" s="1"/>
  <c r="GC199" i="5"/>
  <c r="FY164" i="5"/>
  <c r="FZ123" i="5"/>
  <c r="GE123" i="5" s="1"/>
  <c r="GC268" i="5"/>
  <c r="GC350" i="5"/>
  <c r="GC345" i="5"/>
  <c r="FY345" i="5"/>
  <c r="GA315" i="5"/>
  <c r="GF315" i="5" s="1"/>
  <c r="GC234" i="5"/>
  <c r="FZ234" i="5"/>
  <c r="GE234" i="5" s="1"/>
  <c r="FY234" i="5"/>
  <c r="GG216" i="5"/>
  <c r="GD86" i="5"/>
  <c r="GB86" i="5"/>
  <c r="GH86" i="5" s="1"/>
  <c r="GD54" i="5"/>
  <c r="GB54" i="5"/>
  <c r="GH54" i="5" s="1"/>
  <c r="FZ332" i="5"/>
  <c r="GE332" i="5" s="1"/>
  <c r="GB302" i="5"/>
  <c r="GH302" i="5" s="1"/>
  <c r="GD302" i="5"/>
  <c r="GB163" i="5"/>
  <c r="GH163" i="5" s="1"/>
  <c r="GD163" i="5"/>
  <c r="GA205" i="5"/>
  <c r="GF205" i="5" s="1"/>
  <c r="GG198" i="5"/>
  <c r="GD82" i="5"/>
  <c r="GB82" i="5"/>
  <c r="GH82" i="5" s="1"/>
  <c r="GB80" i="5"/>
  <c r="GH80" i="5" s="1"/>
  <c r="GD80" i="5"/>
  <c r="GD66" i="5"/>
  <c r="GB66" i="5"/>
  <c r="GH66" i="5" s="1"/>
  <c r="GG251" i="5"/>
  <c r="GB297" i="5"/>
  <c r="GH297" i="5" s="1"/>
  <c r="GD297" i="5"/>
  <c r="FZ353" i="5"/>
  <c r="GE353" i="5" s="1"/>
  <c r="GA333" i="5"/>
  <c r="GF333" i="5" s="1"/>
  <c r="GH279" i="5"/>
  <c r="GG279" i="5"/>
  <c r="GG150" i="5"/>
  <c r="GB151" i="5"/>
  <c r="GH151" i="5" s="1"/>
  <c r="GD151" i="5"/>
  <c r="GC159" i="5"/>
  <c r="GB84" i="5"/>
  <c r="GH84" i="5" s="1"/>
  <c r="GD84" i="5"/>
  <c r="GD78" i="5"/>
  <c r="GB78" i="5"/>
  <c r="GH78" i="5" s="1"/>
  <c r="GG273" i="5"/>
  <c r="FZ262" i="5"/>
  <c r="GE262" i="5" s="1"/>
  <c r="GH177" i="5"/>
  <c r="GG177" i="5"/>
  <c r="FY126" i="5"/>
  <c r="GA126" i="5"/>
  <c r="GF126" i="5" s="1"/>
  <c r="GB122" i="5"/>
  <c r="GD122" i="5"/>
  <c r="FZ290" i="5"/>
  <c r="GE290" i="5" s="1"/>
  <c r="GA258" i="5"/>
  <c r="GF258" i="5" s="1"/>
  <c r="GB249" i="5"/>
  <c r="GH249" i="5" s="1"/>
  <c r="GD249" i="5"/>
  <c r="GC246" i="5"/>
  <c r="GH185" i="5"/>
  <c r="GG185" i="5"/>
  <c r="FY34" i="5"/>
  <c r="GB26" i="5"/>
  <c r="GH26" i="5" s="1"/>
  <c r="GD26" i="5"/>
  <c r="GA250" i="5"/>
  <c r="GF250" i="5" s="1"/>
  <c r="GC261" i="5"/>
  <c r="GB201" i="5"/>
  <c r="GH201" i="5" s="1"/>
  <c r="GD201" i="5"/>
  <c r="GG299" i="5"/>
  <c r="GG282" i="5"/>
  <c r="GD181" i="5"/>
  <c r="GB181" i="5"/>
  <c r="GH181" i="5" s="1"/>
  <c r="GA180" i="5"/>
  <c r="GF180" i="5" s="1"/>
  <c r="GD175" i="5"/>
  <c r="GB175" i="5"/>
  <c r="GH175" i="5" s="1"/>
  <c r="GA170" i="5"/>
  <c r="GF170" i="5" s="1"/>
  <c r="FY99" i="5"/>
  <c r="GD81" i="5"/>
  <c r="GB81" i="5"/>
  <c r="GH81" i="5" s="1"/>
  <c r="FZ321" i="5"/>
  <c r="GE321" i="5" s="1"/>
  <c r="GA321" i="5"/>
  <c r="GF321" i="5" s="1"/>
  <c r="GC321" i="5"/>
  <c r="GG304" i="5"/>
  <c r="GB155" i="5"/>
  <c r="GH155" i="5" s="1"/>
  <c r="GD155" i="5"/>
  <c r="FY158" i="5"/>
  <c r="FZ158" i="5"/>
  <c r="GE158" i="5" s="1"/>
  <c r="GD57" i="5"/>
  <c r="GB57" i="5"/>
  <c r="GH57" i="5" s="1"/>
  <c r="GD124" i="5"/>
  <c r="GB124" i="5"/>
  <c r="GH124" i="5" s="1"/>
  <c r="GB24" i="5"/>
  <c r="GD24" i="5"/>
  <c r="GG306" i="5"/>
  <c r="GG160" i="5"/>
  <c r="GA143" i="5"/>
  <c r="GF143" i="5" s="1"/>
  <c r="FZ143" i="5"/>
  <c r="GE143" i="5" s="1"/>
  <c r="FY148" i="5"/>
  <c r="GG98" i="5"/>
  <c r="GG355" i="5"/>
  <c r="GA322" i="5"/>
  <c r="GF322" i="5" s="1"/>
  <c r="GA318" i="5"/>
  <c r="GF318" i="5" s="1"/>
  <c r="GG288" i="5"/>
  <c r="GA222" i="5"/>
  <c r="GF222" i="5" s="1"/>
  <c r="GC179" i="5"/>
  <c r="GG64" i="5"/>
  <c r="GG33" i="5"/>
  <c r="GG32" i="5"/>
  <c r="GD149" i="5"/>
  <c r="GB149" i="5"/>
  <c r="GH149" i="5" s="1"/>
  <c r="GA152" i="5"/>
  <c r="GF152" i="5" s="1"/>
  <c r="GG61" i="5"/>
  <c r="GD156" i="5"/>
  <c r="GB156" i="5"/>
  <c r="GH156" i="5" s="1"/>
  <c r="GB277" i="5"/>
  <c r="GH277" i="5" s="1"/>
  <c r="GD277" i="5"/>
  <c r="GB228" i="5"/>
  <c r="GH228" i="5" s="1"/>
  <c r="GD228" i="5"/>
  <c r="FY233" i="5"/>
  <c r="FY254" i="5"/>
  <c r="GA254" i="5"/>
  <c r="GF254" i="5" s="1"/>
  <c r="FZ178" i="5"/>
  <c r="GE178" i="5" s="1"/>
  <c r="GA178" i="5"/>
  <c r="GF178" i="5" s="1"/>
  <c r="GC178" i="5"/>
  <c r="GD95" i="5"/>
  <c r="GG101" i="5"/>
  <c r="GB75" i="5"/>
  <c r="GH75" i="5" s="1"/>
  <c r="GD75" i="5"/>
  <c r="GB338" i="5"/>
  <c r="GH338" i="5" s="1"/>
  <c r="GD191" i="5"/>
  <c r="GB191" i="5"/>
  <c r="GH191" i="5" s="1"/>
  <c r="GC173" i="5"/>
  <c r="GA173" i="5"/>
  <c r="GF173" i="5" s="1"/>
  <c r="FY170" i="5"/>
  <c r="GC95" i="5"/>
  <c r="GB88" i="5"/>
  <c r="GH88" i="5" s="1"/>
  <c r="GD88" i="5"/>
  <c r="GD74" i="5"/>
  <c r="GB74" i="5"/>
  <c r="GH74" i="5" s="1"/>
  <c r="GD48" i="5"/>
  <c r="GB48" i="5"/>
  <c r="GH48" i="5" s="1"/>
  <c r="GG19" i="5"/>
  <c r="FY360" i="5"/>
  <c r="GA360" i="5"/>
  <c r="GF360" i="5" s="1"/>
  <c r="GC344" i="5"/>
  <c r="GB298" i="5"/>
  <c r="GH298" i="5" s="1"/>
  <c r="GD298" i="5"/>
  <c r="GD217" i="5"/>
  <c r="GB217" i="5"/>
  <c r="GH217" i="5" s="1"/>
  <c r="GD188" i="5"/>
  <c r="GB188" i="5"/>
  <c r="GH188" i="5" s="1"/>
  <c r="GG109" i="5"/>
  <c r="GB41" i="5"/>
  <c r="GH41" i="5" s="1"/>
  <c r="GD41" i="5"/>
  <c r="GG25" i="5"/>
  <c r="GG319" i="5"/>
  <c r="GG281" i="5"/>
  <c r="GB232" i="5"/>
  <c r="GH232" i="5" s="1"/>
  <c r="GD232" i="5"/>
  <c r="GG221" i="5"/>
  <c r="FZ135" i="5"/>
  <c r="GE135" i="5" s="1"/>
  <c r="GH146" i="5"/>
  <c r="GG146" i="5"/>
  <c r="GG55" i="5"/>
  <c r="FZ327" i="5"/>
  <c r="GE327" i="5" s="1"/>
  <c r="FZ95" i="5"/>
  <c r="GE95" i="5" s="1"/>
  <c r="GB331" i="5"/>
  <c r="GH331" i="5" s="1"/>
  <c r="GB287" i="5"/>
  <c r="GH287" i="5" s="1"/>
  <c r="GB283" i="5"/>
  <c r="GH283" i="5" s="1"/>
  <c r="GB203" i="5"/>
  <c r="GH203" i="5" s="1"/>
  <c r="GB265" i="5"/>
  <c r="GH265" i="5" s="1"/>
  <c r="FZ126" i="5"/>
  <c r="GE126" i="5" s="1"/>
  <c r="GB183" i="5"/>
  <c r="GH183" i="5" s="1"/>
  <c r="GB273" i="5"/>
  <c r="GH273" i="5" s="1"/>
  <c r="GB337" i="5"/>
  <c r="GH337" i="5" s="1"/>
  <c r="GA262" i="5"/>
  <c r="GF262" i="5" s="1"/>
  <c r="GB97" i="5"/>
  <c r="GH97" i="5" s="1"/>
  <c r="GB253" i="5"/>
  <c r="GH253" i="5" s="1"/>
  <c r="GB142" i="5"/>
  <c r="GH142" i="5" s="1"/>
  <c r="GB87" i="5"/>
  <c r="GH87" i="5" s="1"/>
  <c r="GB79" i="5"/>
  <c r="GH79" i="5" s="1"/>
  <c r="GB71" i="5"/>
  <c r="GH71" i="5" s="1"/>
  <c r="GB63" i="5"/>
  <c r="GH63" i="5" s="1"/>
  <c r="GB55" i="5"/>
  <c r="GH55" i="5" s="1"/>
  <c r="GG34" i="5"/>
  <c r="GG186" i="5"/>
  <c r="GB340" i="5"/>
  <c r="GH340" i="5" s="1"/>
  <c r="GD340" i="5"/>
  <c r="GA316" i="5"/>
  <c r="GF316" i="5" s="1"/>
  <c r="GD267" i="5"/>
  <c r="GB267" i="5"/>
  <c r="GH267" i="5" s="1"/>
  <c r="GD116" i="5"/>
  <c r="GB116" i="5"/>
  <c r="GH116" i="5" s="1"/>
  <c r="GH270" i="5"/>
  <c r="GG270" i="5"/>
  <c r="GG203" i="5"/>
  <c r="GG165" i="5"/>
  <c r="GA103" i="5"/>
  <c r="GF103" i="5" s="1"/>
  <c r="GG70" i="5"/>
  <c r="GD52" i="5"/>
  <c r="GB52" i="5"/>
  <c r="GH52" i="5" s="1"/>
  <c r="GG322" i="5"/>
  <c r="GG241" i="5"/>
  <c r="GG235" i="5"/>
  <c r="GD96" i="5"/>
  <c r="GB96" i="5"/>
  <c r="GH96" i="5" s="1"/>
  <c r="GG40" i="5"/>
  <c r="GG244" i="5"/>
  <c r="GG229" i="5"/>
  <c r="GG51" i="5"/>
  <c r="GD313" i="5"/>
  <c r="GB313" i="5"/>
  <c r="GH313" i="5" s="1"/>
  <c r="GA224" i="5"/>
  <c r="GF224" i="5" s="1"/>
  <c r="GC224" i="5"/>
  <c r="FZ224" i="5"/>
  <c r="GE224" i="5" s="1"/>
  <c r="GA206" i="5"/>
  <c r="GF206" i="5" s="1"/>
  <c r="GD157" i="5"/>
  <c r="GB157" i="5"/>
  <c r="GH157" i="5" s="1"/>
  <c r="GG136" i="5"/>
  <c r="GC107" i="5"/>
  <c r="FZ107" i="5"/>
  <c r="GE107" i="5" s="1"/>
  <c r="GG62" i="5"/>
  <c r="GG265" i="5"/>
  <c r="FY168" i="5"/>
  <c r="GC126" i="5"/>
  <c r="GB105" i="5"/>
  <c r="GH105" i="5" s="1"/>
  <c r="GD105" i="5"/>
  <c r="GH122" i="5"/>
  <c r="GG122" i="5"/>
  <c r="GB51" i="5"/>
  <c r="GH51" i="5" s="1"/>
  <c r="GD51" i="5"/>
  <c r="GG89" i="5"/>
  <c r="FY258" i="5"/>
  <c r="FY230" i="5"/>
  <c r="GG194" i="5"/>
  <c r="GC161" i="5"/>
  <c r="GD176" i="5"/>
  <c r="GB176" i="5"/>
  <c r="GH176" i="5" s="1"/>
  <c r="GA127" i="5"/>
  <c r="GC127" i="5"/>
  <c r="GG102" i="5"/>
  <c r="FZ195" i="5"/>
  <c r="GE195" i="5" s="1"/>
  <c r="GG188" i="5"/>
  <c r="GG158" i="5"/>
  <c r="GB160" i="5"/>
  <c r="GH160" i="5" s="1"/>
  <c r="GD160" i="5"/>
  <c r="GD28" i="5"/>
  <c r="GB28" i="5"/>
  <c r="GH28" i="5" s="1"/>
  <c r="GH296" i="5"/>
  <c r="GG296" i="5"/>
  <c r="GD240" i="5"/>
  <c r="GB240" i="5"/>
  <c r="GH240" i="5" s="1"/>
  <c r="GG133" i="5"/>
  <c r="FZ128" i="5"/>
  <c r="GE128" i="5" s="1"/>
  <c r="GC128" i="5"/>
  <c r="FY128" i="5"/>
  <c r="GA114" i="5"/>
  <c r="GF114" i="5" s="1"/>
  <c r="FZ114" i="5"/>
  <c r="GE114" i="5" s="1"/>
  <c r="FZ118" i="5"/>
  <c r="GE118" i="5" s="1"/>
  <c r="GA99" i="5"/>
  <c r="GF99" i="5" s="1"/>
  <c r="FZ276" i="5"/>
  <c r="GE276" i="5" s="1"/>
  <c r="GG145" i="5"/>
  <c r="GG41" i="5"/>
  <c r="GC323" i="5"/>
  <c r="GA323" i="5"/>
  <c r="GF323" i="5" s="1"/>
  <c r="FZ323" i="5"/>
  <c r="GE323" i="5" s="1"/>
  <c r="GB285" i="5"/>
  <c r="GH285" i="5" s="1"/>
  <c r="GD285" i="5"/>
  <c r="GD166" i="5"/>
  <c r="GB166" i="5"/>
  <c r="GH166" i="5" s="1"/>
  <c r="GC143" i="5"/>
  <c r="GA148" i="5"/>
  <c r="GF148" i="5" s="1"/>
  <c r="GB60" i="5"/>
  <c r="GH60" i="5" s="1"/>
  <c r="GD60" i="5"/>
  <c r="GG23" i="5"/>
  <c r="GG330" i="5"/>
  <c r="GD299" i="5"/>
  <c r="GB299" i="5"/>
  <c r="GH299" i="5" s="1"/>
  <c r="GC222" i="5"/>
  <c r="GD132" i="5"/>
  <c r="GB132" i="5"/>
  <c r="GH132" i="5" s="1"/>
  <c r="GB189" i="5"/>
  <c r="GH189" i="5" s="1"/>
  <c r="GD189" i="5"/>
  <c r="GG340" i="5"/>
  <c r="GG324" i="5"/>
  <c r="GA346" i="5"/>
  <c r="GF346" i="5" s="1"/>
  <c r="GB266" i="5"/>
  <c r="GH266" i="5" s="1"/>
  <c r="GD266" i="5"/>
  <c r="GA233" i="5"/>
  <c r="GF233" i="5" s="1"/>
  <c r="GA212" i="5"/>
  <c r="GF212" i="5" s="1"/>
  <c r="FZ242" i="5"/>
  <c r="GA242" i="5"/>
  <c r="GC254" i="5"/>
  <c r="GD219" i="5"/>
  <c r="GB219" i="5"/>
  <c r="GH219" i="5" s="1"/>
  <c r="GA190" i="5"/>
  <c r="GF190" i="5" s="1"/>
  <c r="GC190" i="5"/>
  <c r="GB102" i="5"/>
  <c r="GH102" i="5" s="1"/>
  <c r="GD102" i="5"/>
  <c r="GB59" i="5"/>
  <c r="GH59" i="5" s="1"/>
  <c r="GD59" i="5"/>
  <c r="GG35" i="5"/>
  <c r="GC303" i="5"/>
  <c r="GA303" i="5"/>
  <c r="GF303" i="5" s="1"/>
  <c r="FY303" i="5"/>
  <c r="GC213" i="5"/>
  <c r="FZ213" i="5"/>
  <c r="GE213" i="5" s="1"/>
  <c r="FY213" i="5"/>
  <c r="GC237" i="5"/>
  <c r="GD69" i="5"/>
  <c r="GB69" i="5"/>
  <c r="GH69" i="5" s="1"/>
  <c r="GG90" i="5"/>
  <c r="GG58" i="5"/>
  <c r="GG57" i="5"/>
  <c r="GB22" i="5"/>
  <c r="GH22" i="5" s="1"/>
  <c r="GD22" i="5"/>
  <c r="GD19" i="5"/>
  <c r="GB19" i="5"/>
  <c r="GH19" i="5" s="1"/>
  <c r="GA344" i="5"/>
  <c r="GF344" i="5" s="1"/>
  <c r="GG336" i="5"/>
  <c r="FY324" i="5"/>
  <c r="FZ295" i="5"/>
  <c r="GE295" i="5" s="1"/>
  <c r="GA295" i="5"/>
  <c r="GF295" i="5" s="1"/>
  <c r="FY295" i="5"/>
  <c r="GD89" i="5"/>
  <c r="GB89" i="5"/>
  <c r="GH89" i="5" s="1"/>
  <c r="GG44" i="5"/>
  <c r="GD348" i="5"/>
  <c r="GB348" i="5"/>
  <c r="GH348" i="5" s="1"/>
  <c r="GB309" i="5"/>
  <c r="GH309" i="5" s="1"/>
  <c r="GB216" i="5"/>
  <c r="GH216" i="5" s="1"/>
  <c r="GD216" i="5"/>
  <c r="GD162" i="5"/>
  <c r="GB162" i="5"/>
  <c r="GH162" i="5" s="1"/>
  <c r="GA135" i="5"/>
  <c r="GF135" i="5" s="1"/>
  <c r="GD45" i="5"/>
  <c r="GB45" i="5"/>
  <c r="GH45" i="5" s="1"/>
  <c r="GB64" i="5"/>
  <c r="GH64" i="5" s="1"/>
  <c r="GD64" i="5"/>
  <c r="FY237" i="5"/>
  <c r="GB134" i="5"/>
  <c r="GH134" i="5" s="1"/>
  <c r="GB204" i="5"/>
  <c r="GH204" i="5" s="1"/>
  <c r="GB112" i="5"/>
  <c r="GH112" i="5" s="1"/>
  <c r="GB336" i="5"/>
  <c r="GH336" i="5" s="1"/>
  <c r="GB231" i="5"/>
  <c r="GH231" i="5" s="1"/>
  <c r="GB356" i="5"/>
  <c r="GH356" i="5" s="1"/>
  <c r="GB317" i="5"/>
  <c r="GH317" i="5" s="1"/>
  <c r="GB306" i="5"/>
  <c r="GH306" i="5" s="1"/>
  <c r="GB133" i="5"/>
  <c r="GH133" i="5" s="1"/>
  <c r="GD321" i="5"/>
  <c r="GG76" i="5"/>
  <c r="GD320" i="5"/>
  <c r="GB320" i="5"/>
  <c r="GH320" i="5" s="1"/>
  <c r="GG267" i="5"/>
  <c r="FY225" i="5"/>
  <c r="GC225" i="5"/>
  <c r="GA225" i="5"/>
  <c r="GF225" i="5" s="1"/>
  <c r="GC164" i="5"/>
  <c r="GA164" i="5"/>
  <c r="GF164" i="5" s="1"/>
  <c r="GD104" i="5"/>
  <c r="GD100" i="5"/>
  <c r="GB100" i="5"/>
  <c r="GH100" i="5" s="1"/>
  <c r="FZ334" i="5"/>
  <c r="GE334" i="5" s="1"/>
  <c r="GC334" i="5"/>
  <c r="GH312" i="5"/>
  <c r="GG312" i="5"/>
  <c r="GC139" i="5"/>
  <c r="GB98" i="5"/>
  <c r="GH98" i="5" s="1"/>
  <c r="GD98" i="5"/>
  <c r="GG29" i="5"/>
  <c r="GG315" i="5"/>
  <c r="GD291" i="5"/>
  <c r="GB291" i="5"/>
  <c r="GH291" i="5" s="1"/>
  <c r="GD174" i="5"/>
  <c r="GD131" i="5"/>
  <c r="FZ131" i="5"/>
  <c r="GE131" i="5" s="1"/>
  <c r="GD70" i="5"/>
  <c r="GB70" i="5"/>
  <c r="GH70" i="5" s="1"/>
  <c r="GD332" i="5"/>
  <c r="GG263" i="5"/>
  <c r="GG278" i="5"/>
  <c r="GG247" i="5"/>
  <c r="GG96" i="5"/>
  <c r="GD40" i="5"/>
  <c r="GB40" i="5"/>
  <c r="GH40" i="5" s="1"/>
  <c r="GD31" i="5"/>
  <c r="GB31" i="5"/>
  <c r="GH31" i="5" s="1"/>
  <c r="GB110" i="5"/>
  <c r="GH110" i="5" s="1"/>
  <c r="GD110" i="5"/>
  <c r="GH36" i="5"/>
  <c r="GG36" i="5"/>
  <c r="GD358" i="5"/>
  <c r="GB358" i="5"/>
  <c r="GH358" i="5" s="1"/>
  <c r="GD165" i="5"/>
  <c r="GB165" i="5"/>
  <c r="GH165" i="5" s="1"/>
  <c r="GD349" i="5"/>
  <c r="GB349" i="5"/>
  <c r="GH349" i="5" s="1"/>
  <c r="GG353" i="5"/>
  <c r="GD307" i="5"/>
  <c r="GB307" i="5"/>
  <c r="GH307" i="5" s="1"/>
  <c r="GD214" i="5"/>
  <c r="GC214" i="5"/>
  <c r="FZ214" i="5"/>
  <c r="GE214" i="5" s="1"/>
  <c r="GD136" i="5"/>
  <c r="GB136" i="5"/>
  <c r="GH136" i="5" s="1"/>
  <c r="GB159" i="5"/>
  <c r="GD159" i="5"/>
  <c r="GD147" i="5"/>
  <c r="FZ147" i="5"/>
  <c r="GE147" i="5" s="1"/>
  <c r="GB83" i="5"/>
  <c r="GH83" i="5" s="1"/>
  <c r="GD83" i="5"/>
  <c r="GD62" i="5"/>
  <c r="GB62" i="5"/>
  <c r="GH62" i="5" s="1"/>
  <c r="GG293" i="5"/>
  <c r="GH167" i="5"/>
  <c r="GG167" i="5"/>
  <c r="FZ111" i="5"/>
  <c r="GE111" i="5" s="1"/>
  <c r="GA111" i="5"/>
  <c r="GF111" i="5" s="1"/>
  <c r="GD61" i="5"/>
  <c r="GB61" i="5"/>
  <c r="GH61" i="5" s="1"/>
  <c r="GG69" i="5"/>
  <c r="GD359" i="5"/>
  <c r="GB359" i="5"/>
  <c r="GH359" i="5" s="1"/>
  <c r="GH260" i="5"/>
  <c r="GG260" i="5"/>
  <c r="GB246" i="5"/>
  <c r="GD246" i="5"/>
  <c r="GB196" i="5"/>
  <c r="GH196" i="5" s="1"/>
  <c r="GD196" i="5"/>
  <c r="GD194" i="5"/>
  <c r="GB194" i="5"/>
  <c r="GH194" i="5" s="1"/>
  <c r="GD161" i="5"/>
  <c r="GB161" i="5"/>
  <c r="GG162" i="5"/>
  <c r="FZ108" i="5"/>
  <c r="GE108" i="5" s="1"/>
  <c r="GA108" i="5"/>
  <c r="GF108" i="5" s="1"/>
  <c r="GC108" i="5"/>
  <c r="GB288" i="5"/>
  <c r="GH288" i="5" s="1"/>
  <c r="GH264" i="5"/>
  <c r="GG264" i="5"/>
  <c r="GB141" i="5"/>
  <c r="GH141" i="5" s="1"/>
  <c r="GD308" i="5"/>
  <c r="GB308" i="5"/>
  <c r="GH308" i="5" s="1"/>
  <c r="GD248" i="5"/>
  <c r="GB248" i="5"/>
  <c r="GH248" i="5" s="1"/>
  <c r="GA139" i="5"/>
  <c r="GF139" i="5" s="1"/>
  <c r="GG341" i="5"/>
  <c r="GB215" i="5"/>
  <c r="GH215" i="5" s="1"/>
  <c r="GD215" i="5"/>
  <c r="GG180" i="5"/>
  <c r="GG157" i="5"/>
  <c r="GD329" i="5"/>
  <c r="GB329" i="5"/>
  <c r="GH329" i="5" s="1"/>
  <c r="GG210" i="5"/>
  <c r="GH65" i="5"/>
  <c r="GG65" i="5"/>
  <c r="GB29" i="5"/>
  <c r="GH29" i="5" s="1"/>
  <c r="GD29" i="5"/>
  <c r="GD354" i="5"/>
  <c r="GB354" i="5"/>
  <c r="GH354" i="5" s="1"/>
  <c r="GG256" i="5"/>
  <c r="FZ229" i="5"/>
  <c r="GE229" i="5" s="1"/>
  <c r="GG243" i="5"/>
  <c r="GD169" i="5"/>
  <c r="GB169" i="5"/>
  <c r="GH169" i="5" s="1"/>
  <c r="GC120" i="5"/>
  <c r="GA120" i="5"/>
  <c r="GF120" i="5" s="1"/>
  <c r="GB106" i="5"/>
  <c r="GH106" i="5" s="1"/>
  <c r="GD106" i="5"/>
  <c r="GB76" i="5"/>
  <c r="GH76" i="5" s="1"/>
  <c r="GD76" i="5"/>
  <c r="GH24" i="5"/>
  <c r="GG24" i="5"/>
  <c r="GH335" i="5"/>
  <c r="GG335" i="5"/>
  <c r="GD322" i="5"/>
  <c r="GG253" i="5"/>
  <c r="GB179" i="5"/>
  <c r="GD179" i="5"/>
  <c r="GD77" i="5"/>
  <c r="GB77" i="5"/>
  <c r="GH77" i="5" s="1"/>
  <c r="GB42" i="5"/>
  <c r="GH42" i="5" s="1"/>
  <c r="GD42" i="5"/>
  <c r="GD27" i="5"/>
  <c r="GB27" i="5"/>
  <c r="GH27" i="5" s="1"/>
  <c r="GD32" i="5"/>
  <c r="GB32" i="5"/>
  <c r="GH32" i="5" s="1"/>
  <c r="GH208" i="5"/>
  <c r="GG208" i="5"/>
  <c r="GD35" i="5"/>
  <c r="GB35" i="5"/>
  <c r="GH35" i="5" s="1"/>
  <c r="GD93" i="5"/>
  <c r="GB93" i="5"/>
  <c r="GH93" i="5" s="1"/>
  <c r="GH144" i="5"/>
  <c r="GG144" i="5"/>
  <c r="GD328" i="5"/>
  <c r="GB328" i="5"/>
  <c r="GH328" i="5" s="1"/>
  <c r="FY280" i="5"/>
  <c r="GA280" i="5"/>
  <c r="GF280" i="5" s="1"/>
  <c r="GD282" i="5"/>
  <c r="GB282" i="5"/>
  <c r="GH282" i="5" s="1"/>
  <c r="GD251" i="5"/>
  <c r="GB251" i="5"/>
  <c r="GH251" i="5" s="1"/>
  <c r="GG171" i="5"/>
  <c r="GD239" i="5"/>
  <c r="GB239" i="5"/>
  <c r="GH239" i="5" s="1"/>
  <c r="GB47" i="5"/>
  <c r="GH47" i="5" s="1"/>
  <c r="GD47" i="5"/>
  <c r="GG43" i="5"/>
  <c r="FZ21" i="5"/>
  <c r="GE21" i="5" s="1"/>
  <c r="GB293" i="5"/>
  <c r="GH293" i="5" s="1"/>
  <c r="GD293" i="5"/>
  <c r="GH271" i="5"/>
  <c r="GG271" i="5"/>
  <c r="GC286" i="5"/>
  <c r="GD43" i="5"/>
  <c r="GB43" i="5"/>
  <c r="GH43" i="5" s="1"/>
  <c r="GB56" i="5"/>
  <c r="GH56" i="5" s="1"/>
  <c r="GD56" i="5"/>
  <c r="GD90" i="5"/>
  <c r="GB90" i="5"/>
  <c r="GH90" i="5" s="1"/>
  <c r="GD58" i="5"/>
  <c r="GB58" i="5"/>
  <c r="GH58" i="5" s="1"/>
  <c r="GH37" i="5"/>
  <c r="GG37" i="5"/>
  <c r="GC238" i="5"/>
  <c r="GA238" i="5"/>
  <c r="GF238" i="5" s="1"/>
  <c r="FZ238" i="5"/>
  <c r="GE238" i="5" s="1"/>
  <c r="FY238" i="5"/>
  <c r="GG183" i="5"/>
  <c r="GD137" i="5"/>
  <c r="GB137" i="5"/>
  <c r="GH137" i="5" s="1"/>
  <c r="GG97" i="5"/>
  <c r="GB109" i="5"/>
  <c r="GH109" i="5" s="1"/>
  <c r="GD109" i="5"/>
  <c r="GD44" i="5"/>
  <c r="GB44" i="5"/>
  <c r="GH44" i="5" s="1"/>
  <c r="GG285" i="5"/>
  <c r="GG137" i="5"/>
  <c r="GG87" i="5"/>
  <c r="GB46" i="5"/>
  <c r="GH46" i="5" s="1"/>
  <c r="GB281" i="5"/>
  <c r="GH281" i="5" s="1"/>
  <c r="GB259" i="5"/>
  <c r="GH259" i="5" s="1"/>
  <c r="GB241" i="5"/>
  <c r="GH241" i="5" s="1"/>
  <c r="GC152" i="5"/>
  <c r="GB130" i="5"/>
  <c r="GH130" i="5" s="1"/>
  <c r="GB301" i="5"/>
  <c r="GH301" i="5" s="1"/>
  <c r="GB154" i="5"/>
  <c r="GH154" i="5" s="1"/>
  <c r="GB198" i="5"/>
  <c r="GH198" i="5" s="1"/>
  <c r="FZ346" i="5"/>
  <c r="GE346" i="5" s="1"/>
  <c r="GB292" i="5"/>
  <c r="GH292" i="5" s="1"/>
  <c r="GB305" i="5"/>
  <c r="GH305" i="5" s="1"/>
  <c r="GB223" i="5"/>
  <c r="GH223" i="5" s="1"/>
  <c r="FY173" i="5"/>
  <c r="GB20" i="5"/>
  <c r="GH20" i="5" s="1"/>
  <c r="GB325" i="5"/>
  <c r="GH325" i="5" s="1"/>
  <c r="GB284" i="5"/>
  <c r="GH284" i="5" s="1"/>
  <c r="GB92" i="5"/>
  <c r="GH92" i="5" s="1"/>
  <c r="GB330" i="5"/>
  <c r="GH330" i="5" s="1"/>
  <c r="GB210" i="5"/>
  <c r="GH210" i="5" s="1"/>
  <c r="GB91" i="5"/>
  <c r="GH91" i="5" s="1"/>
  <c r="BU18" i="5"/>
  <c r="EW18" i="5"/>
  <c r="EQ18" i="5"/>
  <c r="CA18" i="5"/>
  <c r="BR18" i="5"/>
  <c r="ET18" i="5"/>
  <c r="EN18" i="5"/>
  <c r="BX18" i="5"/>
  <c r="BF18" i="5"/>
  <c r="BI18" i="5"/>
  <c r="AZ18" i="5"/>
  <c r="BL18" i="5"/>
  <c r="BC18" i="5"/>
  <c r="DL18" i="5"/>
  <c r="CZ18" i="5"/>
  <c r="ED18" i="5"/>
  <c r="EG18" i="5"/>
  <c r="FR18" i="5"/>
  <c r="FO18" i="5"/>
  <c r="BZ18" i="5"/>
  <c r="BW18" i="5"/>
  <c r="GB321" i="5" l="1"/>
  <c r="GB174" i="5"/>
  <c r="GH174" i="5" s="1"/>
  <c r="GE242" i="5"/>
  <c r="GF127" i="5"/>
  <c r="GF242" i="5"/>
  <c r="GB322" i="5"/>
  <c r="GH322" i="5" s="1"/>
  <c r="GB214" i="5"/>
  <c r="GB332" i="5"/>
  <c r="GH332" i="5" s="1"/>
  <c r="GB104" i="5"/>
  <c r="GH104" i="5" s="1"/>
  <c r="GB147" i="5"/>
  <c r="GH147" i="5" s="1"/>
  <c r="GB199" i="5"/>
  <c r="GH199" i="5" s="1"/>
  <c r="GH286" i="5"/>
  <c r="GG286" i="5"/>
  <c r="GG225" i="5"/>
  <c r="GG222" i="5"/>
  <c r="GG128" i="5"/>
  <c r="GG126" i="5"/>
  <c r="GG344" i="5"/>
  <c r="GD170" i="5"/>
  <c r="GB170" i="5"/>
  <c r="GH170" i="5" s="1"/>
  <c r="GG178" i="5"/>
  <c r="GB254" i="5"/>
  <c r="GH254" i="5" s="1"/>
  <c r="GD254" i="5"/>
  <c r="GG321" i="5"/>
  <c r="GH321" i="5"/>
  <c r="GD234" i="5"/>
  <c r="GB234" i="5"/>
  <c r="GH234" i="5" s="1"/>
  <c r="GB345" i="5"/>
  <c r="GH345" i="5" s="1"/>
  <c r="GD345" i="5"/>
  <c r="GB276" i="5"/>
  <c r="GH276" i="5" s="1"/>
  <c r="GD218" i="5"/>
  <c r="GB218" i="5"/>
  <c r="GH218" i="5" s="1"/>
  <c r="GG135" i="5"/>
  <c r="GB119" i="5"/>
  <c r="GH119" i="5" s="1"/>
  <c r="GD119" i="5"/>
  <c r="GB242" i="5"/>
  <c r="GH242" i="5" s="1"/>
  <c r="GD242" i="5"/>
  <c r="GB222" i="5"/>
  <c r="GH222" i="5" s="1"/>
  <c r="GD222" i="5"/>
  <c r="GG99" i="5"/>
  <c r="GB207" i="5"/>
  <c r="GH207" i="5" s="1"/>
  <c r="GD207" i="5"/>
  <c r="GB262" i="5"/>
  <c r="GH262" i="5" s="1"/>
  <c r="GD262" i="5"/>
  <c r="GH272" i="5"/>
  <c r="GG272" i="5"/>
  <c r="GB152" i="5"/>
  <c r="GH152" i="5" s="1"/>
  <c r="GD152" i="5"/>
  <c r="GD202" i="5"/>
  <c r="GB202" i="5"/>
  <c r="GH202" i="5" s="1"/>
  <c r="GB123" i="5"/>
  <c r="GH123" i="5" s="1"/>
  <c r="GB353" i="5"/>
  <c r="GH353" i="5" s="1"/>
  <c r="GB334" i="5"/>
  <c r="GH334" i="5" s="1"/>
  <c r="GB120" i="5"/>
  <c r="GH120" i="5" s="1"/>
  <c r="GB268" i="5"/>
  <c r="GH268" i="5" s="1"/>
  <c r="GG152" i="5"/>
  <c r="GG334" i="5"/>
  <c r="GD295" i="5"/>
  <c r="GB295" i="5"/>
  <c r="GH295" i="5" s="1"/>
  <c r="GD213" i="5"/>
  <c r="GB213" i="5"/>
  <c r="GH213" i="5" s="1"/>
  <c r="GG139" i="5"/>
  <c r="GD225" i="5"/>
  <c r="GB225" i="5"/>
  <c r="GH225" i="5" s="1"/>
  <c r="GG303" i="5"/>
  <c r="GG323" i="5"/>
  <c r="GB168" i="5"/>
  <c r="GD168" i="5"/>
  <c r="GB233" i="5"/>
  <c r="GH233" i="5" s="1"/>
  <c r="GD233" i="5"/>
  <c r="GB148" i="5"/>
  <c r="GH148" i="5" s="1"/>
  <c r="GD148" i="5"/>
  <c r="GB99" i="5"/>
  <c r="GH99" i="5" s="1"/>
  <c r="GD99" i="5"/>
  <c r="GH246" i="5"/>
  <c r="GG246" i="5"/>
  <c r="GB126" i="5"/>
  <c r="GH126" i="5" s="1"/>
  <c r="GD126" i="5"/>
  <c r="GG345" i="5"/>
  <c r="GB164" i="5"/>
  <c r="GH164" i="5" s="1"/>
  <c r="GD164" i="5"/>
  <c r="GG119" i="5"/>
  <c r="GD212" i="5"/>
  <c r="GB212" i="5"/>
  <c r="GH212" i="5" s="1"/>
  <c r="GG318" i="5"/>
  <c r="GG207" i="5"/>
  <c r="GG255" i="5"/>
  <c r="GG262" i="5"/>
  <c r="GD107" i="5"/>
  <c r="GB107" i="5"/>
  <c r="GH107" i="5" s="1"/>
  <c r="GD103" i="5"/>
  <c r="GB103" i="5"/>
  <c r="GH103" i="5" s="1"/>
  <c r="GB261" i="5"/>
  <c r="GH261" i="5" s="1"/>
  <c r="GB290" i="5"/>
  <c r="GH290" i="5" s="1"/>
  <c r="GB118" i="5"/>
  <c r="GH118" i="5" s="1"/>
  <c r="GB195" i="5"/>
  <c r="GH195" i="5" s="1"/>
  <c r="GB315" i="5"/>
  <c r="GH315" i="5" s="1"/>
  <c r="GB143" i="5"/>
  <c r="GH143" i="5" s="1"/>
  <c r="GB178" i="5"/>
  <c r="GH178" i="5" s="1"/>
  <c r="GB318" i="5"/>
  <c r="GH318" i="5" s="1"/>
  <c r="GB180" i="5"/>
  <c r="GH180" i="5" s="1"/>
  <c r="GB139" i="5"/>
  <c r="GH139" i="5" s="1"/>
  <c r="GG108" i="5"/>
  <c r="GG190" i="5"/>
  <c r="GG238" i="5"/>
  <c r="GG120" i="5"/>
  <c r="GD238" i="5"/>
  <c r="GB238" i="5"/>
  <c r="GH238" i="5" s="1"/>
  <c r="GB131" i="5"/>
  <c r="GH131" i="5" s="1"/>
  <c r="GG164" i="5"/>
  <c r="GG213" i="5"/>
  <c r="GG143" i="5"/>
  <c r="GD230" i="5"/>
  <c r="GB230" i="5"/>
  <c r="GH230" i="5" s="1"/>
  <c r="GG224" i="5"/>
  <c r="GB360" i="5"/>
  <c r="GH360" i="5" s="1"/>
  <c r="GD360" i="5"/>
  <c r="GG173" i="5"/>
  <c r="GG261" i="5"/>
  <c r="GB34" i="5"/>
  <c r="GH34" i="5" s="1"/>
  <c r="GD34" i="5"/>
  <c r="GG234" i="5"/>
  <c r="GH350" i="5"/>
  <c r="GG350" i="5"/>
  <c r="GG199" i="5"/>
  <c r="GG258" i="5"/>
  <c r="GH168" i="5"/>
  <c r="GG168" i="5"/>
  <c r="GD255" i="5"/>
  <c r="GB255" i="5"/>
  <c r="GH255" i="5" s="1"/>
  <c r="GD327" i="5"/>
  <c r="GB327" i="5"/>
  <c r="GH327" i="5" s="1"/>
  <c r="GG147" i="5"/>
  <c r="GG333" i="5"/>
  <c r="GG131" i="5"/>
  <c r="GG202" i="5"/>
  <c r="GB229" i="5"/>
  <c r="GH229" i="5" s="1"/>
  <c r="GB108" i="5"/>
  <c r="GH108" i="5" s="1"/>
  <c r="GB111" i="5"/>
  <c r="GH111" i="5" s="1"/>
  <c r="GB224" i="5"/>
  <c r="GH224" i="5" s="1"/>
  <c r="GB114" i="5"/>
  <c r="GH114" i="5" s="1"/>
  <c r="GG254" i="5"/>
  <c r="GB173" i="5"/>
  <c r="GH173" i="5" s="1"/>
  <c r="GD173" i="5"/>
  <c r="GD280" i="5"/>
  <c r="GB280" i="5"/>
  <c r="GH280" i="5" s="1"/>
  <c r="GH214" i="5"/>
  <c r="GG214" i="5"/>
  <c r="GB237" i="5"/>
  <c r="GD237" i="5"/>
  <c r="GD324" i="5"/>
  <c r="GB324" i="5"/>
  <c r="GH324" i="5" s="1"/>
  <c r="GH237" i="5"/>
  <c r="GG237" i="5"/>
  <c r="GD303" i="5"/>
  <c r="GB303" i="5"/>
  <c r="GH303" i="5" s="1"/>
  <c r="GD128" i="5"/>
  <c r="GB128" i="5"/>
  <c r="GH128" i="5" s="1"/>
  <c r="GG127" i="5"/>
  <c r="GH161" i="5"/>
  <c r="GG161" i="5"/>
  <c r="GB258" i="5"/>
  <c r="GH258" i="5" s="1"/>
  <c r="GD258" i="5"/>
  <c r="GG107" i="5"/>
  <c r="GG95" i="5"/>
  <c r="GB95" i="5"/>
  <c r="GH95" i="5" s="1"/>
  <c r="GH179" i="5"/>
  <c r="GG179" i="5"/>
  <c r="GB158" i="5"/>
  <c r="GH158" i="5" s="1"/>
  <c r="GD158" i="5"/>
  <c r="GH159" i="5"/>
  <c r="GG159" i="5"/>
  <c r="GG268" i="5"/>
  <c r="GG316" i="5"/>
  <c r="GB192" i="5"/>
  <c r="GH192" i="5" s="1"/>
  <c r="GG192" i="5"/>
  <c r="GD190" i="5"/>
  <c r="GB190" i="5"/>
  <c r="GH190" i="5" s="1"/>
  <c r="GB250" i="5"/>
  <c r="GH250" i="5" s="1"/>
  <c r="GD250" i="5"/>
  <c r="GB206" i="5"/>
  <c r="GH206" i="5" s="1"/>
  <c r="GD206" i="5"/>
  <c r="GB153" i="5"/>
  <c r="GH153" i="5" s="1"/>
  <c r="GD153" i="5"/>
  <c r="GG104" i="5"/>
  <c r="GD316" i="5"/>
  <c r="GB316" i="5"/>
  <c r="GH316" i="5" s="1"/>
  <c r="GB205" i="5"/>
  <c r="GH205" i="5" s="1"/>
  <c r="GB21" i="5"/>
  <c r="GH21" i="5" s="1"/>
  <c r="GB344" i="5"/>
  <c r="GH344" i="5" s="1"/>
  <c r="GB127" i="5"/>
  <c r="GH127" i="5" s="1"/>
  <c r="GB323" i="5"/>
  <c r="GH323" i="5" s="1"/>
  <c r="GB346" i="5"/>
  <c r="GH346" i="5" s="1"/>
  <c r="GB135" i="5"/>
  <c r="GH135" i="5" s="1"/>
  <c r="GB333" i="5"/>
  <c r="GH333" i="5" s="1"/>
  <c r="D131" i="1" l="1"/>
  <c r="GA18" i="5"/>
  <c r="GA362" i="5" s="1"/>
  <c r="GC18" i="5"/>
  <c r="GC362" i="5" s="1"/>
  <c r="FZ18" i="5"/>
  <c r="FZ362" i="5" s="1"/>
  <c r="F131" i="1"/>
  <c r="FY18" i="5"/>
  <c r="E131" i="1"/>
  <c r="GB18" i="5" l="1"/>
  <c r="GF18" i="5"/>
  <c r="GF362" i="5" s="1"/>
  <c r="GG18" i="5"/>
  <c r="GG362" i="5" s="1"/>
  <c r="G131" i="1"/>
  <c r="FY362" i="5"/>
  <c r="GD18" i="5"/>
  <c r="GD362" i="5" s="1"/>
  <c r="GE18" i="5"/>
  <c r="GE362" i="5" s="1"/>
  <c r="GH18" i="5" l="1"/>
  <c r="GH362" i="5" s="1"/>
</calcChain>
</file>

<file path=xl/sharedStrings.xml><?xml version="1.0" encoding="utf-8"?>
<sst xmlns="http://schemas.openxmlformats.org/spreadsheetml/2006/main" count="872" uniqueCount="250">
  <si>
    <t>BKT/a</t>
  </si>
  <si>
    <t>Dimension</t>
  </si>
  <si>
    <t>HK²</t>
  </si>
  <si>
    <t>quadriert</t>
  </si>
  <si>
    <t>logarithmiert</t>
  </si>
  <si>
    <t>Managementkräfte</t>
  </si>
  <si>
    <t>Anzahl Vollzeitstellen</t>
  </si>
  <si>
    <t>Personal gesamt</t>
  </si>
  <si>
    <t>Fachkräfte</t>
  </si>
  <si>
    <t>Hilfskräfte</t>
  </si>
  <si>
    <t xml:space="preserve">% </t>
  </si>
  <si>
    <t>Äquivalenzziffern Mahlzeiten</t>
  </si>
  <si>
    <t>Betriebskennzahlen:</t>
  </si>
  <si>
    <t>Mahlzeit</t>
  </si>
  <si>
    <t>Äqu.ziffer</t>
  </si>
  <si>
    <t>Betriebstage pro Jahr</t>
  </si>
  <si>
    <t>d/a</t>
  </si>
  <si>
    <t>1. Frühstück</t>
  </si>
  <si>
    <t>2. Frühstück</t>
  </si>
  <si>
    <t>Betriebstage mit geringer Essenbeteiligung</t>
  </si>
  <si>
    <t>Mittagessen</t>
  </si>
  <si>
    <t>Betriebstage mit üblicher Essenbeteiligung</t>
  </si>
  <si>
    <t>Nachmittags-
mahlzeit</t>
  </si>
  <si>
    <t>Betriebstage mit höherer Essenbeteiligung</t>
  </si>
  <si>
    <t>Abendessen</t>
  </si>
  <si>
    <t>Wie viele Essensteilnehmer haben Sie zu den verschiedenen Mahlzeiten an den verschiedenen Betriebstagen?</t>
  </si>
  <si>
    <t>Spätmahlzeit</t>
  </si>
  <si>
    <t>Wenn es in Ihrem Betrieb keine Betriebstage mit unterschiedlicher Essenbeteiligung gibt, tragen Sie die tägliche Anzahl Essenteilnehmer bitte unter Punkt "Betriebstage mit üblicher Essenbeteiligung" ein!</t>
  </si>
  <si>
    <t>Tage/Monat</t>
  </si>
  <si>
    <t>Nachmittagsmahlzeit</t>
  </si>
  <si>
    <t>Für wie viele Essenteilnehmer pro Jahr erstellen Sie neben der Gemeinschaftsverpflegung zusätzliche Leistungen wie z.B. Buffets?</t>
  </si>
  <si>
    <t>Anzahl Essenteilnehmer zusätzlich pro Jahr</t>
  </si>
  <si>
    <t>Wie viele Auswahlmenüs (inklusive Diätkost) bieten Sie zur Mittagsmahlzeit an den verschiedenen Betriebstagen an?</t>
  </si>
  <si>
    <t>AW/d</t>
  </si>
  <si>
    <t>Etzus/a</t>
  </si>
  <si>
    <t>Wenn es in Ihrem Betrieb keine Betriebstage mit unterschiedlicher Essenbeteiligung gibt, tragen Sie die Anzahl Auswahlmenüs bitte unter Punkt "Auswahlmenüs an Betriebstagen mit üblicher Essenbeteiligung" ein!</t>
  </si>
  <si>
    <t>linear</t>
  </si>
  <si>
    <t>Anzahl Auswahlmenüs/Mittagessen</t>
  </si>
  <si>
    <t>Wie oft pro Monat bereiten Sie auf Wunsch Speisen außerhalb des Speiseplans zu folgenden Mahlzeiten (z.B. wegen Jubiläum, Geburtstag, u.a.) durchschnittlich zu?</t>
  </si>
  <si>
    <t>Diätkost sowie die freie Zusammenstellung von Menükomponenten des Mittagessens zählen nicht zur Einzelwunschkost!</t>
  </si>
  <si>
    <t>Wunschkostanteil (%)</t>
  </si>
  <si>
    <t>Wunschkost zum 1. Frühstück</t>
  </si>
  <si>
    <t>Anzahl erfüllte Wünsche pro Monat</t>
  </si>
  <si>
    <t>Wunschkost zum Mittagessen</t>
  </si>
  <si>
    <t>Wunschkost zur Nachmittagsmahlzeit</t>
  </si>
  <si>
    <t>Wunschkost zum Abendessen</t>
  </si>
  <si>
    <t>In welchem Bereich der Gemeinschaftsverpflegung ist Ihr Betrieb überwiegend tätig?</t>
  </si>
  <si>
    <t>Welche Profit-Orientierung hat Ihre Einrichtung?</t>
  </si>
  <si>
    <t>Nonprofit-Orientierung (Kostendeckung wird angestrebt)</t>
  </si>
  <si>
    <t>Profit-Orientierung (Gewinnerwirtschaftung wird angestrebt)</t>
  </si>
  <si>
    <t>eingeschränkte Profit-Orientierung (Kreuzsubventionierung anderer Leistungen mit Deckungsbeitrag, z.B. Gewinn aus Caféteria für Bewirtschaftung einer Begegnungsstätte)</t>
  </si>
  <si>
    <t>Wie schätzen Sie das Anspruchsniveau Ihrer Essensteilnehmer ein?</t>
  </si>
  <si>
    <t>unterdurchschnittlich</t>
  </si>
  <si>
    <t>durchschnittlich</t>
  </si>
  <si>
    <t>überdurchschnittlich</t>
  </si>
  <si>
    <t>Wie schätzen Sie den Technisierungsgrad Ihrer Küche ein?</t>
  </si>
  <si>
    <t>unterdurchschnittlich (die meiste Küchenausstattung ist mehr als 10 Jahre alt)</t>
  </si>
  <si>
    <t>durchschnittlich (die meiste Küchenausstattung ist zwischen 3 und 10 Jahre alt)</t>
  </si>
  <si>
    <t>überdurchschnittlich (die meiste Küchenausstattung ist weniger als 3 Jahre alt)</t>
  </si>
  <si>
    <t>Dimension BKT/a</t>
  </si>
  <si>
    <t>Zu wie viel Prozent führt das zum Küchenbetrieb gehörende Personal folgende Tätigkeiten durch?</t>
  </si>
  <si>
    <t>Äquivalenzziffern Conveniencegrad</t>
  </si>
  <si>
    <t>Bestellen von Lebensmitteln</t>
  </si>
  <si>
    <t>Bezeichnung
Conveniencegrad</t>
  </si>
  <si>
    <t>Kartoffelspeisen</t>
  </si>
  <si>
    <t>Gemüsespeisen</t>
  </si>
  <si>
    <t>Fleischspeisen</t>
  </si>
  <si>
    <t>Fischspeisen
[%]</t>
  </si>
  <si>
    <t>Einlagern von Lebensmitteln</t>
  </si>
  <si>
    <t>küchenfertig</t>
  </si>
  <si>
    <t>Bezahlen von Lebensmitteln</t>
  </si>
  <si>
    <t>garfertig</t>
  </si>
  <si>
    <t>Zubereiten/Aufbereiten der Speisen</t>
  </si>
  <si>
    <t>aufbereitfertig</t>
  </si>
  <si>
    <t>Einzelportionierung der Speisen</t>
  </si>
  <si>
    <t>verzehrfertig</t>
  </si>
  <si>
    <t>Transportieren der Speisen</t>
  </si>
  <si>
    <t>Kassieren der Menüs</t>
  </si>
  <si>
    <t>Reinigung von Küche und Gargeräten</t>
  </si>
  <si>
    <t>Geschirr-/Besteckreinigung</t>
  </si>
  <si>
    <t>Speiseraumreinigung</t>
  </si>
  <si>
    <t>Anteil Einsatz verschiedener Conveniencegrad der Speisen für die Produktion des Mittagessens [%]</t>
  </si>
  <si>
    <t>Conveniencegrad</t>
  </si>
  <si>
    <t>Zu wie viel Prozent der gesamten Kartoffelmenge verwenden Sie die folgenden Conveniencegrade bei Kartoffeln/Kartoffelprodukten für das Mittagessen?</t>
  </si>
  <si>
    <t>küchenfertige Kartoffeln (z.B. ungeschälte Kartoffeln)</t>
  </si>
  <si>
    <t>garfertige Kartoffeln (z.B. geschälte Kartoffeln)</t>
  </si>
  <si>
    <t>verzehrfertige Kartoffelspeisen (z.B. warmgehaltene Salzkartoffeln aus einer Zentralküche)</t>
  </si>
  <si>
    <t>Zu wie viel Prozent der gesamten Gemüsemenge verwenden Sie die folgenden Conveniencegrade bei Gemüse für warme Gemüsespeisen für das Mittagessen?</t>
  </si>
  <si>
    <t>küchenfertiges Gemüse (z.B. ungeputztes Gemüse)</t>
  </si>
  <si>
    <t>garfertiges Gemüse (z.B. rohes TK-Gemüse)</t>
  </si>
  <si>
    <t>verzehrfertige Gemüsespeisen (z.B. warmgehaltenes Gemüse aus einer Zentralküche)</t>
  </si>
  <si>
    <t>Zu wie viel Prozent der gesamten Fleischspeisen verwenden Sie die folgenden Conveniencegrade bei Fleischspeisen für das Mittagessen?</t>
  </si>
  <si>
    <t>garfertiges Fleisch (z.B. gewürzte Fleischstücke)</t>
  </si>
  <si>
    <t>verzehrfertiges Fleisch (z.B. warmgehaltene Fleischspeisen aus einer Zentralküche)</t>
  </si>
  <si>
    <t>Zu wie viel Prozent der gesamten Fischspeisen verwenden Sie die folgenden Conveniencegrade bei Fischspeisen für das Mittagessen?</t>
  </si>
  <si>
    <t>Fischspeisen</t>
  </si>
  <si>
    <t>küchenfertiger Fisch (z.B. ausgenommener Frischfisch)</t>
  </si>
  <si>
    <t>garfertiger Fisch (z.B. panierte Fischfilets, frisch oder TK)</t>
  </si>
  <si>
    <t>aufbereitfertiger Fisch (z.B. bereits gegarte TK- Fischspeisen)</t>
  </si>
  <si>
    <t>verzehrfertiger Fisch (z.B. warmgehaltene Fischspeisen aus einer Zentralküche)</t>
  </si>
  <si>
    <t>Modell
Fachkräfte</t>
  </si>
  <si>
    <t>Konstante</t>
  </si>
  <si>
    <t>BKT/a * Bestellen LM</t>
  </si>
  <si>
    <t>BKT/a * Einlagern LM</t>
  </si>
  <si>
    <t>BKT/a * Bezahlen LM</t>
  </si>
  <si>
    <t>BKT/a * Zubereiten</t>
  </si>
  <si>
    <t>BKT/a * Portionieren</t>
  </si>
  <si>
    <t>BKT/a * Transportieren</t>
  </si>
  <si>
    <t>BKT/a * Kassieren</t>
  </si>
  <si>
    <t>BKT/a *Reinigung Küche/Geräte</t>
  </si>
  <si>
    <t>BKT/a *Reinigung Geschirr/Besteck</t>
  </si>
  <si>
    <t>BKT/a *Reinigung Speiseraum</t>
  </si>
  <si>
    <t>BKT/a * Kartoffeln</t>
  </si>
  <si>
    <t>BKT/a * Gemüse</t>
  </si>
  <si>
    <t>BKT/a * Fleisch</t>
  </si>
  <si>
    <t>BKT/a * Fisch</t>
  </si>
  <si>
    <t>Anspruchsniveau</t>
  </si>
  <si>
    <t>Technisierungsgrad</t>
  </si>
  <si>
    <t>Gewinnorientierung</t>
  </si>
  <si>
    <t>GV-Bereich</t>
  </si>
  <si>
    <t>VWD
begrenzt</t>
  </si>
  <si>
    <t>VWD
[d/a]</t>
  </si>
  <si>
    <t>Abw.quote
[%]</t>
  </si>
  <si>
    <t>R²</t>
  </si>
  <si>
    <t>BKT*kü-Kart</t>
  </si>
  <si>
    <t>BKT²*kü-Kart</t>
  </si>
  <si>
    <t>BKT*gar-Kart</t>
  </si>
  <si>
    <t>BKT²*gar-Kart</t>
  </si>
  <si>
    <t>BKT*aufb-Kart</t>
  </si>
  <si>
    <t>BKT²aufb-Kart</t>
  </si>
  <si>
    <t>BKT*verz-Kart</t>
  </si>
  <si>
    <t>BKT²verz-Kart</t>
  </si>
  <si>
    <t>BKT*ku-Gem</t>
  </si>
  <si>
    <t>BKT²*ku-Gem</t>
  </si>
  <si>
    <t>BKT*gar-Gem</t>
  </si>
  <si>
    <t>BKT²*gar-Gem</t>
  </si>
  <si>
    <t>BKT*aufb-Gem</t>
  </si>
  <si>
    <t>BKT²*aufb-Gem</t>
  </si>
  <si>
    <t>BKT*verz-Gem</t>
  </si>
  <si>
    <t>BKT²*verz-Gem</t>
  </si>
  <si>
    <t>BKT*ku-Flei</t>
  </si>
  <si>
    <t>BKT²*ku-Flei</t>
  </si>
  <si>
    <t>BKT*gar-Flei</t>
  </si>
  <si>
    <t>BKT²*gar-Flei</t>
  </si>
  <si>
    <t>Bkt*aufb-Flei</t>
  </si>
  <si>
    <t>BKT²*aufb-Flei</t>
  </si>
  <si>
    <t>BKT*verz-Flei</t>
  </si>
  <si>
    <t>BKT²*verz-Flei</t>
  </si>
  <si>
    <t>BKT*ku-Fi</t>
  </si>
  <si>
    <t>BKT²*ku-Fi</t>
  </si>
  <si>
    <t>BKT*gar-Fi</t>
  </si>
  <si>
    <t>BKT²*gar-Fi</t>
  </si>
  <si>
    <t>BKT*aufb-Fi</t>
  </si>
  <si>
    <t>BKT²*aufb-Fi</t>
  </si>
  <si>
    <t>BKT*verz-Fi</t>
  </si>
  <si>
    <t>BKT²*verz-Fi</t>
  </si>
  <si>
    <t>unterdurchschnttl</t>
  </si>
  <si>
    <t>durchschnttl</t>
  </si>
  <si>
    <t>überdurchschnttl</t>
  </si>
  <si>
    <t>Nonprofit</t>
  </si>
  <si>
    <t>eingeschr.</t>
  </si>
  <si>
    <t>Profit</t>
  </si>
  <si>
    <t>Gesundheit</t>
  </si>
  <si>
    <t>Bildung</t>
  </si>
  <si>
    <t>Betrieb</t>
  </si>
  <si>
    <t>einfach</t>
  </si>
  <si>
    <t>BKT*kuefer</t>
  </si>
  <si>
    <t>BKT²*kuefer</t>
  </si>
  <si>
    <t>BKT*garfer</t>
  </si>
  <si>
    <t>BKT²*garfer</t>
  </si>
  <si>
    <t>BKT*aufbfer</t>
  </si>
  <si>
    <t>BKT²*aufbfer</t>
  </si>
  <si>
    <t>BKT*verzfer</t>
  </si>
  <si>
    <t>BKT²*verzfer</t>
  </si>
  <si>
    <t>1b</t>
  </si>
  <si>
    <t>10b</t>
  </si>
  <si>
    <t>Modell
Personal gesamt</t>
  </si>
  <si>
    <t>Modell
Hilfskräfte</t>
  </si>
  <si>
    <t>2b</t>
  </si>
  <si>
    <t>Modell
Managementkräfte</t>
  </si>
  <si>
    <t>Äqui-ziffer
Conveniencegrade</t>
  </si>
  <si>
    <t>Kalkulationsschema zur Schätzung des Personalbedarfs nach Qualifikation und Anzahl in Einrichtungen der Gemeinschaftsverpflegung</t>
  </si>
  <si>
    <t>ID</t>
  </si>
  <si>
    <t>Tatsächliche Anzahl Vollzeitstellen</t>
  </si>
  <si>
    <t>Geschätzte Anzahl VZ</t>
  </si>
  <si>
    <t>Personal gesamt
(geschätzt: MK; FK; HK)</t>
  </si>
  <si>
    <t>Geschätzte Anzahl VZ
Personal gesamt</t>
  </si>
  <si>
    <t>Residuen²</t>
  </si>
  <si>
    <t>Abweichung
gesch. Pges/
Sum Personal</t>
  </si>
  <si>
    <t>Personal
gesamt</t>
  </si>
  <si>
    <t>Betriebstage
[d/a]</t>
  </si>
  <si>
    <t>Betriebstage nach Essenbeteiligung</t>
  </si>
  <si>
    <t>Essenteilnehmer an Betriebstagen mit geringer Essenbeteiligung</t>
  </si>
  <si>
    <t>BKT/a
gering</t>
  </si>
  <si>
    <t>Essenteilnehmer an Betriebstagen mit höherer Essenbeteiligung</t>
  </si>
  <si>
    <t>BKT/a
höher</t>
  </si>
  <si>
    <t>Essenteilnehmer an Betriebstagen mit üblicher Essenbeteiligung</t>
  </si>
  <si>
    <t>BKT/a
üblich</t>
  </si>
  <si>
    <t>Anzahl Auswahlmenüs Mittagessen</t>
  </si>
  <si>
    <t>Anzahl Zubereitung Wunschkost pro Monat</t>
  </si>
  <si>
    <t>Managementkräfte
(MK)</t>
  </si>
  <si>
    <t>Fachkräfte
(FK)</t>
  </si>
  <si>
    <t>Hilfskräfte
(HK)</t>
  </si>
  <si>
    <t>gering
[d/a]</t>
  </si>
  <si>
    <t>höher
[d/a]</t>
  </si>
  <si>
    <t>üblich
[d/a]</t>
  </si>
  <si>
    <t>Essenbeteiligung</t>
  </si>
  <si>
    <t>Bestellen
LM</t>
  </si>
  <si>
    <t>Lagern
LM</t>
  </si>
  <si>
    <t>Bezahlen
LM</t>
  </si>
  <si>
    <t>Zubereiten/
Aufbereiten</t>
  </si>
  <si>
    <t>Einzelportionieren
Speisen</t>
  </si>
  <si>
    <t>Transportieren
Speisen</t>
  </si>
  <si>
    <t>Kassieren
Menüs</t>
  </si>
  <si>
    <t>Reinigung
Küche/Gargeräte</t>
  </si>
  <si>
    <t>Reinigung
Geschirr/Besteck</t>
  </si>
  <si>
    <t>Reinigung
Speiseraum</t>
  </si>
  <si>
    <t>gering</t>
  </si>
  <si>
    <t>höher</t>
  </si>
  <si>
    <t>üblich</t>
  </si>
  <si>
    <t>BKT²*verz-Kart</t>
  </si>
  <si>
    <t>BKT*aufb-Flei</t>
  </si>
  <si>
    <t>Spalte</t>
  </si>
  <si>
    <t>Koeffizienten</t>
  </si>
  <si>
    <t>Modell</t>
  </si>
  <si>
    <t>küchenfertiges Fleisch (z.B. zerlegte Fleischteile)</t>
  </si>
  <si>
    <t>Bildungs- und Ausbildungswesen (z.B. Schulen, Hochschulen, Kindertagesstätten, Fort- und Weiterbildungsstätten)</t>
  </si>
  <si>
    <t>Betriebsverpflegung (z.B. Kantinen, Betriebsrestaurants)</t>
  </si>
  <si>
    <t>Nachmittags-
Mahlzeit</t>
  </si>
  <si>
    <t>Gesundheits- und Sozialwesen (z.B. Krankenhäuser, Alteneinrichtungen, Kur- und Erholungseinrichtungen, u.a.)</t>
  </si>
  <si>
    <t>Beispiel: Während viele Essenteilnehmer der wohlhabenden Oberschicht tendenziell eine Mousse au Chocolat zum Dessert erwarten (überdurchschnittlich), geben sich viele Sozialhilfeempfänger vermutlich mit einem Pudding zufrieden (unterdurchschnittlich).</t>
  </si>
  <si>
    <t>aufbereitfertige Kartoffelspeisen(z.B. TK-Klöße, TK- Salzkartoffeln)</t>
  </si>
  <si>
    <t>aufbereitfertige Gemüsespeisen (z.B. fertig gewürzte TK-Gemüsemischungen)</t>
  </si>
  <si>
    <t>aufbereitfertiges Fleisch (z.B. bereits gegarte TK-Fleischspeisen)</t>
  </si>
  <si>
    <t>Bitte tragen Sie bei der für sie zutreffenden Antwort eine "X" ein. Bitte nur eine Antwort wählen!</t>
  </si>
  <si>
    <t>Bitte tragen Sie bei der für sie zutreffenden Antwort ein "X" ein. Bitte nur eine Antwort wählen!</t>
  </si>
  <si>
    <t>Ergebnis</t>
  </si>
  <si>
    <t>Das Ergebnis beruht auf der Grundlage einer empirischen Untersuchung aus dem Jahr 2005, an der 343 Einrichtungen der Gemeinschaftsverpflegung teilgenommen haben.</t>
  </si>
  <si>
    <t>Abwesenheitsquote Ihres Personals</t>
  </si>
  <si>
    <t>Personalkennzahlen:</t>
  </si>
  <si>
    <t>Zur Bestimmung Ihres individuellen Personalbedarfs werden Kennzahlen Ihres Betriebs benötigt. Bitte füllen Sie dazu die hellblau markierten aus! Die Rechenergebnisse finden Sie dann ab Zeile 126.</t>
  </si>
  <si>
    <t>Anzahl Essenteilnehmer pro Tag</t>
  </si>
  <si>
    <t>Derzeitiger Personalbestand</t>
  </si>
  <si>
    <t>Geschätzter Personalbedarf</t>
  </si>
  <si>
    <t>Managementkräfte (Vollzeit)</t>
  </si>
  <si>
    <t>Fachkräfte (Vollzeit)</t>
  </si>
  <si>
    <t>Hilfskräfte (Vollzeit)</t>
  </si>
  <si>
    <t>Gesamtes Personal (Vollzeit)</t>
  </si>
  <si>
    <t>Ist mit dieser Formel was falsch?</t>
  </si>
  <si>
    <r>
      <t xml:space="preserve">Berechnung des Personalbedarfs nach Anzahl und Qualifikation in Einrichtungen der Gemeinschaftsverpflegung 
</t>
    </r>
    <r>
      <rPr>
        <sz val="12"/>
        <color theme="1"/>
        <rFont val="Calibri"/>
        <family val="2"/>
        <scheme val="minor"/>
      </rPr>
      <t xml:space="preserve">Ein Kalkulationsschema erstellt 2021 von Prof. Dr. Margot Dasbach und Linus Wagner auf Basis des Forschungsprojektes </t>
    </r>
    <r>
      <rPr>
        <i/>
        <sz val="12"/>
        <color theme="1"/>
        <rFont val="Calibri"/>
        <family val="2"/>
        <scheme val="minor"/>
      </rPr>
      <t>"Entwicklung und Anwendung eines multivariaten Modells zur Bestimmung des Personalbedarfs - dargestellt am Beispiel von Gemeinschaftsverpflegungseinrichtungen</t>
    </r>
    <r>
      <rPr>
        <sz val="12"/>
        <color theme="1"/>
        <rFont val="Calibri"/>
        <family val="2"/>
        <scheme val="minor"/>
      </rPr>
      <t>" von Prof. Dr. Margot Dasbach und Dipl.-oec.troph. (FH) Anja Rudlof, Bearbeitungszeitraum: 01.04.2005 - 30.09.2006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</si>
</sst>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E+00"/>
    <numFmt numFmtId="166" formatCode="0.000E+00"/>
    <numFmt numFmtId="167" formatCode="0.000"/>
    <numFmt numFmtId="168" formatCode="#,##0.0"/>
    <numFmt numFmtId="169" formatCode="0.0000"/>
    <numFmt numFmtId="170" formatCode="0.000000"/>
  </numFmts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9" fontId="17" fillId="0" borderId="0" applyFont="0" applyFill="0" applyBorder="0" applyAlignment="0" applyProtection="0"/>
  </cellStyleXfs>
  <cellXfs count="521">
    <xf numFmtId="0" fontId="0" fillId="0" borderId="0" xfId="0"/>
    <xf numFmtId="0" fontId="2" fillId="0" borderId="0" xfId="0" applyFont="1"/>
    <xf numFmtId="0" fontId="4" fillId="0" borderId="0" xfId="0" applyFon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7" fillId="0" borderId="0" xfId="1"/>
    <xf numFmtId="2" fontId="5" fillId="0" borderId="3" xfId="1" applyNumberFormat="1" applyFont="1" applyBorder="1" applyAlignment="1">
      <alignment vertical="center"/>
    </xf>
    <xf numFmtId="2" fontId="5" fillId="0" borderId="4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7" fontId="5" fillId="0" borderId="2" xfId="1" applyNumberFormat="1" applyFont="1" applyBorder="1" applyAlignment="1">
      <alignment horizontal="center" vertical="center"/>
    </xf>
    <xf numFmtId="11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168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1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1" xfId="1" applyBorder="1"/>
    <xf numFmtId="0" fontId="6" fillId="0" borderId="1" xfId="1" applyFont="1" applyBorder="1"/>
    <xf numFmtId="11" fontId="7" fillId="0" borderId="1" xfId="1" applyNumberFormat="1" applyBorder="1" applyAlignment="1">
      <alignment horizontal="center" vertical="center"/>
    </xf>
    <xf numFmtId="0" fontId="7" fillId="0" borderId="1" xfId="1" applyBorder="1" applyAlignment="1">
      <alignment vertical="center"/>
    </xf>
    <xf numFmtId="0" fontId="6" fillId="0" borderId="1" xfId="1" applyFont="1" applyBorder="1" applyAlignment="1">
      <alignment horizontal="right"/>
    </xf>
    <xf numFmtId="0" fontId="5" fillId="0" borderId="1" xfId="1" applyFont="1" applyBorder="1"/>
    <xf numFmtId="0" fontId="5" fillId="0" borderId="11" xfId="1" applyFont="1" applyBorder="1" applyAlignment="1">
      <alignment horizontal="center" wrapText="1"/>
    </xf>
    <xf numFmtId="0" fontId="7" fillId="0" borderId="11" xfId="1" applyBorder="1"/>
    <xf numFmtId="11" fontId="7" fillId="0" borderId="1" xfId="1" applyNumberFormat="1" applyBorder="1"/>
    <xf numFmtId="0" fontId="7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wrapText="1"/>
    </xf>
    <xf numFmtId="0" fontId="7" fillId="0" borderId="1" xfId="1" applyBorder="1" applyAlignment="1">
      <alignment horizontal="right"/>
    </xf>
    <xf numFmtId="11" fontId="7" fillId="0" borderId="6" xfId="1" applyNumberFormat="1" applyBorder="1" applyAlignment="1">
      <alignment horizontal="center" vertical="center"/>
    </xf>
    <xf numFmtId="0" fontId="7" fillId="0" borderId="12" xfId="1" applyBorder="1"/>
    <xf numFmtId="0" fontId="7" fillId="0" borderId="0" xfId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" xfId="1" applyBorder="1" applyAlignment="1">
      <alignment horizontal="right" vertical="center"/>
    </xf>
    <xf numFmtId="11" fontId="8" fillId="0" borderId="1" xfId="1" applyNumberFormat="1" applyFont="1" applyBorder="1" applyAlignment="1">
      <alignment horizontal="center" vertical="center"/>
    </xf>
    <xf numFmtId="11" fontId="8" fillId="0" borderId="1" xfId="1" applyNumberFormat="1" applyFont="1" applyBorder="1"/>
    <xf numFmtId="0" fontId="7" fillId="0" borderId="1" xfId="1" applyBorder="1" applyAlignment="1">
      <alignment horizontal="center"/>
    </xf>
    <xf numFmtId="168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1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left" vertical="center"/>
    </xf>
    <xf numFmtId="169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left" vertical="center"/>
    </xf>
    <xf numFmtId="11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7" fontId="10" fillId="0" borderId="1" xfId="0" applyNumberFormat="1" applyFont="1" applyBorder="1" applyAlignment="1">
      <alignment horizontal="center" vertical="center"/>
    </xf>
    <xf numFmtId="0" fontId="8" fillId="0" borderId="0" xfId="2" applyFont="1"/>
    <xf numFmtId="0" fontId="6" fillId="0" borderId="0" xfId="2" applyAlignment="1">
      <alignment horizontal="center" vertical="center"/>
    </xf>
    <xf numFmtId="2" fontId="6" fillId="0" borderId="0" xfId="2" applyNumberFormat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6" fillId="0" borderId="0" xfId="2" applyNumberFormat="1" applyAlignment="1">
      <alignment horizontal="center" vertical="center"/>
    </xf>
    <xf numFmtId="165" fontId="6" fillId="0" borderId="0" xfId="2" applyNumberFormat="1" applyAlignment="1">
      <alignment horizontal="center" vertical="center"/>
    </xf>
    <xf numFmtId="164" fontId="6" fillId="0" borderId="0" xfId="2" applyNumberFormat="1" applyAlignment="1">
      <alignment horizontal="center" vertical="center"/>
    </xf>
    <xf numFmtId="3" fontId="6" fillId="0" borderId="0" xfId="2" applyNumberFormat="1" applyAlignment="1">
      <alignment horizontal="center" vertical="center"/>
    </xf>
    <xf numFmtId="167" fontId="6" fillId="0" borderId="0" xfId="2" applyNumberFormat="1" applyAlignment="1">
      <alignment horizontal="center" vertical="center"/>
    </xf>
    <xf numFmtId="166" fontId="6" fillId="0" borderId="0" xfId="2" applyNumberFormat="1" applyAlignment="1">
      <alignment horizontal="center" vertical="center"/>
    </xf>
    <xf numFmtId="11" fontId="5" fillId="0" borderId="0" xfId="2" applyNumberFormat="1" applyFont="1" applyAlignment="1">
      <alignment horizontal="center" vertical="center"/>
    </xf>
    <xf numFmtId="11" fontId="6" fillId="0" borderId="0" xfId="2" applyNumberFormat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6" fillId="0" borderId="1" xfId="2" applyBorder="1" applyAlignment="1">
      <alignment horizontal="center" vertical="center" wrapText="1"/>
    </xf>
    <xf numFmtId="11" fontId="6" fillId="0" borderId="1" xfId="2" applyNumberFormat="1" applyBorder="1" applyAlignment="1">
      <alignment horizontal="center" vertical="center" wrapText="1"/>
    </xf>
    <xf numFmtId="9" fontId="6" fillId="0" borderId="1" xfId="2" applyNumberFormat="1" applyBorder="1" applyAlignment="1">
      <alignment horizontal="center" vertical="center" wrapText="1"/>
    </xf>
    <xf numFmtId="164" fontId="6" fillId="0" borderId="1" xfId="2" applyNumberFormat="1" applyBorder="1" applyAlignment="1">
      <alignment horizontal="center" vertical="center" wrapText="1"/>
    </xf>
    <xf numFmtId="11" fontId="6" fillId="0" borderId="0" xfId="2" applyNumberFormat="1" applyAlignment="1">
      <alignment horizontal="center" vertical="center" wrapText="1"/>
    </xf>
    <xf numFmtId="11" fontId="6" fillId="0" borderId="1" xfId="2" applyNumberFormat="1" applyBorder="1" applyAlignment="1">
      <alignment horizontal="center" vertical="center"/>
    </xf>
    <xf numFmtId="2" fontId="6" fillId="0" borderId="1" xfId="2" applyNumberFormat="1" applyBorder="1" applyAlignment="1">
      <alignment horizontal="center" vertical="center"/>
    </xf>
    <xf numFmtId="14" fontId="6" fillId="0" borderId="1" xfId="2" applyNumberForma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/>
    </xf>
    <xf numFmtId="164" fontId="5" fillId="0" borderId="2" xfId="2" applyNumberFormat="1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/>
    </xf>
    <xf numFmtId="167" fontId="5" fillId="0" borderId="2" xfId="2" applyNumberFormat="1" applyFont="1" applyBorder="1" applyAlignment="1">
      <alignment horizontal="center" vertical="center"/>
    </xf>
    <xf numFmtId="166" fontId="5" fillId="0" borderId="2" xfId="2" applyNumberFormat="1" applyFont="1" applyBorder="1" applyAlignment="1">
      <alignment horizontal="center" vertical="center"/>
    </xf>
    <xf numFmtId="11" fontId="5" fillId="0" borderId="2" xfId="2" applyNumberFormat="1" applyFont="1" applyBorder="1" applyAlignment="1">
      <alignment horizontal="center" vertical="center"/>
    </xf>
    <xf numFmtId="167" fontId="5" fillId="0" borderId="2" xfId="2" applyNumberFormat="1" applyFont="1" applyBorder="1" applyAlignment="1">
      <alignment vertical="center"/>
    </xf>
    <xf numFmtId="0" fontId="5" fillId="0" borderId="11" xfId="2" applyFont="1" applyBorder="1" applyAlignment="1">
      <alignment horizontal="center" vertical="center" wrapText="1"/>
    </xf>
    <xf numFmtId="0" fontId="5" fillId="0" borderId="11" xfId="2" applyFont="1" applyBorder="1" applyAlignment="1">
      <alignment vertical="center"/>
    </xf>
    <xf numFmtId="11" fontId="5" fillId="0" borderId="11" xfId="2" applyNumberFormat="1" applyFont="1" applyBorder="1" applyAlignment="1">
      <alignment horizontal="center" vertical="center"/>
    </xf>
    <xf numFmtId="0" fontId="6" fillId="0" borderId="8" xfId="2" applyBorder="1"/>
    <xf numFmtId="0" fontId="6" fillId="0" borderId="9" xfId="2" applyBorder="1"/>
    <xf numFmtId="0" fontId="6" fillId="0" borderId="10" xfId="2" applyBorder="1"/>
    <xf numFmtId="0" fontId="6" fillId="0" borderId="4" xfId="2" applyBorder="1"/>
    <xf numFmtId="0" fontId="6" fillId="0" borderId="2" xfId="2" applyBorder="1"/>
    <xf numFmtId="0" fontId="6" fillId="0" borderId="5" xfId="2" applyBorder="1"/>
    <xf numFmtId="165" fontId="6" fillId="0" borderId="7" xfId="2" applyNumberFormat="1" applyBorder="1" applyAlignment="1">
      <alignment horizontal="center" vertical="center"/>
    </xf>
    <xf numFmtId="164" fontId="6" fillId="0" borderId="1" xfId="2" applyNumberFormat="1" applyBorder="1" applyAlignment="1">
      <alignment horizontal="center" vertical="center"/>
    </xf>
    <xf numFmtId="168" fontId="6" fillId="0" borderId="1" xfId="2" applyNumberFormat="1" applyBorder="1" applyAlignment="1">
      <alignment horizontal="center" vertical="center"/>
    </xf>
    <xf numFmtId="165" fontId="6" fillId="0" borderId="1" xfId="2" applyNumberFormat="1" applyBorder="1" applyAlignment="1">
      <alignment horizontal="center" vertical="center"/>
    </xf>
    <xf numFmtId="3" fontId="6" fillId="0" borderId="1" xfId="2" applyNumberFormat="1" applyBorder="1" applyAlignment="1">
      <alignment horizontal="center" vertical="center"/>
    </xf>
    <xf numFmtId="167" fontId="6" fillId="0" borderId="1" xfId="2" applyNumberFormat="1" applyBorder="1" applyAlignment="1">
      <alignment horizontal="center" vertical="center"/>
    </xf>
    <xf numFmtId="166" fontId="6" fillId="0" borderId="1" xfId="2" applyNumberForma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1" fontId="5" fillId="0" borderId="1" xfId="2" applyNumberFormat="1" applyFont="1" applyBorder="1" applyAlignment="1">
      <alignment horizontal="center" vertical="center"/>
    </xf>
    <xf numFmtId="3" fontId="5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 wrapText="1"/>
    </xf>
    <xf numFmtId="2" fontId="6" fillId="0" borderId="1" xfId="2" applyNumberFormat="1" applyBorder="1"/>
    <xf numFmtId="11" fontId="6" fillId="0" borderId="1" xfId="2" applyNumberFormat="1" applyBorder="1"/>
    <xf numFmtId="11" fontId="6" fillId="0" borderId="6" xfId="2" applyNumberFormat="1" applyBorder="1"/>
    <xf numFmtId="0" fontId="6" fillId="0" borderId="11" xfId="2" applyBorder="1" applyAlignment="1">
      <alignment horizontal="center" vertical="center"/>
    </xf>
    <xf numFmtId="2" fontId="6" fillId="0" borderId="11" xfId="2" applyNumberFormat="1" applyBorder="1" applyAlignment="1">
      <alignment horizontal="center" vertical="center"/>
    </xf>
    <xf numFmtId="168" fontId="6" fillId="0" borderId="11" xfId="2" applyNumberFormat="1" applyBorder="1" applyAlignment="1">
      <alignment horizontal="center" vertical="center"/>
    </xf>
    <xf numFmtId="165" fontId="6" fillId="0" borderId="11" xfId="2" applyNumberFormat="1" applyBorder="1" applyAlignment="1">
      <alignment horizontal="center" vertical="center"/>
    </xf>
    <xf numFmtId="167" fontId="6" fillId="0" borderId="11" xfId="2" applyNumberFormat="1" applyBorder="1" applyAlignment="1">
      <alignment horizontal="center" vertical="center"/>
    </xf>
    <xf numFmtId="3" fontId="6" fillId="0" borderId="11" xfId="2" applyNumberFormat="1" applyBorder="1" applyAlignment="1">
      <alignment horizontal="center" vertical="center"/>
    </xf>
    <xf numFmtId="166" fontId="6" fillId="0" borderId="11" xfId="2" applyNumberFormat="1" applyBorder="1" applyAlignment="1">
      <alignment horizontal="center" vertical="center"/>
    </xf>
    <xf numFmtId="11" fontId="6" fillId="0" borderId="11" xfId="2" applyNumberFormat="1" applyBorder="1" applyAlignment="1">
      <alignment horizontal="center" vertical="center"/>
    </xf>
    <xf numFmtId="2" fontId="6" fillId="0" borderId="7" xfId="2" applyNumberFormat="1" applyBorder="1" applyAlignment="1">
      <alignment horizontal="center" vertical="center"/>
    </xf>
    <xf numFmtId="10" fontId="6" fillId="0" borderId="1" xfId="2" applyNumberFormat="1" applyBorder="1" applyAlignment="1">
      <alignment horizontal="center" vertical="center"/>
    </xf>
    <xf numFmtId="4" fontId="6" fillId="0" borderId="1" xfId="2" applyNumberFormat="1" applyBorder="1" applyAlignment="1">
      <alignment horizontal="center" vertical="center"/>
    </xf>
    <xf numFmtId="2" fontId="6" fillId="0" borderId="6" xfId="2" applyNumberFormat="1" applyBorder="1" applyAlignment="1">
      <alignment horizontal="center" vertical="center"/>
    </xf>
    <xf numFmtId="170" fontId="6" fillId="0" borderId="1" xfId="2" applyNumberFormat="1" applyBorder="1" applyAlignment="1">
      <alignment horizontal="center" vertical="center"/>
    </xf>
    <xf numFmtId="2" fontId="6" fillId="0" borderId="15" xfId="2" applyNumberFormat="1" applyBorder="1" applyAlignment="1">
      <alignment horizontal="center" vertical="center"/>
    </xf>
    <xf numFmtId="2" fontId="6" fillId="0" borderId="12" xfId="2" applyNumberFormat="1" applyBorder="1" applyAlignment="1">
      <alignment horizontal="center" vertical="center"/>
    </xf>
    <xf numFmtId="2" fontId="6" fillId="0" borderId="14" xfId="2" applyNumberFormat="1" applyBorder="1" applyAlignment="1">
      <alignment horizontal="center" vertical="center"/>
    </xf>
    <xf numFmtId="11" fontId="6" fillId="0" borderId="9" xfId="2" applyNumberFormat="1" applyBorder="1" applyAlignment="1">
      <alignment horizontal="center" vertical="center"/>
    </xf>
    <xf numFmtId="2" fontId="6" fillId="0" borderId="0" xfId="2" applyNumberFormat="1" applyAlignment="1">
      <alignment vertical="center"/>
    </xf>
    <xf numFmtId="11" fontId="8" fillId="0" borderId="1" xfId="2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/>
    </xf>
    <xf numFmtId="2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168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3" fontId="10" fillId="0" borderId="0" xfId="2" applyNumberFormat="1" applyFont="1" applyAlignment="1">
      <alignment horizontal="center" vertical="center"/>
    </xf>
    <xf numFmtId="167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11" fontId="10" fillId="0" borderId="0" xfId="2" applyNumberFormat="1" applyFont="1" applyAlignment="1">
      <alignment horizontal="center" vertical="center"/>
    </xf>
    <xf numFmtId="2" fontId="10" fillId="0" borderId="0" xfId="2" applyNumberFormat="1" applyFont="1" applyAlignment="1">
      <alignment horizontal="right" vertical="center"/>
    </xf>
    <xf numFmtId="1" fontId="10" fillId="0" borderId="0" xfId="2" applyNumberFormat="1" applyFont="1" applyAlignment="1">
      <alignment horizontal="left" vertical="center"/>
    </xf>
    <xf numFmtId="1" fontId="10" fillId="0" borderId="0" xfId="2" applyNumberFormat="1" applyFont="1" applyAlignment="1">
      <alignment horizontal="center" vertical="center"/>
    </xf>
    <xf numFmtId="1" fontId="11" fillId="0" borderId="0" xfId="2" applyNumberFormat="1" applyFont="1"/>
    <xf numFmtId="1" fontId="6" fillId="0" borderId="2" xfId="2" applyNumberFormat="1" applyBorder="1" applyAlignment="1">
      <alignment horizontal="center" vertical="center"/>
    </xf>
    <xf numFmtId="1" fontId="10" fillId="0" borderId="0" xfId="2" applyNumberFormat="1" applyFont="1" applyAlignment="1">
      <alignment horizontal="right" vertical="center"/>
    </xf>
    <xf numFmtId="1" fontId="6" fillId="0" borderId="0" xfId="2" applyNumberFormat="1" applyAlignment="1">
      <alignment horizontal="center" vertical="center"/>
    </xf>
    <xf numFmtId="0" fontId="10" fillId="0" borderId="1" xfId="2" applyFont="1" applyBorder="1" applyAlignment="1">
      <alignment horizontal="left" vertical="center"/>
    </xf>
    <xf numFmtId="2" fontId="10" fillId="0" borderId="1" xfId="2" applyNumberFormat="1" applyFont="1" applyBorder="1" applyAlignment="1">
      <alignment horizontal="left" vertical="center"/>
    </xf>
    <xf numFmtId="169" fontId="6" fillId="0" borderId="1" xfId="2" applyNumberFormat="1" applyBorder="1" applyAlignment="1">
      <alignment horizontal="center" vertical="center"/>
    </xf>
    <xf numFmtId="11" fontId="6" fillId="0" borderId="1" xfId="2" applyNumberFormat="1" applyBorder="1" applyAlignment="1">
      <alignment horizontal="left" vertical="center"/>
    </xf>
    <xf numFmtId="11" fontId="10" fillId="0" borderId="1" xfId="2" applyNumberFormat="1" applyFont="1" applyBorder="1" applyAlignment="1">
      <alignment horizontal="center" vertical="center"/>
    </xf>
    <xf numFmtId="169" fontId="10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2" fontId="6" fillId="0" borderId="0" xfId="2" applyNumberFormat="1" applyAlignment="1">
      <alignment horizontal="left" vertical="center"/>
    </xf>
    <xf numFmtId="2" fontId="5" fillId="0" borderId="1" xfId="2" applyNumberFormat="1" applyFont="1" applyBorder="1" applyAlignment="1">
      <alignment horizontal="center" vertical="center"/>
    </xf>
    <xf numFmtId="1" fontId="6" fillId="0" borderId="6" xfId="2" applyNumberFormat="1" applyBorder="1" applyAlignment="1">
      <alignment horizontal="center"/>
    </xf>
    <xf numFmtId="1" fontId="6" fillId="0" borderId="6" xfId="2" applyNumberFormat="1" applyBorder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/>
    </xf>
    <xf numFmtId="0" fontId="6" fillId="0" borderId="1" xfId="2" applyBorder="1" applyAlignment="1">
      <alignment horizontal="left" vertical="center"/>
    </xf>
    <xf numFmtId="167" fontId="10" fillId="0" borderId="1" xfId="2" applyNumberFormat="1" applyFont="1" applyBorder="1" applyAlignment="1">
      <alignment horizontal="center" vertical="center"/>
    </xf>
    <xf numFmtId="0" fontId="6" fillId="0" borderId="0" xfId="2" applyAlignment="1">
      <alignment horizontal="left" vertical="center"/>
    </xf>
    <xf numFmtId="0" fontId="6" fillId="0" borderId="0" xfId="2"/>
    <xf numFmtId="2" fontId="0" fillId="0" borderId="0" xfId="0" applyNumberForma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9" fontId="0" fillId="0" borderId="0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/>
    <xf numFmtId="2" fontId="0" fillId="2" borderId="1" xfId="0" applyNumberForma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vertic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11" fontId="5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1" fontId="0" fillId="0" borderId="1" xfId="0" applyNumberFormat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1" fontId="0" fillId="0" borderId="0" xfId="0" applyNumberFormat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1" fontId="0" fillId="0" borderId="1" xfId="0" applyNumberForma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168" fontId="0" fillId="0" borderId="0" xfId="0" applyNumberFormat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167" fontId="0" fillId="0" borderId="0" xfId="0" applyNumberFormat="1" applyAlignment="1" applyProtection="1">
      <alignment horizontal="center" vertical="center"/>
    </xf>
    <xf numFmtId="166" fontId="0" fillId="0" borderId="0" xfId="0" applyNumberFormat="1" applyAlignment="1" applyProtection="1">
      <alignment horizontal="center" vertical="center"/>
    </xf>
    <xf numFmtId="11" fontId="0" fillId="0" borderId="1" xfId="0" applyNumberFormat="1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11" fontId="0" fillId="0" borderId="0" xfId="0" applyNumberFormat="1" applyAlignment="1" applyProtection="1">
      <alignment horizontal="center" vertical="center"/>
    </xf>
    <xf numFmtId="2" fontId="5" fillId="0" borderId="4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65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/>
    </xf>
    <xf numFmtId="2" fontId="5" fillId="0" borderId="2" xfId="0" applyNumberFormat="1" applyFont="1" applyBorder="1" applyAlignment="1" applyProtection="1">
      <alignment horizontal="center" vertical="center"/>
    </xf>
    <xf numFmtId="3" fontId="5" fillId="0" borderId="2" xfId="0" applyNumberFormat="1" applyFont="1" applyBorder="1" applyAlignment="1" applyProtection="1">
      <alignment horizontal="center" vertical="center"/>
    </xf>
    <xf numFmtId="167" fontId="5" fillId="0" borderId="2" xfId="0" applyNumberFormat="1" applyFont="1" applyBorder="1" applyAlignment="1" applyProtection="1">
      <alignment horizontal="center" vertical="center"/>
    </xf>
    <xf numFmtId="166" fontId="5" fillId="0" borderId="2" xfId="0" applyNumberFormat="1" applyFont="1" applyBorder="1" applyAlignment="1" applyProtection="1">
      <alignment horizontal="center" vertical="center"/>
    </xf>
    <xf numFmtId="11" fontId="5" fillId="0" borderId="2" xfId="0" applyNumberFormat="1" applyFont="1" applyBorder="1" applyAlignment="1" applyProtection="1">
      <alignment horizontal="center" vertical="center"/>
    </xf>
    <xf numFmtId="167" fontId="5" fillId="0" borderId="2" xfId="0" applyNumberFormat="1" applyFont="1" applyBorder="1" applyAlignment="1" applyProtection="1">
      <alignment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vertical="center"/>
    </xf>
    <xf numFmtId="11" fontId="5" fillId="0" borderId="11" xfId="0" applyNumberFormat="1" applyFont="1" applyBorder="1" applyAlignment="1" applyProtection="1">
      <alignment horizontal="center" vertical="center"/>
    </xf>
    <xf numFmtId="0" fontId="0" fillId="0" borderId="8" xfId="0" applyBorder="1" applyProtection="1"/>
    <xf numFmtId="0" fontId="0" fillId="0" borderId="9" xfId="0" applyBorder="1" applyProtection="1"/>
    <xf numFmtId="0" fontId="0" fillId="0" borderId="10" xfId="0" applyBorder="1" applyProtection="1"/>
    <xf numFmtId="0" fontId="0" fillId="0" borderId="4" xfId="0" applyBorder="1" applyProtection="1"/>
    <xf numFmtId="0" fontId="0" fillId="0" borderId="2" xfId="0" applyBorder="1" applyProtection="1"/>
    <xf numFmtId="0" fontId="0" fillId="0" borderId="5" xfId="0" applyBorder="1" applyProtection="1"/>
    <xf numFmtId="0" fontId="6" fillId="0" borderId="1" xfId="0" applyFont="1" applyBorder="1" applyAlignment="1" applyProtection="1">
      <alignment horizontal="center" vertical="center"/>
    </xf>
    <xf numFmtId="165" fontId="6" fillId="0" borderId="7" xfId="0" applyNumberFormat="1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/>
    </xf>
    <xf numFmtId="168" fontId="6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/>
    </xf>
    <xf numFmtId="3" fontId="6" fillId="0" borderId="1" xfId="0" applyNumberFormat="1" applyFont="1" applyBorder="1" applyAlignment="1" applyProtection="1">
      <alignment horizontal="center" vertical="center"/>
    </xf>
    <xf numFmtId="167" fontId="6" fillId="0" borderId="1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11" fontId="5" fillId="0" borderId="1" xfId="0" applyNumberFormat="1" applyFont="1" applyBorder="1" applyAlignment="1" applyProtection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 wrapText="1"/>
    </xf>
    <xf numFmtId="2" fontId="0" fillId="0" borderId="1" xfId="0" applyNumberFormat="1" applyBorder="1" applyProtection="1"/>
    <xf numFmtId="11" fontId="0" fillId="0" borderId="1" xfId="0" applyNumberFormat="1" applyBorder="1" applyProtection="1"/>
    <xf numFmtId="11" fontId="0" fillId="0" borderId="6" xfId="0" applyNumberFormat="1" applyBorder="1" applyProtection="1"/>
    <xf numFmtId="2" fontId="0" fillId="0" borderId="7" xfId="0" applyNumberFormat="1" applyBorder="1" applyAlignment="1" applyProtection="1">
      <alignment horizontal="center" vertical="center"/>
    </xf>
    <xf numFmtId="10" fontId="0" fillId="0" borderId="1" xfId="0" applyNumberForma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0" fillId="0" borderId="0" xfId="0" applyBorder="1" applyAlignment="1"/>
    <xf numFmtId="0" fontId="2" fillId="0" borderId="0" xfId="0" applyFont="1" applyBorder="1" applyAlignment="1" applyProtection="1">
      <protection locked="0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/>
    <xf numFmtId="0" fontId="0" fillId="0" borderId="1" xfId="0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2" fillId="0" borderId="0" xfId="0" applyFont="1" applyBorder="1" applyAlignment="1">
      <alignment wrapText="1"/>
    </xf>
    <xf numFmtId="0" fontId="14" fillId="0" borderId="0" xfId="0" applyFont="1" applyBorder="1" applyAlignment="1">
      <alignment vertical="center"/>
    </xf>
    <xf numFmtId="0" fontId="12" fillId="0" borderId="0" xfId="0" applyFont="1" applyFill="1" applyBorder="1" applyAlignment="1"/>
    <xf numFmtId="4" fontId="1" fillId="0" borderId="1" xfId="0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/>
    </xf>
    <xf numFmtId="167" fontId="0" fillId="0" borderId="1" xfId="0" applyNumberFormat="1" applyBorder="1" applyAlignment="1" applyProtection="1">
      <alignment horizontal="center" vertical="center"/>
    </xf>
    <xf numFmtId="3" fontId="0" fillId="0" borderId="1" xfId="0" applyNumberForma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2" fontId="12" fillId="0" borderId="6" xfId="0" applyNumberFormat="1" applyFont="1" applyBorder="1" applyAlignment="1" applyProtection="1">
      <alignment horizontal="center" vertical="center"/>
    </xf>
    <xf numFmtId="165" fontId="0" fillId="0" borderId="0" xfId="0" applyNumberFormat="1"/>
    <xf numFmtId="0" fontId="12" fillId="4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12" fillId="4" borderId="1" xfId="0" applyFont="1" applyFill="1" applyBorder="1" applyAlignment="1"/>
    <xf numFmtId="0" fontId="4" fillId="0" borderId="0" xfId="0" applyFont="1" applyFill="1"/>
    <xf numFmtId="0" fontId="12" fillId="3" borderId="0" xfId="0" applyFont="1" applyFill="1"/>
    <xf numFmtId="9" fontId="12" fillId="4" borderId="6" xfId="3" applyFont="1" applyFill="1" applyBorder="1"/>
    <xf numFmtId="0" fontId="12" fillId="0" borderId="0" xfId="0" applyFont="1" applyFill="1" applyBorder="1"/>
    <xf numFmtId="0" fontId="12" fillId="0" borderId="14" xfId="0" applyFont="1" applyFill="1" applyBorder="1"/>
    <xf numFmtId="0" fontId="12" fillId="0" borderId="14" xfId="0" applyFont="1" applyBorder="1"/>
    <xf numFmtId="0" fontId="14" fillId="0" borderId="14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2" fontId="12" fillId="0" borderId="0" xfId="0" applyNumberFormat="1" applyFont="1" applyFill="1" applyBorder="1"/>
    <xf numFmtId="0" fontId="12" fillId="0" borderId="0" xfId="0" applyFont="1" applyFill="1" applyBorder="1" applyAlignment="1">
      <alignment wrapText="1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11" fontId="0" fillId="0" borderId="11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0" fontId="12" fillId="0" borderId="0" xfId="0" applyFont="1" applyFill="1"/>
    <xf numFmtId="0" fontId="16" fillId="0" borderId="0" xfId="0" applyFont="1" applyFill="1" applyBorder="1"/>
    <xf numFmtId="0" fontId="16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/>
    <xf numFmtId="0" fontId="0" fillId="0" borderId="1" xfId="0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/>
    <xf numFmtId="0" fontId="0" fillId="0" borderId="1" xfId="0" applyBorder="1" applyAlignment="1">
      <alignment horizontal="left" vertical="top" wrapText="1"/>
    </xf>
    <xf numFmtId="2" fontId="6" fillId="0" borderId="1" xfId="0" applyNumberFormat="1" applyFont="1" applyBorder="1" applyAlignment="1">
      <alignment horizontal="left" vertical="top" wrapText="1"/>
    </xf>
    <xf numFmtId="9" fontId="12" fillId="4" borderId="6" xfId="3" applyFont="1" applyFill="1" applyBorder="1" applyProtection="1"/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/>
    </xf>
    <xf numFmtId="2" fontId="5" fillId="0" borderId="6" xfId="0" applyNumberFormat="1" applyFont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2" fontId="5" fillId="0" borderId="13" xfId="0" applyNumberFormat="1" applyFont="1" applyBorder="1" applyAlignment="1" applyProtection="1">
      <alignment horizontal="center" vertical="center" wrapText="1"/>
    </xf>
    <xf numFmtId="2" fontId="5" fillId="0" borderId="12" xfId="0" applyNumberFormat="1" applyFont="1" applyBorder="1" applyAlignment="1" applyProtection="1">
      <alignment horizontal="center" vertical="center" wrapText="1"/>
    </xf>
    <xf numFmtId="2" fontId="5" fillId="0" borderId="1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2" fillId="0" borderId="6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3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2" fontId="5" fillId="0" borderId="11" xfId="0" applyNumberFormat="1" applyFont="1" applyBorder="1" applyAlignment="1" applyProtection="1">
      <alignment horizontal="center" vertical="center"/>
    </xf>
    <xf numFmtId="0" fontId="0" fillId="0" borderId="3" xfId="0" applyBorder="1" applyProtection="1"/>
    <xf numFmtId="0" fontId="0" fillId="0" borderId="7" xfId="0" applyBorder="1" applyProtection="1"/>
    <xf numFmtId="2" fontId="0" fillId="0" borderId="1" xfId="0" applyNumberFormat="1" applyBorder="1" applyProtection="1"/>
    <xf numFmtId="164" fontId="5" fillId="0" borderId="1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/>
    </xf>
    <xf numFmtId="2" fontId="5" fillId="0" borderId="4" xfId="0" applyNumberFormat="1" applyFont="1" applyBorder="1" applyAlignment="1" applyProtection="1">
      <alignment horizontal="center" vertical="center" wrapText="1"/>
    </xf>
    <xf numFmtId="2" fontId="5" fillId="0" borderId="6" xfId="0" applyNumberFormat="1" applyFont="1" applyBorder="1" applyAlignment="1" applyProtection="1">
      <alignment horizontal="center" vertical="center" wrapText="1"/>
    </xf>
    <xf numFmtId="2" fontId="5" fillId="0" borderId="7" xfId="0" applyNumberFormat="1" applyFont="1" applyBorder="1" applyAlignment="1" applyProtection="1">
      <alignment horizontal="center" vertical="center" wrapText="1"/>
    </xf>
    <xf numFmtId="2" fontId="5" fillId="0" borderId="7" xfId="0" applyNumberFormat="1" applyFont="1" applyBorder="1" applyAlignment="1" applyProtection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11" fontId="5" fillId="0" borderId="6" xfId="0" applyNumberFormat="1" applyFont="1" applyBorder="1" applyAlignment="1">
      <alignment horizontal="left" vertical="center"/>
    </xf>
    <xf numFmtId="11" fontId="5" fillId="0" borderId="7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2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1" fontId="5" fillId="0" borderId="8" xfId="1" applyNumberFormat="1" applyFont="1" applyBorder="1" applyAlignment="1">
      <alignment horizontal="center" vertical="center"/>
    </xf>
    <xf numFmtId="11" fontId="5" fillId="0" borderId="9" xfId="1" applyNumberFormat="1" applyFont="1" applyBorder="1" applyAlignment="1">
      <alignment horizontal="center" vertical="center"/>
    </xf>
    <xf numFmtId="11" fontId="5" fillId="0" borderId="10" xfId="1" applyNumberFormat="1" applyFont="1" applyBorder="1" applyAlignment="1">
      <alignment horizontal="center" vertical="center"/>
    </xf>
    <xf numFmtId="11" fontId="5" fillId="0" borderId="4" xfId="1" applyNumberFormat="1" applyFont="1" applyBorder="1" applyAlignment="1">
      <alignment horizontal="center" vertical="center"/>
    </xf>
    <xf numFmtId="11" fontId="5" fillId="0" borderId="2" xfId="1" applyNumberFormat="1" applyFont="1" applyBorder="1" applyAlignment="1">
      <alignment horizontal="center" vertical="center"/>
    </xf>
    <xf numFmtId="11" fontId="5" fillId="0" borderId="5" xfId="1" applyNumberFormat="1" applyFont="1" applyBorder="1" applyAlignment="1">
      <alignment horizontal="center" vertical="center"/>
    </xf>
    <xf numFmtId="0" fontId="7" fillId="0" borderId="1" xfId="1" applyBorder="1" applyAlignment="1">
      <alignment horizontal="center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2" fontId="5" fillId="0" borderId="6" xfId="2" applyNumberFormat="1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 wrapText="1"/>
    </xf>
    <xf numFmtId="2" fontId="5" fillId="0" borderId="11" xfId="2" applyNumberFormat="1" applyFont="1" applyBorder="1" applyAlignment="1">
      <alignment horizontal="center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 wrapText="1"/>
    </xf>
    <xf numFmtId="2" fontId="5" fillId="0" borderId="6" xfId="2" applyNumberFormat="1" applyFont="1" applyBorder="1" applyAlignment="1">
      <alignment horizontal="center" vertical="center" wrapText="1"/>
    </xf>
    <xf numFmtId="2" fontId="5" fillId="0" borderId="7" xfId="2" applyNumberFormat="1" applyFont="1" applyBorder="1" applyAlignment="1">
      <alignment horizontal="center" vertical="center" wrapText="1"/>
    </xf>
    <xf numFmtId="2" fontId="5" fillId="0" borderId="7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2" fontId="5" fillId="0" borderId="13" xfId="2" applyNumberFormat="1" applyFont="1" applyBorder="1" applyAlignment="1">
      <alignment horizontal="center" vertical="center" wrapText="1"/>
    </xf>
    <xf numFmtId="2" fontId="5" fillId="0" borderId="12" xfId="2" applyNumberFormat="1" applyFont="1" applyBorder="1" applyAlignment="1">
      <alignment horizontal="center" vertical="center" wrapText="1"/>
    </xf>
    <xf numFmtId="0" fontId="6" fillId="0" borderId="1" xfId="2" applyBorder="1" applyAlignment="1">
      <alignment horizontal="center" vertical="center" wrapText="1"/>
    </xf>
    <xf numFmtId="0" fontId="6" fillId="0" borderId="1" xfId="2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2" fontId="5" fillId="0" borderId="11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6" fillId="0" borderId="3" xfId="2" applyBorder="1"/>
    <xf numFmtId="0" fontId="6" fillId="0" borderId="7" xfId="2" applyBorder="1"/>
    <xf numFmtId="11" fontId="5" fillId="0" borderId="6" xfId="2" applyNumberFormat="1" applyFont="1" applyBorder="1" applyAlignment="1">
      <alignment horizontal="left" vertical="center"/>
    </xf>
    <xf numFmtId="11" fontId="5" fillId="0" borderId="7" xfId="2" applyNumberFormat="1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0" borderId="14" xfId="2" applyFont="1" applyBorder="1" applyAlignment="1">
      <alignment horizontal="left" vertical="center"/>
    </xf>
    <xf numFmtId="0" fontId="5" fillId="0" borderId="15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2" fontId="6" fillId="0" borderId="0" xfId="2" applyNumberFormat="1" applyAlignment="1">
      <alignment horizontal="right" vertic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9" fillId="0" borderId="6" xfId="2" applyFont="1" applyBorder="1" applyAlignment="1">
      <alignment horizontal="left"/>
    </xf>
    <xf numFmtId="0" fontId="9" fillId="0" borderId="7" xfId="2" applyFont="1" applyBorder="1" applyAlignment="1">
      <alignment horizontal="left"/>
    </xf>
    <xf numFmtId="2" fontId="6" fillId="0" borderId="1" xfId="2" applyNumberFormat="1" applyBorder="1"/>
    <xf numFmtId="0" fontId="3" fillId="0" borderId="0" xfId="0" applyFont="1" applyAlignment="1" applyProtection="1">
      <alignment horizontal="left" vertical="center" wrapText="1"/>
      <protection locked="0"/>
    </xf>
  </cellXfs>
  <cellStyles count="4">
    <cellStyle name="Prozent" xfId="3" builtinId="5"/>
    <cellStyle name="Standard" xfId="0" builtinId="0"/>
    <cellStyle name="Standard 2" xfId="1" xr:uid="{07529198-6E15-48F2-8EC0-A00142997D5C}"/>
    <cellStyle name="Standard 3" xfId="2" xr:uid="{1F382B3A-080E-4AB3-861E-A0E9C83EA9E8}"/>
  </cellStyles>
  <dxfs count="10">
    <dxf>
      <fill>
        <patternFill>
          <bgColor indexed="10"/>
        </patternFill>
      </fill>
    </dxf>
    <dxf>
      <fill>
        <patternFill>
          <bgColor indexed="5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5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57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BFA0-DE39-400E-958E-526E51F73533}">
  <sheetPr codeName="Tabelle1"/>
  <dimension ref="A1:GK386"/>
  <sheetViews>
    <sheetView tabSelected="1" topLeftCell="A21" zoomScale="93" zoomScaleNormal="70" workbookViewId="0">
      <selection activeCell="A21" sqref="A21:K22"/>
    </sheetView>
  </sheetViews>
  <sheetFormatPr baseColWidth="10" defaultRowHeight="15" outlineLevelRow="2" x14ac:dyDescent="0.25"/>
  <cols>
    <col min="1" max="1" width="11.42578125" customWidth="1"/>
    <col min="2" max="2" width="13.5703125" customWidth="1"/>
    <col min="3" max="3" width="14" customWidth="1"/>
    <col min="4" max="4" width="12" customWidth="1"/>
    <col min="6" max="6" width="11.7109375" customWidth="1"/>
    <col min="12" max="180" width="11.42578125" customWidth="1"/>
    <col min="186" max="189" width="0" hidden="1" customWidth="1"/>
  </cols>
  <sheetData>
    <row r="1" spans="1:190" hidden="1" x14ac:dyDescent="0.25">
      <c r="A1" s="206"/>
      <c r="B1" s="206"/>
      <c r="C1" s="207"/>
      <c r="D1" s="207"/>
      <c r="E1" s="207"/>
      <c r="F1" s="207"/>
      <c r="G1" s="207"/>
      <c r="H1" s="208" t="s">
        <v>11</v>
      </c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9"/>
      <c r="AF1" s="210"/>
      <c r="AG1" s="211"/>
      <c r="AH1" s="206"/>
      <c r="AI1" s="206"/>
      <c r="AJ1" s="206"/>
      <c r="AK1" s="207"/>
      <c r="AL1" s="207"/>
      <c r="AM1" s="207"/>
      <c r="AN1" s="212"/>
      <c r="AO1" s="210"/>
      <c r="AP1" s="213"/>
      <c r="AQ1" s="206"/>
      <c r="AR1" s="206"/>
      <c r="AS1" s="206"/>
      <c r="AT1" s="206"/>
      <c r="AU1" s="207"/>
      <c r="AV1" s="207"/>
      <c r="AW1" s="207"/>
      <c r="AX1" s="214"/>
      <c r="AY1" s="214"/>
      <c r="AZ1" s="213"/>
      <c r="BA1" s="214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8" t="s">
        <v>61</v>
      </c>
      <c r="CM1" s="215"/>
      <c r="CN1" s="215"/>
      <c r="CO1" s="206"/>
      <c r="CP1" s="216"/>
      <c r="CQ1" s="216"/>
      <c r="CR1" s="206"/>
      <c r="CS1" s="216"/>
      <c r="CT1" s="216"/>
      <c r="CU1" s="206"/>
      <c r="CV1" s="206"/>
      <c r="CW1" s="206"/>
      <c r="CX1" s="206"/>
      <c r="CY1" s="216"/>
      <c r="CZ1" s="216"/>
      <c r="DA1" s="206"/>
      <c r="DB1" s="216"/>
      <c r="DC1" s="216"/>
      <c r="DD1" s="206"/>
      <c r="DE1" s="206"/>
      <c r="DF1" s="206"/>
      <c r="DG1" s="206"/>
      <c r="DH1" s="206"/>
      <c r="DI1" s="216"/>
      <c r="DJ1" s="206"/>
      <c r="DK1" s="216"/>
      <c r="DL1" s="216"/>
      <c r="DM1" s="206"/>
      <c r="DN1" s="212"/>
      <c r="DO1" s="216"/>
      <c r="DP1" s="206"/>
      <c r="DQ1" s="216"/>
      <c r="DR1" s="216"/>
      <c r="DS1" s="206"/>
      <c r="DT1" s="216"/>
      <c r="DU1" s="216"/>
      <c r="DV1" s="206"/>
      <c r="DW1" s="216"/>
      <c r="DX1" s="216"/>
      <c r="DY1" s="206"/>
      <c r="DZ1" s="216"/>
      <c r="EA1" s="216"/>
      <c r="EB1" s="206"/>
      <c r="EC1" s="216"/>
      <c r="ED1" s="216"/>
      <c r="EE1" s="206"/>
      <c r="EF1" s="216"/>
      <c r="EG1" s="216"/>
      <c r="EH1" s="207"/>
      <c r="EI1" s="207"/>
      <c r="EJ1" s="207"/>
      <c r="EK1" s="207"/>
      <c r="EL1" s="214"/>
      <c r="EM1" s="214"/>
      <c r="EN1" s="207"/>
      <c r="EO1" s="214"/>
      <c r="EP1" s="214"/>
      <c r="EQ1" s="207"/>
      <c r="ER1" s="214"/>
      <c r="ES1" s="214"/>
      <c r="ET1" s="207"/>
      <c r="EU1" s="214"/>
      <c r="EV1" s="214"/>
      <c r="EW1" s="207"/>
      <c r="EX1" s="206"/>
      <c r="EY1" s="206"/>
      <c r="EZ1" s="206"/>
      <c r="FA1" s="206"/>
      <c r="FB1" s="206"/>
      <c r="FC1" s="206"/>
      <c r="FD1" s="206"/>
      <c r="FE1" s="206"/>
      <c r="FF1" s="206"/>
      <c r="FG1" s="206"/>
      <c r="FH1" s="206"/>
      <c r="FI1" s="206"/>
      <c r="FJ1" s="206"/>
      <c r="FK1" s="211"/>
      <c r="FL1" s="207"/>
      <c r="FM1" s="207"/>
      <c r="FN1" s="216"/>
      <c r="FO1" s="216"/>
      <c r="FP1" s="207"/>
      <c r="FQ1" s="216"/>
      <c r="FR1" s="216"/>
      <c r="FS1" s="207"/>
      <c r="FT1" s="216"/>
      <c r="FU1" s="216"/>
      <c r="FV1" s="207"/>
      <c r="FW1" s="216"/>
      <c r="FX1" s="216"/>
      <c r="FY1" s="206"/>
      <c r="FZ1" s="206"/>
      <c r="GA1" s="207"/>
      <c r="GB1" s="207"/>
      <c r="GC1" s="207"/>
      <c r="GD1" s="207"/>
      <c r="GE1" s="207"/>
      <c r="GF1" s="207"/>
      <c r="GG1" s="206"/>
      <c r="GH1" s="206"/>
    </row>
    <row r="2" spans="1:190" hidden="1" x14ac:dyDescent="0.25">
      <c r="A2" s="206"/>
      <c r="B2" s="206"/>
      <c r="C2" s="207"/>
      <c r="D2" s="207"/>
      <c r="E2" s="207"/>
      <c r="F2" s="207"/>
      <c r="G2" s="207"/>
      <c r="H2" s="208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9"/>
      <c r="AF2" s="210"/>
      <c r="AG2" s="211"/>
      <c r="AH2" s="206"/>
      <c r="AI2" s="206"/>
      <c r="AJ2" s="206"/>
      <c r="AK2" s="207"/>
      <c r="AL2" s="207"/>
      <c r="AM2" s="207"/>
      <c r="AN2" s="212"/>
      <c r="AO2" s="210"/>
      <c r="AP2" s="213"/>
      <c r="AQ2" s="206"/>
      <c r="AR2" s="206"/>
      <c r="AS2" s="206"/>
      <c r="AT2" s="206"/>
      <c r="AU2" s="207"/>
      <c r="AV2" s="207"/>
      <c r="AW2" s="207"/>
      <c r="AX2" s="214"/>
      <c r="AY2" s="214"/>
      <c r="AZ2" s="213"/>
      <c r="BA2" s="214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06"/>
      <c r="CC2" s="206"/>
      <c r="CD2" s="206"/>
      <c r="CE2" s="206"/>
      <c r="CF2" s="206"/>
      <c r="CG2" s="206"/>
      <c r="CH2" s="206"/>
      <c r="CI2" s="206"/>
      <c r="CJ2" s="206"/>
      <c r="CK2" s="206"/>
      <c r="CL2" s="206"/>
      <c r="CM2" s="216"/>
      <c r="CN2" s="216"/>
      <c r="CO2" s="206"/>
      <c r="CP2" s="216"/>
      <c r="CQ2" s="216"/>
      <c r="CR2" s="206"/>
      <c r="CS2" s="216"/>
      <c r="CT2" s="216"/>
      <c r="CU2" s="206"/>
      <c r="CV2" s="206"/>
      <c r="CW2" s="206"/>
      <c r="CX2" s="206"/>
      <c r="CY2" s="216"/>
      <c r="CZ2" s="216"/>
      <c r="DA2" s="206"/>
      <c r="DB2" s="216"/>
      <c r="DC2" s="216"/>
      <c r="DD2" s="206"/>
      <c r="DE2" s="206"/>
      <c r="DF2" s="206"/>
      <c r="DG2" s="206"/>
      <c r="DH2" s="206"/>
      <c r="DI2" s="216"/>
      <c r="DJ2" s="206"/>
      <c r="DK2" s="216"/>
      <c r="DL2" s="216"/>
      <c r="DM2" s="206"/>
      <c r="DN2" s="212"/>
      <c r="DO2" s="216"/>
      <c r="DP2" s="206"/>
      <c r="DQ2" s="216"/>
      <c r="DR2" s="216"/>
      <c r="DS2" s="206"/>
      <c r="DT2" s="216"/>
      <c r="DU2" s="216"/>
      <c r="DV2" s="206"/>
      <c r="DW2" s="216"/>
      <c r="DX2" s="216"/>
      <c r="DY2" s="206"/>
      <c r="DZ2" s="216"/>
      <c r="EA2" s="216"/>
      <c r="EB2" s="206"/>
      <c r="EC2" s="216"/>
      <c r="ED2" s="216"/>
      <c r="EE2" s="206"/>
      <c r="EF2" s="216"/>
      <c r="EG2" s="216"/>
      <c r="EH2" s="207"/>
      <c r="EI2" s="207"/>
      <c r="EJ2" s="207"/>
      <c r="EK2" s="207"/>
      <c r="EL2" s="214"/>
      <c r="EM2" s="214"/>
      <c r="EN2" s="207"/>
      <c r="EO2" s="214"/>
      <c r="EP2" s="214"/>
      <c r="EQ2" s="207"/>
      <c r="ER2" s="214"/>
      <c r="ES2" s="214"/>
      <c r="ET2" s="207"/>
      <c r="EU2" s="214"/>
      <c r="EV2" s="214"/>
      <c r="EW2" s="207"/>
      <c r="EX2" s="206"/>
      <c r="EY2" s="206"/>
      <c r="EZ2" s="206"/>
      <c r="FA2" s="206"/>
      <c r="FB2" s="206"/>
      <c r="FC2" s="206"/>
      <c r="FD2" s="206"/>
      <c r="FE2" s="206"/>
      <c r="FF2" s="206"/>
      <c r="FG2" s="206"/>
      <c r="FH2" s="206"/>
      <c r="FI2" s="206"/>
      <c r="FJ2" s="206"/>
      <c r="FK2" s="211"/>
      <c r="FL2" s="207"/>
      <c r="FM2" s="207"/>
      <c r="FN2" s="216"/>
      <c r="FO2" s="216"/>
      <c r="FP2" s="207"/>
      <c r="FQ2" s="216"/>
      <c r="FR2" s="216"/>
      <c r="FS2" s="207"/>
      <c r="FT2" s="216"/>
      <c r="FU2" s="216"/>
      <c r="FV2" s="207"/>
      <c r="FW2" s="216"/>
      <c r="FX2" s="216"/>
      <c r="FY2" s="206"/>
      <c r="FZ2" s="206"/>
      <c r="GA2" s="207"/>
      <c r="GB2" s="207"/>
      <c r="GC2" s="207"/>
      <c r="GD2" s="207"/>
      <c r="GE2" s="207"/>
      <c r="GF2" s="207"/>
      <c r="GG2" s="206"/>
      <c r="GH2" s="206"/>
    </row>
    <row r="3" spans="1:190" ht="60" hidden="1" x14ac:dyDescent="0.25">
      <c r="A3" s="206"/>
      <c r="B3" s="206"/>
      <c r="C3" s="207"/>
      <c r="D3" s="207"/>
      <c r="E3" s="207"/>
      <c r="F3" s="207"/>
      <c r="G3" s="207"/>
      <c r="H3" s="217" t="s">
        <v>13</v>
      </c>
      <c r="I3" s="217" t="s">
        <v>14</v>
      </c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9"/>
      <c r="AF3" s="210"/>
      <c r="AG3" s="211"/>
      <c r="AH3" s="206"/>
      <c r="AI3" s="206"/>
      <c r="AJ3" s="206"/>
      <c r="AK3" s="207"/>
      <c r="AL3" s="207"/>
      <c r="AM3" s="207"/>
      <c r="AN3" s="212"/>
      <c r="AO3" s="210"/>
      <c r="AP3" s="213"/>
      <c r="AQ3" s="206"/>
      <c r="AR3" s="206"/>
      <c r="AS3" s="206"/>
      <c r="AT3" s="206"/>
      <c r="AU3" s="207"/>
      <c r="AV3" s="207"/>
      <c r="AW3" s="207"/>
      <c r="AX3" s="214"/>
      <c r="AY3" s="214"/>
      <c r="AZ3" s="213"/>
      <c r="BA3" s="214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  <c r="BW3" s="213"/>
      <c r="BX3" s="213"/>
      <c r="BY3" s="213"/>
      <c r="BZ3" s="213"/>
      <c r="CA3" s="213"/>
      <c r="CB3" s="206"/>
      <c r="CC3" s="206"/>
      <c r="CD3" s="206"/>
      <c r="CE3" s="206"/>
      <c r="CF3" s="206"/>
      <c r="CG3" s="206"/>
      <c r="CH3" s="206"/>
      <c r="CI3" s="206"/>
      <c r="CJ3" s="206"/>
      <c r="CK3" s="206"/>
      <c r="CL3" s="218" t="s">
        <v>63</v>
      </c>
      <c r="CM3" s="219"/>
      <c r="CN3" s="219"/>
      <c r="CO3" s="218" t="s">
        <v>64</v>
      </c>
      <c r="CP3" s="219"/>
      <c r="CQ3" s="219"/>
      <c r="CR3" s="218" t="s">
        <v>65</v>
      </c>
      <c r="CS3" s="219"/>
      <c r="CT3" s="219"/>
      <c r="CU3" s="220" t="s">
        <v>66</v>
      </c>
      <c r="CV3" s="220"/>
      <c r="CW3" s="220"/>
      <c r="CX3" s="221" t="s">
        <v>67</v>
      </c>
      <c r="CY3" s="222"/>
      <c r="CZ3" s="222"/>
      <c r="DA3" s="206"/>
      <c r="DB3" s="216"/>
      <c r="DC3" s="216"/>
      <c r="DD3" s="206"/>
      <c r="DE3" s="206"/>
      <c r="DF3" s="206"/>
      <c r="DG3" s="206"/>
      <c r="DH3" s="206"/>
      <c r="DI3" s="216"/>
      <c r="DJ3" s="206"/>
      <c r="DK3" s="216"/>
      <c r="DL3" s="216"/>
      <c r="DM3" s="206"/>
      <c r="DN3" s="212"/>
      <c r="DO3" s="216"/>
      <c r="DP3" s="206"/>
      <c r="DQ3" s="216"/>
      <c r="DR3" s="216"/>
      <c r="DS3" s="206"/>
      <c r="DT3" s="216"/>
      <c r="DU3" s="216"/>
      <c r="DV3" s="206"/>
      <c r="DW3" s="216"/>
      <c r="DX3" s="216"/>
      <c r="DY3" s="206"/>
      <c r="DZ3" s="216"/>
      <c r="EA3" s="216"/>
      <c r="EB3" s="206"/>
      <c r="EC3" s="216"/>
      <c r="ED3" s="216"/>
      <c r="EE3" s="206"/>
      <c r="EF3" s="216"/>
      <c r="EG3" s="216"/>
      <c r="EH3" s="207"/>
      <c r="EI3" s="207"/>
      <c r="EJ3" s="207"/>
      <c r="EK3" s="207"/>
      <c r="EL3" s="214"/>
      <c r="EM3" s="214"/>
      <c r="EN3" s="207"/>
      <c r="EO3" s="214"/>
      <c r="EP3" s="214"/>
      <c r="EQ3" s="207"/>
      <c r="ER3" s="214"/>
      <c r="ES3" s="214"/>
      <c r="ET3" s="207"/>
      <c r="EU3" s="214"/>
      <c r="EV3" s="214"/>
      <c r="EW3" s="207"/>
      <c r="EX3" s="206"/>
      <c r="EY3" s="206"/>
      <c r="EZ3" s="206"/>
      <c r="FA3" s="206"/>
      <c r="FB3" s="206"/>
      <c r="FC3" s="206"/>
      <c r="FD3" s="206"/>
      <c r="FE3" s="206"/>
      <c r="FF3" s="206"/>
      <c r="FG3" s="206"/>
      <c r="FH3" s="206"/>
      <c r="FI3" s="206"/>
      <c r="FJ3" s="206"/>
      <c r="FK3" s="211"/>
      <c r="FL3" s="207"/>
      <c r="FM3" s="207"/>
      <c r="FN3" s="216"/>
      <c r="FO3" s="222" t="s">
        <v>180</v>
      </c>
      <c r="FP3" s="207">
        <v>0.25</v>
      </c>
      <c r="FQ3" s="216"/>
      <c r="FR3" s="216"/>
      <c r="FS3" s="207"/>
      <c r="FT3" s="216"/>
      <c r="FU3" s="216"/>
      <c r="FV3" s="207"/>
      <c r="FW3" s="216"/>
      <c r="FX3" s="216"/>
      <c r="FY3" s="206"/>
      <c r="FZ3" s="206"/>
      <c r="GA3" s="207"/>
      <c r="GB3" s="207"/>
      <c r="GC3" s="207"/>
      <c r="GD3" s="207"/>
      <c r="GE3" s="207"/>
      <c r="GF3" s="207"/>
      <c r="GG3" s="206"/>
      <c r="GH3" s="206"/>
    </row>
    <row r="4" spans="1:190" hidden="1" x14ac:dyDescent="0.25">
      <c r="A4" s="206"/>
      <c r="B4" s="206"/>
      <c r="C4" s="207"/>
      <c r="D4" s="207"/>
      <c r="E4" s="207"/>
      <c r="F4" s="207"/>
      <c r="G4" s="207"/>
      <c r="H4" s="223" t="s">
        <v>17</v>
      </c>
      <c r="I4" s="223">
        <v>0.2</v>
      </c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9"/>
      <c r="AF4" s="210"/>
      <c r="AG4" s="211"/>
      <c r="AH4" s="206"/>
      <c r="AI4" s="206"/>
      <c r="AJ4" s="206"/>
      <c r="AK4" s="207"/>
      <c r="AL4" s="207"/>
      <c r="AM4" s="207"/>
      <c r="AN4" s="212"/>
      <c r="AO4" s="210"/>
      <c r="AP4" s="213"/>
      <c r="AQ4" s="206"/>
      <c r="AR4" s="206"/>
      <c r="AS4" s="206"/>
      <c r="AT4" s="206"/>
      <c r="AU4" s="207"/>
      <c r="AV4" s="207"/>
      <c r="AW4" s="207"/>
      <c r="AX4" s="214"/>
      <c r="AY4" s="214"/>
      <c r="AZ4" s="213"/>
      <c r="BA4" s="214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  <c r="BW4" s="213"/>
      <c r="BX4" s="213"/>
      <c r="BY4" s="213"/>
      <c r="BZ4" s="213"/>
      <c r="CA4" s="213"/>
      <c r="CB4" s="206"/>
      <c r="CC4" s="206"/>
      <c r="CD4" s="206"/>
      <c r="CE4" s="206"/>
      <c r="CF4" s="206"/>
      <c r="CG4" s="206"/>
      <c r="CH4" s="206"/>
      <c r="CI4" s="206"/>
      <c r="CJ4" s="206"/>
      <c r="CK4" s="206"/>
      <c r="CL4" s="223" t="s">
        <v>69</v>
      </c>
      <c r="CM4" s="224"/>
      <c r="CN4" s="224"/>
      <c r="CO4" s="225">
        <v>0</v>
      </c>
      <c r="CP4" s="224"/>
      <c r="CQ4" s="224"/>
      <c r="CR4" s="225">
        <v>0</v>
      </c>
      <c r="CS4" s="224"/>
      <c r="CT4" s="224"/>
      <c r="CU4" s="225">
        <v>0</v>
      </c>
      <c r="CV4" s="225"/>
      <c r="CW4" s="225"/>
      <c r="CX4" s="225">
        <v>0</v>
      </c>
      <c r="CY4" s="216"/>
      <c r="CZ4" s="216"/>
      <c r="DA4" s="206"/>
      <c r="DB4" s="216"/>
      <c r="DC4" s="216"/>
      <c r="DD4" s="206"/>
      <c r="DE4" s="206"/>
      <c r="DF4" s="206"/>
      <c r="DG4" s="206"/>
      <c r="DH4" s="206"/>
      <c r="DI4" s="216"/>
      <c r="DJ4" s="206"/>
      <c r="DK4" s="216"/>
      <c r="DL4" s="216"/>
      <c r="DM4" s="206"/>
      <c r="DN4" s="212"/>
      <c r="DO4" s="216"/>
      <c r="DP4" s="206"/>
      <c r="DQ4" s="216"/>
      <c r="DR4" s="216"/>
      <c r="DS4" s="206"/>
      <c r="DT4" s="216"/>
      <c r="DU4" s="216"/>
      <c r="DV4" s="206"/>
      <c r="DW4" s="216"/>
      <c r="DX4" s="216"/>
      <c r="DY4" s="206"/>
      <c r="DZ4" s="216"/>
      <c r="EA4" s="216"/>
      <c r="EB4" s="206"/>
      <c r="EC4" s="216"/>
      <c r="ED4" s="216"/>
      <c r="EE4" s="206"/>
      <c r="EF4" s="216"/>
      <c r="EG4" s="216"/>
      <c r="EH4" s="207"/>
      <c r="EI4" s="207"/>
      <c r="EJ4" s="207"/>
      <c r="EK4" s="207"/>
      <c r="EL4" s="214"/>
      <c r="EM4" s="214"/>
      <c r="EN4" s="207"/>
      <c r="EO4" s="214"/>
      <c r="EP4" s="214"/>
      <c r="EQ4" s="207"/>
      <c r="ER4" s="214"/>
      <c r="ES4" s="214"/>
      <c r="ET4" s="207"/>
      <c r="EU4" s="214"/>
      <c r="EV4" s="214"/>
      <c r="EW4" s="207"/>
      <c r="EX4" s="206"/>
      <c r="EY4" s="206"/>
      <c r="EZ4" s="206"/>
      <c r="FA4" s="206"/>
      <c r="FB4" s="206"/>
      <c r="FC4" s="206"/>
      <c r="FD4" s="206"/>
      <c r="FE4" s="206"/>
      <c r="FF4" s="206"/>
      <c r="FG4" s="206"/>
      <c r="FH4" s="206"/>
      <c r="FI4" s="206"/>
      <c r="FJ4" s="206"/>
      <c r="FK4" s="211"/>
      <c r="FL4" s="207"/>
      <c r="FM4" s="207"/>
      <c r="FN4" s="216"/>
      <c r="FO4" s="216"/>
      <c r="FP4" s="207"/>
      <c r="FQ4" s="216"/>
      <c r="FR4" s="216"/>
      <c r="FS4" s="207"/>
      <c r="FT4" s="216"/>
      <c r="FU4" s="216"/>
      <c r="FV4" s="207"/>
      <c r="FW4" s="216"/>
      <c r="FX4" s="216"/>
      <c r="FY4" s="206"/>
      <c r="FZ4" s="206"/>
      <c r="GA4" s="207"/>
      <c r="GB4" s="207"/>
      <c r="GC4" s="207"/>
      <c r="GD4" s="207"/>
      <c r="GE4" s="207"/>
      <c r="GF4" s="207"/>
      <c r="GG4" s="206"/>
      <c r="GH4" s="206"/>
    </row>
    <row r="5" spans="1:190" hidden="1" x14ac:dyDescent="0.25">
      <c r="A5" s="206"/>
      <c r="B5" s="206"/>
      <c r="C5" s="207"/>
      <c r="D5" s="207"/>
      <c r="E5" s="207"/>
      <c r="F5" s="207"/>
      <c r="G5" s="207"/>
      <c r="H5" s="223" t="s">
        <v>18</v>
      </c>
      <c r="I5" s="223">
        <v>0.1</v>
      </c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9"/>
      <c r="AF5" s="210"/>
      <c r="AG5" s="211"/>
      <c r="AH5" s="206"/>
      <c r="AI5" s="206"/>
      <c r="AJ5" s="206"/>
      <c r="AK5" s="207"/>
      <c r="AL5" s="207"/>
      <c r="AM5" s="207"/>
      <c r="AN5" s="212"/>
      <c r="AO5" s="210"/>
      <c r="AP5" s="213"/>
      <c r="AQ5" s="206"/>
      <c r="AR5" s="206"/>
      <c r="AS5" s="206"/>
      <c r="AT5" s="206"/>
      <c r="AU5" s="207"/>
      <c r="AV5" s="207"/>
      <c r="AW5" s="207"/>
      <c r="AX5" s="214"/>
      <c r="AY5" s="214"/>
      <c r="AZ5" s="213"/>
      <c r="BA5" s="214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23" t="s">
        <v>71</v>
      </c>
      <c r="CM5" s="224"/>
      <c r="CN5" s="224"/>
      <c r="CO5" s="225">
        <v>0.75</v>
      </c>
      <c r="CP5" s="224"/>
      <c r="CQ5" s="224"/>
      <c r="CR5" s="225">
        <v>0.6</v>
      </c>
      <c r="CS5" s="224"/>
      <c r="CT5" s="224"/>
      <c r="CU5" s="225">
        <v>0.5</v>
      </c>
      <c r="CV5" s="225"/>
      <c r="CW5" s="225"/>
      <c r="CX5" s="225">
        <v>0.5</v>
      </c>
      <c r="CY5" s="216"/>
      <c r="CZ5" s="216"/>
      <c r="DA5" s="206"/>
      <c r="DB5" s="216"/>
      <c r="DC5" s="216"/>
      <c r="DD5" s="206"/>
      <c r="DE5" s="206"/>
      <c r="DF5" s="206"/>
      <c r="DG5" s="206"/>
      <c r="DH5" s="206"/>
      <c r="DI5" s="216"/>
      <c r="DJ5" s="206"/>
      <c r="DK5" s="216"/>
      <c r="DL5" s="216"/>
      <c r="DM5" s="206"/>
      <c r="DN5" s="212"/>
      <c r="DO5" s="216"/>
      <c r="DP5" s="206"/>
      <c r="DQ5" s="216"/>
      <c r="DR5" s="216"/>
      <c r="DS5" s="206"/>
      <c r="DT5" s="216"/>
      <c r="DU5" s="216"/>
      <c r="DV5" s="206"/>
      <c r="DW5" s="216"/>
      <c r="DX5" s="216"/>
      <c r="DY5" s="206"/>
      <c r="DZ5" s="216"/>
      <c r="EA5" s="216"/>
      <c r="EB5" s="206"/>
      <c r="EC5" s="216"/>
      <c r="ED5" s="216"/>
      <c r="EE5" s="206"/>
      <c r="EF5" s="216"/>
      <c r="EG5" s="216"/>
      <c r="EH5" s="207"/>
      <c r="EI5" s="207"/>
      <c r="EJ5" s="207"/>
      <c r="EK5" s="207"/>
      <c r="EL5" s="214"/>
      <c r="EM5" s="214"/>
      <c r="EN5" s="207"/>
      <c r="EO5" s="214"/>
      <c r="EP5" s="214"/>
      <c r="EQ5" s="207"/>
      <c r="ER5" s="214"/>
      <c r="ES5" s="214"/>
      <c r="ET5" s="207"/>
      <c r="EU5" s="214"/>
      <c r="EV5" s="214"/>
      <c r="EW5" s="207"/>
      <c r="EX5" s="206"/>
      <c r="EY5" s="206"/>
      <c r="EZ5" s="206"/>
      <c r="FA5" s="206"/>
      <c r="FB5" s="206"/>
      <c r="FC5" s="206"/>
      <c r="FD5" s="206"/>
      <c r="FE5" s="206"/>
      <c r="FF5" s="206"/>
      <c r="FG5" s="206"/>
      <c r="FH5" s="206"/>
      <c r="FI5" s="206"/>
      <c r="FJ5" s="206"/>
      <c r="FK5" s="211"/>
      <c r="FL5" s="207"/>
      <c r="FM5" s="207"/>
      <c r="FN5" s="216"/>
      <c r="FO5" s="216"/>
      <c r="FP5" s="207"/>
      <c r="FQ5" s="216"/>
      <c r="FR5" s="216"/>
      <c r="FS5" s="207"/>
      <c r="FT5" s="216"/>
      <c r="FU5" s="216"/>
      <c r="FV5" s="207"/>
      <c r="FW5" s="216"/>
      <c r="FX5" s="216"/>
      <c r="FY5" s="206"/>
      <c r="FZ5" s="206"/>
      <c r="GA5" s="207"/>
      <c r="GB5" s="207"/>
      <c r="GC5" s="207"/>
      <c r="GD5" s="207"/>
      <c r="GE5" s="207"/>
      <c r="GF5" s="207"/>
      <c r="GG5" s="206"/>
      <c r="GH5" s="206"/>
    </row>
    <row r="6" spans="1:190" hidden="1" x14ac:dyDescent="0.25">
      <c r="A6" s="206"/>
      <c r="B6" s="206"/>
      <c r="C6" s="207"/>
      <c r="D6" s="207"/>
      <c r="E6" s="207"/>
      <c r="F6" s="207"/>
      <c r="G6" s="207"/>
      <c r="H6" s="223" t="s">
        <v>20</v>
      </c>
      <c r="I6" s="223">
        <v>0.5</v>
      </c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9"/>
      <c r="AF6" s="210"/>
      <c r="AG6" s="211"/>
      <c r="AH6" s="206"/>
      <c r="AI6" s="206"/>
      <c r="AJ6" s="206"/>
      <c r="AK6" s="207"/>
      <c r="AL6" s="207"/>
      <c r="AM6" s="207"/>
      <c r="AN6" s="212"/>
      <c r="AO6" s="210"/>
      <c r="AP6" s="213"/>
      <c r="AQ6" s="206"/>
      <c r="AR6" s="206"/>
      <c r="AS6" s="206"/>
      <c r="AT6" s="206"/>
      <c r="AU6" s="207"/>
      <c r="AV6" s="207"/>
      <c r="AW6" s="207"/>
      <c r="AX6" s="214"/>
      <c r="AY6" s="214"/>
      <c r="AZ6" s="213"/>
      <c r="BA6" s="214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26" t="s">
        <v>73</v>
      </c>
      <c r="CM6" s="224"/>
      <c r="CN6" s="224"/>
      <c r="CO6" s="225">
        <v>0.9</v>
      </c>
      <c r="CP6" s="224"/>
      <c r="CQ6" s="224"/>
      <c r="CR6" s="225">
        <v>0.9</v>
      </c>
      <c r="CS6" s="224"/>
      <c r="CT6" s="224"/>
      <c r="CU6" s="225">
        <v>0.9</v>
      </c>
      <c r="CV6" s="225"/>
      <c r="CW6" s="225"/>
      <c r="CX6" s="225">
        <v>0.9</v>
      </c>
      <c r="CY6" s="216"/>
      <c r="CZ6" s="216"/>
      <c r="DA6" s="206"/>
      <c r="DB6" s="216"/>
      <c r="DC6" s="216"/>
      <c r="DD6" s="206"/>
      <c r="DE6" s="206"/>
      <c r="DF6" s="206"/>
      <c r="DG6" s="206"/>
      <c r="DH6" s="206"/>
      <c r="DI6" s="216"/>
      <c r="DJ6" s="206"/>
      <c r="DK6" s="216"/>
      <c r="DL6" s="216"/>
      <c r="DM6" s="206"/>
      <c r="DN6" s="212"/>
      <c r="DO6" s="216"/>
      <c r="DP6" s="206"/>
      <c r="DQ6" s="216"/>
      <c r="DR6" s="216"/>
      <c r="DS6" s="206"/>
      <c r="DT6" s="216"/>
      <c r="DU6" s="216"/>
      <c r="DV6" s="206"/>
      <c r="DW6" s="216"/>
      <c r="DX6" s="216"/>
      <c r="DY6" s="206"/>
      <c r="DZ6" s="216"/>
      <c r="EA6" s="216"/>
      <c r="EB6" s="206"/>
      <c r="EC6" s="216"/>
      <c r="ED6" s="216"/>
      <c r="EE6" s="206"/>
      <c r="EF6" s="216"/>
      <c r="EG6" s="216"/>
      <c r="EH6" s="207"/>
      <c r="EI6" s="207"/>
      <c r="EJ6" s="207"/>
      <c r="EK6" s="207"/>
      <c r="EL6" s="214"/>
      <c r="EM6" s="214"/>
      <c r="EN6" s="207"/>
      <c r="EO6" s="214"/>
      <c r="EP6" s="214"/>
      <c r="EQ6" s="207"/>
      <c r="ER6" s="214"/>
      <c r="ES6" s="214"/>
      <c r="ET6" s="207"/>
      <c r="EU6" s="214"/>
      <c r="EV6" s="214"/>
      <c r="EW6" s="207"/>
      <c r="EX6" s="206"/>
      <c r="EY6" s="206"/>
      <c r="EZ6" s="206"/>
      <c r="FA6" s="206"/>
      <c r="FB6" s="206"/>
      <c r="FC6" s="206"/>
      <c r="FD6" s="206"/>
      <c r="FE6" s="206"/>
      <c r="FF6" s="206"/>
      <c r="FG6" s="206"/>
      <c r="FH6" s="206"/>
      <c r="FI6" s="206"/>
      <c r="FJ6" s="206"/>
      <c r="FK6" s="211"/>
      <c r="FL6" s="207"/>
      <c r="FM6" s="207"/>
      <c r="FN6" s="216"/>
      <c r="FO6" s="216"/>
      <c r="FP6" s="207"/>
      <c r="FQ6" s="216"/>
      <c r="FR6" s="216"/>
      <c r="FS6" s="207"/>
      <c r="FT6" s="216"/>
      <c r="FU6" s="216"/>
      <c r="FV6" s="207"/>
      <c r="FW6" s="216"/>
      <c r="FX6" s="216"/>
      <c r="FY6" s="206"/>
      <c r="FZ6" s="206"/>
      <c r="GA6" s="207"/>
      <c r="GB6" s="207"/>
      <c r="GC6" s="207"/>
      <c r="GD6" s="207"/>
      <c r="GE6" s="207"/>
      <c r="GF6" s="207"/>
      <c r="GG6" s="206"/>
      <c r="GH6" s="206"/>
    </row>
    <row r="7" spans="1:190" ht="45" hidden="1" x14ac:dyDescent="0.25">
      <c r="A7" s="228"/>
      <c r="B7" s="228"/>
      <c r="C7" s="229"/>
      <c r="D7" s="229"/>
      <c r="E7" s="229"/>
      <c r="F7" s="229"/>
      <c r="G7" s="229"/>
      <c r="H7" s="230" t="s">
        <v>228</v>
      </c>
      <c r="I7" s="231">
        <v>0.1</v>
      </c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32"/>
      <c r="AF7" s="233"/>
      <c r="AG7" s="234"/>
      <c r="AH7" s="228"/>
      <c r="AI7" s="228"/>
      <c r="AJ7" s="228"/>
      <c r="AK7" s="229"/>
      <c r="AL7" s="229"/>
      <c r="AM7" s="229"/>
      <c r="AN7" s="235"/>
      <c r="AO7" s="233"/>
      <c r="AP7" s="236"/>
      <c r="AQ7" s="228"/>
      <c r="AR7" s="228"/>
      <c r="AS7" s="228"/>
      <c r="AT7" s="228"/>
      <c r="AU7" s="229"/>
      <c r="AV7" s="229"/>
      <c r="AW7" s="229"/>
      <c r="AX7" s="237"/>
      <c r="AY7" s="237"/>
      <c r="AZ7" s="236"/>
      <c r="BA7" s="237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28"/>
      <c r="CC7" s="228"/>
      <c r="CD7" s="228"/>
      <c r="CE7" s="228"/>
      <c r="CF7" s="228"/>
      <c r="CG7" s="228"/>
      <c r="CH7" s="228"/>
      <c r="CI7" s="228"/>
      <c r="CJ7" s="228"/>
      <c r="CK7" s="228"/>
      <c r="CL7" s="231" t="s">
        <v>75</v>
      </c>
      <c r="CM7" s="238"/>
      <c r="CN7" s="238"/>
      <c r="CO7" s="239">
        <v>1</v>
      </c>
      <c r="CP7" s="238"/>
      <c r="CQ7" s="238"/>
      <c r="CR7" s="239">
        <v>1</v>
      </c>
      <c r="CS7" s="238"/>
      <c r="CT7" s="238"/>
      <c r="CU7" s="239">
        <v>1</v>
      </c>
      <c r="CV7" s="239"/>
      <c r="CW7" s="239"/>
      <c r="CX7" s="239">
        <v>1</v>
      </c>
      <c r="CY7" s="240"/>
      <c r="CZ7" s="240"/>
      <c r="DA7" s="228"/>
      <c r="DB7" s="240"/>
      <c r="DC7" s="240"/>
      <c r="DD7" s="228"/>
      <c r="DE7" s="228"/>
      <c r="DF7" s="228"/>
      <c r="DG7" s="228"/>
      <c r="DH7" s="228"/>
      <c r="DI7" s="240"/>
      <c r="DJ7" s="228"/>
      <c r="DK7" s="240"/>
      <c r="DL7" s="240"/>
      <c r="DM7" s="228"/>
      <c r="DN7" s="235"/>
      <c r="DO7" s="240"/>
      <c r="DP7" s="228"/>
      <c r="DQ7" s="240"/>
      <c r="DR7" s="240"/>
      <c r="DS7" s="228"/>
      <c r="DT7" s="240"/>
      <c r="DU7" s="240"/>
      <c r="DV7" s="228"/>
      <c r="DW7" s="240"/>
      <c r="DX7" s="240"/>
      <c r="DY7" s="228"/>
      <c r="DZ7" s="240"/>
      <c r="EA7" s="240"/>
      <c r="EB7" s="228"/>
      <c r="EC7" s="240"/>
      <c r="ED7" s="240"/>
      <c r="EE7" s="228"/>
      <c r="EF7" s="240"/>
      <c r="EG7" s="240"/>
      <c r="EH7" s="229"/>
      <c r="EI7" s="229"/>
      <c r="EJ7" s="229"/>
      <c r="EK7" s="229"/>
      <c r="EL7" s="237"/>
      <c r="EM7" s="237"/>
      <c r="EN7" s="229"/>
      <c r="EO7" s="237"/>
      <c r="EP7" s="237"/>
      <c r="EQ7" s="229"/>
      <c r="ER7" s="237"/>
      <c r="ES7" s="237"/>
      <c r="ET7" s="229"/>
      <c r="EU7" s="237"/>
      <c r="EV7" s="237"/>
      <c r="EW7" s="229"/>
      <c r="EX7" s="228"/>
      <c r="EY7" s="228"/>
      <c r="EZ7" s="228"/>
      <c r="FA7" s="228"/>
      <c r="FB7" s="228"/>
      <c r="FC7" s="228"/>
      <c r="FD7" s="228"/>
      <c r="FE7" s="228"/>
      <c r="FF7" s="228"/>
      <c r="FG7" s="228"/>
      <c r="FH7" s="228"/>
      <c r="FI7" s="228"/>
      <c r="FJ7" s="228"/>
      <c r="FK7" s="234"/>
      <c r="FL7" s="229"/>
      <c r="FM7" s="229"/>
      <c r="FN7" s="240"/>
      <c r="FO7" s="240"/>
      <c r="FP7" s="229"/>
      <c r="FQ7" s="240"/>
      <c r="FR7" s="240"/>
      <c r="FS7" s="229"/>
      <c r="FT7" s="240"/>
      <c r="FU7" s="240"/>
      <c r="FV7" s="229"/>
      <c r="FW7" s="240"/>
      <c r="FX7" s="240"/>
      <c r="FY7" s="228"/>
      <c r="FZ7" s="228"/>
      <c r="GA7" s="229"/>
      <c r="GB7" s="229"/>
      <c r="GC7" s="229"/>
      <c r="GD7" s="229"/>
      <c r="GE7" s="229"/>
      <c r="GF7" s="229"/>
      <c r="GG7" s="228"/>
      <c r="GH7" s="228"/>
    </row>
    <row r="8" spans="1:190" hidden="1" x14ac:dyDescent="0.25">
      <c r="A8" s="228"/>
      <c r="B8" s="228"/>
      <c r="C8" s="229"/>
      <c r="D8" s="229"/>
      <c r="E8" s="229"/>
      <c r="F8" s="229"/>
      <c r="G8" s="229"/>
      <c r="H8" s="231" t="s">
        <v>24</v>
      </c>
      <c r="I8" s="231">
        <v>0.3</v>
      </c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32"/>
      <c r="AF8" s="233"/>
      <c r="AG8" s="234"/>
      <c r="AH8" s="228"/>
      <c r="AI8" s="228"/>
      <c r="AJ8" s="228"/>
      <c r="AK8" s="229"/>
      <c r="AL8" s="229"/>
      <c r="AM8" s="229"/>
      <c r="AN8" s="235"/>
      <c r="AO8" s="233"/>
      <c r="AP8" s="236"/>
      <c r="AQ8" s="228"/>
      <c r="AR8" s="228"/>
      <c r="AS8" s="228"/>
      <c r="AT8" s="228"/>
      <c r="AU8" s="229"/>
      <c r="AV8" s="229"/>
      <c r="AW8" s="229"/>
      <c r="AX8" s="237"/>
      <c r="AY8" s="237"/>
      <c r="AZ8" s="236"/>
      <c r="BA8" s="237"/>
      <c r="BB8" s="236"/>
      <c r="BC8" s="236"/>
      <c r="BD8" s="236"/>
      <c r="BE8" s="236"/>
      <c r="BF8" s="236"/>
      <c r="BG8" s="236"/>
      <c r="BH8" s="236"/>
      <c r="BI8" s="236"/>
      <c r="BJ8" s="236"/>
      <c r="BK8" s="236"/>
      <c r="BL8" s="236"/>
      <c r="BM8" s="236"/>
      <c r="BN8" s="236"/>
      <c r="BO8" s="236"/>
      <c r="BP8" s="236"/>
      <c r="BQ8" s="236"/>
      <c r="BR8" s="236"/>
      <c r="BS8" s="236"/>
      <c r="BT8" s="236"/>
      <c r="BU8" s="236"/>
      <c r="BV8" s="236"/>
      <c r="BW8" s="236"/>
      <c r="BX8" s="236"/>
      <c r="BY8" s="236"/>
      <c r="BZ8" s="236"/>
      <c r="CA8" s="236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40"/>
      <c r="CN8" s="240"/>
      <c r="CO8" s="228"/>
      <c r="CP8" s="240"/>
      <c r="CQ8" s="240"/>
      <c r="CR8" s="228"/>
      <c r="CS8" s="240"/>
      <c r="CT8" s="240"/>
      <c r="CU8" s="228"/>
      <c r="CV8" s="228"/>
      <c r="CW8" s="228"/>
      <c r="CX8" s="228"/>
      <c r="CY8" s="240"/>
      <c r="CZ8" s="240"/>
      <c r="DA8" s="228"/>
      <c r="DB8" s="240"/>
      <c r="DC8" s="240"/>
      <c r="DD8" s="228"/>
      <c r="DE8" s="228"/>
      <c r="DF8" s="228"/>
      <c r="DG8" s="228"/>
      <c r="DH8" s="228"/>
      <c r="DI8" s="240"/>
      <c r="DJ8" s="228"/>
      <c r="DK8" s="240"/>
      <c r="DL8" s="240"/>
      <c r="DM8" s="228"/>
      <c r="DN8" s="235"/>
      <c r="DO8" s="240"/>
      <c r="DP8" s="228"/>
      <c r="DQ8" s="240"/>
      <c r="DR8" s="240"/>
      <c r="DS8" s="228"/>
      <c r="DT8" s="240"/>
      <c r="DU8" s="240"/>
      <c r="DV8" s="228"/>
      <c r="DW8" s="240"/>
      <c r="DX8" s="240"/>
      <c r="DY8" s="228"/>
      <c r="DZ8" s="240"/>
      <c r="EA8" s="240"/>
      <c r="EB8" s="228"/>
      <c r="EC8" s="240"/>
      <c r="ED8" s="240"/>
      <c r="EE8" s="228"/>
      <c r="EF8" s="240"/>
      <c r="EG8" s="240"/>
      <c r="EH8" s="229"/>
      <c r="EI8" s="229"/>
      <c r="EJ8" s="229"/>
      <c r="EK8" s="229"/>
      <c r="EL8" s="237"/>
      <c r="EM8" s="237"/>
      <c r="EN8" s="229"/>
      <c r="EO8" s="237"/>
      <c r="EP8" s="237"/>
      <c r="EQ8" s="229"/>
      <c r="ER8" s="237"/>
      <c r="ES8" s="237"/>
      <c r="ET8" s="229"/>
      <c r="EU8" s="237"/>
      <c r="EV8" s="237"/>
      <c r="EW8" s="229"/>
      <c r="EX8" s="228"/>
      <c r="EY8" s="228"/>
      <c r="EZ8" s="228"/>
      <c r="FA8" s="228"/>
      <c r="FB8" s="228"/>
      <c r="FC8" s="228"/>
      <c r="FD8" s="228"/>
      <c r="FE8" s="228"/>
      <c r="FF8" s="228"/>
      <c r="FG8" s="228"/>
      <c r="FH8" s="228"/>
      <c r="FI8" s="228"/>
      <c r="FJ8" s="228"/>
      <c r="FK8" s="234"/>
      <c r="FL8" s="229"/>
      <c r="FM8" s="229"/>
      <c r="FN8" s="240"/>
      <c r="FO8" s="240"/>
      <c r="FP8" s="229"/>
      <c r="FQ8" s="240"/>
      <c r="FR8" s="240"/>
      <c r="FS8" s="229"/>
      <c r="FT8" s="240"/>
      <c r="FU8" s="240"/>
      <c r="FV8" s="229"/>
      <c r="FW8" s="240"/>
      <c r="FX8" s="240"/>
      <c r="FY8" s="228"/>
      <c r="FZ8" s="228"/>
      <c r="GA8" s="229"/>
      <c r="GB8" s="229"/>
      <c r="GC8" s="229"/>
      <c r="GD8" s="229"/>
      <c r="GE8" s="229"/>
      <c r="GF8" s="229"/>
      <c r="GG8" s="228"/>
      <c r="GH8" s="228"/>
    </row>
    <row r="9" spans="1:190" hidden="1" x14ac:dyDescent="0.25">
      <c r="A9" s="228"/>
      <c r="B9" s="228"/>
      <c r="C9" s="229"/>
      <c r="D9" s="229"/>
      <c r="E9" s="229"/>
      <c r="F9" s="229"/>
      <c r="G9" s="229"/>
      <c r="H9" s="231" t="s">
        <v>26</v>
      </c>
      <c r="I9" s="231">
        <v>0.1</v>
      </c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32"/>
      <c r="AF9" s="233"/>
      <c r="AG9" s="234"/>
      <c r="AH9" s="228"/>
      <c r="AI9" s="228"/>
      <c r="AJ9" s="228"/>
      <c r="AK9" s="229"/>
      <c r="AL9" s="229"/>
      <c r="AM9" s="229"/>
      <c r="AN9" s="235"/>
      <c r="AO9" s="233"/>
      <c r="AP9" s="236"/>
      <c r="AQ9" s="228"/>
      <c r="AR9" s="228"/>
      <c r="AS9" s="228"/>
      <c r="AT9" s="228"/>
      <c r="AU9" s="229"/>
      <c r="AV9" s="229"/>
      <c r="AW9" s="229"/>
      <c r="AX9" s="237"/>
      <c r="AY9" s="237"/>
      <c r="AZ9" s="236"/>
      <c r="BA9" s="237"/>
      <c r="BB9" s="236"/>
      <c r="BC9" s="236"/>
      <c r="BD9" s="236"/>
      <c r="BE9" s="236"/>
      <c r="BF9" s="236"/>
      <c r="BG9" s="236"/>
      <c r="BH9" s="236"/>
      <c r="BI9" s="236"/>
      <c r="BJ9" s="236"/>
      <c r="BK9" s="236"/>
      <c r="BL9" s="236"/>
      <c r="BM9" s="236"/>
      <c r="BN9" s="236"/>
      <c r="BO9" s="236"/>
      <c r="BP9" s="236"/>
      <c r="BQ9" s="236"/>
      <c r="BR9" s="236"/>
      <c r="BS9" s="236"/>
      <c r="BT9" s="236"/>
      <c r="BU9" s="236"/>
      <c r="BV9" s="236"/>
      <c r="BW9" s="236"/>
      <c r="BX9" s="236"/>
      <c r="BY9" s="236"/>
      <c r="BZ9" s="236"/>
      <c r="CA9" s="236"/>
      <c r="CB9" s="228"/>
      <c r="CC9" s="228"/>
      <c r="CD9" s="228"/>
      <c r="CE9" s="228"/>
      <c r="CF9" s="228"/>
      <c r="CG9" s="228"/>
      <c r="CH9" s="228"/>
      <c r="CI9" s="228"/>
      <c r="CJ9" s="228"/>
      <c r="CK9" s="228"/>
      <c r="CL9" s="228"/>
      <c r="CM9" s="240"/>
      <c r="CN9" s="240"/>
      <c r="CO9" s="228"/>
      <c r="CP9" s="240"/>
      <c r="CQ9" s="240"/>
      <c r="CR9" s="228"/>
      <c r="CS9" s="240"/>
      <c r="CT9" s="240"/>
      <c r="CU9" s="228"/>
      <c r="CV9" s="228"/>
      <c r="CW9" s="228"/>
      <c r="CX9" s="228"/>
      <c r="CY9" s="240"/>
      <c r="CZ9" s="240"/>
      <c r="DA9" s="228"/>
      <c r="DB9" s="240"/>
      <c r="DC9" s="240"/>
      <c r="DD9" s="228"/>
      <c r="DE9" s="228"/>
      <c r="DF9" s="228"/>
      <c r="DG9" s="228"/>
      <c r="DH9" s="228"/>
      <c r="DI9" s="240"/>
      <c r="DJ9" s="228"/>
      <c r="DK9" s="240"/>
      <c r="DL9" s="240"/>
      <c r="DM9" s="228"/>
      <c r="DN9" s="235"/>
      <c r="DO9" s="240"/>
      <c r="DP9" s="228"/>
      <c r="DQ9" s="240"/>
      <c r="DR9" s="240"/>
      <c r="DS9" s="228"/>
      <c r="DT9" s="240"/>
      <c r="DU9" s="240"/>
      <c r="DV9" s="228"/>
      <c r="DW9" s="240"/>
      <c r="DX9" s="240"/>
      <c r="DY9" s="228"/>
      <c r="DZ9" s="240"/>
      <c r="EA9" s="240"/>
      <c r="EB9" s="228"/>
      <c r="EC9" s="240"/>
      <c r="ED9" s="240"/>
      <c r="EE9" s="228"/>
      <c r="EF9" s="240"/>
      <c r="EG9" s="240"/>
      <c r="EH9" s="229"/>
      <c r="EI9" s="229"/>
      <c r="EJ9" s="229"/>
      <c r="EK9" s="229"/>
      <c r="EL9" s="237"/>
      <c r="EM9" s="237"/>
      <c r="EN9" s="229"/>
      <c r="EO9" s="237"/>
      <c r="EP9" s="237"/>
      <c r="EQ9" s="229"/>
      <c r="ER9" s="237"/>
      <c r="ES9" s="237"/>
      <c r="ET9" s="229"/>
      <c r="EU9" s="237"/>
      <c r="EV9" s="237"/>
      <c r="EW9" s="229"/>
      <c r="EX9" s="228"/>
      <c r="EY9" s="228"/>
      <c r="EZ9" s="228"/>
      <c r="FA9" s="228"/>
      <c r="FB9" s="228"/>
      <c r="FC9" s="228"/>
      <c r="FD9" s="228"/>
      <c r="FE9" s="228"/>
      <c r="FF9" s="228"/>
      <c r="FG9" s="228"/>
      <c r="FH9" s="228"/>
      <c r="FI9" s="228"/>
      <c r="FJ9" s="228"/>
      <c r="FK9" s="234"/>
      <c r="FL9" s="229"/>
      <c r="FM9" s="229"/>
      <c r="FN9" s="240"/>
      <c r="FO9" s="240"/>
      <c r="FP9" s="229"/>
      <c r="FQ9" s="240"/>
      <c r="FR9" s="240"/>
      <c r="FS9" s="229"/>
      <c r="FT9" s="240"/>
      <c r="FU9" s="240"/>
      <c r="FV9" s="229"/>
      <c r="FW9" s="240"/>
      <c r="FX9" s="240"/>
      <c r="FY9" s="228"/>
      <c r="FZ9" s="228"/>
      <c r="GA9" s="229"/>
      <c r="GB9" s="229"/>
      <c r="GC9" s="229"/>
      <c r="GD9" s="229"/>
      <c r="GE9" s="229"/>
      <c r="GF9" s="229"/>
      <c r="GG9" s="228"/>
      <c r="GH9" s="228"/>
    </row>
    <row r="10" spans="1:190" hidden="1" x14ac:dyDescent="0.25">
      <c r="A10" s="228"/>
      <c r="B10" s="228"/>
      <c r="C10" s="229"/>
      <c r="D10" s="229"/>
      <c r="E10" s="229"/>
      <c r="F10" s="229"/>
      <c r="G10" s="229"/>
      <c r="H10" s="231"/>
      <c r="I10" s="231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32"/>
      <c r="AF10" s="233"/>
      <c r="AG10" s="234"/>
      <c r="AH10" s="228"/>
      <c r="AI10" s="228"/>
      <c r="AJ10" s="228"/>
      <c r="AK10" s="229"/>
      <c r="AL10" s="229"/>
      <c r="AM10" s="229"/>
      <c r="AN10" s="235"/>
      <c r="AO10" s="233"/>
      <c r="AP10" s="236"/>
      <c r="AQ10" s="228"/>
      <c r="AR10" s="228"/>
      <c r="AS10" s="228"/>
      <c r="AT10" s="228"/>
      <c r="AU10" s="229"/>
      <c r="AV10" s="229"/>
      <c r="AW10" s="229"/>
      <c r="AX10" s="237"/>
      <c r="AY10" s="237"/>
      <c r="AZ10" s="236"/>
      <c r="BA10" s="237"/>
      <c r="BB10" s="236"/>
      <c r="BC10" s="236"/>
      <c r="BD10" s="236"/>
      <c r="BE10" s="236"/>
      <c r="BF10" s="236"/>
      <c r="BG10" s="236"/>
      <c r="BH10" s="236"/>
      <c r="BI10" s="236"/>
      <c r="BJ10" s="236"/>
      <c r="BK10" s="236"/>
      <c r="BL10" s="236"/>
      <c r="BM10" s="236"/>
      <c r="BN10" s="236"/>
      <c r="BO10" s="236"/>
      <c r="BP10" s="236"/>
      <c r="BQ10" s="236"/>
      <c r="BR10" s="236"/>
      <c r="BS10" s="236"/>
      <c r="BT10" s="236"/>
      <c r="BU10" s="236"/>
      <c r="BV10" s="236"/>
      <c r="BW10" s="236"/>
      <c r="BX10" s="236"/>
      <c r="BY10" s="236"/>
      <c r="BZ10" s="236"/>
      <c r="CA10" s="236"/>
      <c r="CB10" s="228"/>
      <c r="CC10" s="228"/>
      <c r="CD10" s="228"/>
      <c r="CE10" s="228"/>
      <c r="CF10" s="228"/>
      <c r="CG10" s="228"/>
      <c r="CH10" s="228"/>
      <c r="CI10" s="228"/>
      <c r="CJ10" s="228"/>
      <c r="CK10" s="228"/>
      <c r="CL10" s="228"/>
      <c r="CM10" s="240"/>
      <c r="CN10" s="240"/>
      <c r="CO10" s="228"/>
      <c r="CP10" s="240"/>
      <c r="CQ10" s="240"/>
      <c r="CR10" s="228"/>
      <c r="CS10" s="240"/>
      <c r="CT10" s="240"/>
      <c r="CU10" s="228"/>
      <c r="CV10" s="228"/>
      <c r="CW10" s="228"/>
      <c r="CX10" s="228"/>
      <c r="CY10" s="240"/>
      <c r="CZ10" s="240"/>
      <c r="DA10" s="228"/>
      <c r="DB10" s="240"/>
      <c r="DC10" s="240"/>
      <c r="DD10" s="228"/>
      <c r="DE10" s="228"/>
      <c r="DF10" s="228"/>
      <c r="DG10" s="228"/>
      <c r="DH10" s="228"/>
      <c r="DI10" s="240"/>
      <c r="DJ10" s="228"/>
      <c r="DK10" s="240"/>
      <c r="DL10" s="240"/>
      <c r="DM10" s="228"/>
      <c r="DN10" s="235"/>
      <c r="DO10" s="240"/>
      <c r="DP10" s="228"/>
      <c r="DQ10" s="240"/>
      <c r="DR10" s="240"/>
      <c r="DS10" s="228"/>
      <c r="DT10" s="240"/>
      <c r="DU10" s="240"/>
      <c r="DV10" s="228"/>
      <c r="DW10" s="240"/>
      <c r="DX10" s="240"/>
      <c r="DY10" s="228"/>
      <c r="DZ10" s="240"/>
      <c r="EA10" s="240"/>
      <c r="EB10" s="228"/>
      <c r="EC10" s="240"/>
      <c r="ED10" s="240"/>
      <c r="EE10" s="228"/>
      <c r="EF10" s="240"/>
      <c r="EG10" s="240"/>
      <c r="EH10" s="229"/>
      <c r="EI10" s="229"/>
      <c r="EJ10" s="229"/>
      <c r="EK10" s="229"/>
      <c r="EL10" s="237"/>
      <c r="EM10" s="237"/>
      <c r="EN10" s="229"/>
      <c r="EO10" s="237"/>
      <c r="EP10" s="237"/>
      <c r="EQ10" s="229"/>
      <c r="ER10" s="237"/>
      <c r="ES10" s="237"/>
      <c r="ET10" s="229"/>
      <c r="EU10" s="237"/>
      <c r="EV10" s="237"/>
      <c r="EW10" s="229"/>
      <c r="EX10" s="228"/>
      <c r="EY10" s="228"/>
      <c r="EZ10" s="228"/>
      <c r="FA10" s="228"/>
      <c r="FB10" s="228"/>
      <c r="FC10" s="228"/>
      <c r="FD10" s="228"/>
      <c r="FE10" s="228"/>
      <c r="FF10" s="228"/>
      <c r="FG10" s="228"/>
      <c r="FH10" s="228"/>
      <c r="FI10" s="228"/>
      <c r="FJ10" s="228"/>
      <c r="FK10" s="234"/>
      <c r="FL10" s="229"/>
      <c r="FM10" s="229"/>
      <c r="FN10" s="240"/>
      <c r="FO10" s="240"/>
      <c r="FP10" s="229"/>
      <c r="FQ10" s="240"/>
      <c r="FR10" s="240"/>
      <c r="FS10" s="229"/>
      <c r="FT10" s="240"/>
      <c r="FU10" s="240"/>
      <c r="FV10" s="229"/>
      <c r="FW10" s="240"/>
      <c r="FX10" s="240"/>
      <c r="FY10" s="228"/>
      <c r="FZ10" s="228"/>
      <c r="GA10" s="229"/>
      <c r="GB10" s="229"/>
      <c r="GC10" s="229"/>
      <c r="GD10" s="229"/>
      <c r="GE10" s="229"/>
      <c r="GF10" s="229"/>
      <c r="GG10" s="228"/>
      <c r="GH10" s="228"/>
    </row>
    <row r="11" spans="1:190" hidden="1" x14ac:dyDescent="0.25">
      <c r="A11" s="228"/>
      <c r="B11" s="228"/>
      <c r="C11" s="229"/>
      <c r="D11" s="229"/>
      <c r="E11" s="229"/>
      <c r="F11" s="229"/>
      <c r="G11" s="229"/>
      <c r="H11" s="231" t="s">
        <v>28</v>
      </c>
      <c r="I11" s="231">
        <v>30</v>
      </c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32"/>
      <c r="AF11" s="233"/>
      <c r="AG11" s="234"/>
      <c r="AH11" s="228"/>
      <c r="AI11" s="228"/>
      <c r="AJ11" s="228"/>
      <c r="AK11" s="229"/>
      <c r="AL11" s="229"/>
      <c r="AM11" s="229"/>
      <c r="AN11" s="235"/>
      <c r="AO11" s="233"/>
      <c r="AP11" s="236"/>
      <c r="AQ11" s="228"/>
      <c r="AR11" s="228"/>
      <c r="AS11" s="228"/>
      <c r="AT11" s="228"/>
      <c r="AU11" s="229"/>
      <c r="AV11" s="229"/>
      <c r="AW11" s="229"/>
      <c r="AX11" s="237"/>
      <c r="AY11" s="237"/>
      <c r="AZ11" s="236"/>
      <c r="BA11" s="237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28"/>
      <c r="CC11" s="228"/>
      <c r="CD11" s="228"/>
      <c r="CE11" s="228"/>
      <c r="CF11" s="228"/>
      <c r="CG11" s="228"/>
      <c r="CH11" s="228"/>
      <c r="CI11" s="228"/>
      <c r="CJ11" s="228"/>
      <c r="CK11" s="228"/>
      <c r="CL11" s="228"/>
      <c r="CM11" s="240"/>
      <c r="CN11" s="240"/>
      <c r="CO11" s="228"/>
      <c r="CP11" s="240"/>
      <c r="CQ11" s="240"/>
      <c r="CR11" s="228"/>
      <c r="CS11" s="240"/>
      <c r="CT11" s="240"/>
      <c r="CU11" s="228"/>
      <c r="CV11" s="228"/>
      <c r="CW11" s="228"/>
      <c r="CX11" s="228"/>
      <c r="CY11" s="240"/>
      <c r="CZ11" s="240"/>
      <c r="DA11" s="228"/>
      <c r="DB11" s="240"/>
      <c r="DC11" s="240"/>
      <c r="DD11" s="228"/>
      <c r="DE11" s="228"/>
      <c r="DF11" s="228"/>
      <c r="DG11" s="228"/>
      <c r="DH11" s="228"/>
      <c r="DI11" s="240"/>
      <c r="DJ11" s="228"/>
      <c r="DK11" s="240"/>
      <c r="DL11" s="240"/>
      <c r="DM11" s="228"/>
      <c r="DN11" s="235"/>
      <c r="DO11" s="240"/>
      <c r="DP11" s="228"/>
      <c r="DQ11" s="240"/>
      <c r="DR11" s="240"/>
      <c r="DS11" s="228"/>
      <c r="DT11" s="240"/>
      <c r="DU11" s="240"/>
      <c r="DV11" s="228"/>
      <c r="DW11" s="240"/>
      <c r="DX11" s="240"/>
      <c r="DY11" s="228"/>
      <c r="DZ11" s="240"/>
      <c r="EA11" s="240"/>
      <c r="EB11" s="228"/>
      <c r="EC11" s="240"/>
      <c r="ED11" s="240"/>
      <c r="EE11" s="228"/>
      <c r="EF11" s="240"/>
      <c r="EG11" s="240"/>
      <c r="EH11" s="229"/>
      <c r="EI11" s="229"/>
      <c r="EJ11" s="229"/>
      <c r="EK11" s="229"/>
      <c r="EL11" s="237"/>
      <c r="EM11" s="237"/>
      <c r="EN11" s="229"/>
      <c r="EO11" s="237"/>
      <c r="EP11" s="237"/>
      <c r="EQ11" s="229"/>
      <c r="ER11" s="237"/>
      <c r="ES11" s="237"/>
      <c r="ET11" s="229"/>
      <c r="EU11" s="237"/>
      <c r="EV11" s="237"/>
      <c r="EW11" s="229"/>
      <c r="EX11" s="228"/>
      <c r="EY11" s="228"/>
      <c r="EZ11" s="228"/>
      <c r="FA11" s="228"/>
      <c r="FB11" s="228"/>
      <c r="FC11" s="228"/>
      <c r="FD11" s="228"/>
      <c r="FE11" s="228"/>
      <c r="FF11" s="228"/>
      <c r="FG11" s="228"/>
      <c r="FH11" s="228"/>
      <c r="FI11" s="228"/>
      <c r="FJ11" s="228"/>
      <c r="FK11" s="234"/>
      <c r="FL11" s="229"/>
      <c r="FM11" s="229"/>
      <c r="FN11" s="240"/>
      <c r="FO11" s="240"/>
      <c r="FP11" s="229"/>
      <c r="FQ11" s="240"/>
      <c r="FR11" s="240"/>
      <c r="FS11" s="229"/>
      <c r="FT11" s="240"/>
      <c r="FU11" s="240"/>
      <c r="FV11" s="229"/>
      <c r="FW11" s="240"/>
      <c r="FX11" s="240"/>
      <c r="FY11" s="228"/>
      <c r="FZ11" s="228"/>
      <c r="GA11" s="229"/>
      <c r="GB11" s="229"/>
      <c r="GC11" s="229"/>
      <c r="GD11" s="229"/>
      <c r="GE11" s="229"/>
      <c r="GF11" s="229"/>
      <c r="GG11" s="228"/>
      <c r="GH11" s="228"/>
    </row>
    <row r="12" spans="1:190" hidden="1" x14ac:dyDescent="0.25">
      <c r="A12" s="379" t="s">
        <v>181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32"/>
      <c r="AF12" s="233"/>
      <c r="AG12" s="234"/>
      <c r="AH12" s="228"/>
      <c r="AI12" s="228"/>
      <c r="AJ12" s="228"/>
      <c r="AK12" s="229"/>
      <c r="AL12" s="229"/>
      <c r="AM12" s="229"/>
      <c r="AN12" s="235"/>
      <c r="AO12" s="233"/>
      <c r="AP12" s="236"/>
      <c r="AQ12" s="228"/>
      <c r="AR12" s="228"/>
      <c r="AS12" s="228"/>
      <c r="AT12" s="228"/>
      <c r="AU12" s="229"/>
      <c r="AV12" s="229"/>
      <c r="AW12" s="229"/>
      <c r="AX12" s="237"/>
      <c r="AY12" s="237"/>
      <c r="AZ12" s="236"/>
      <c r="BA12" s="237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6"/>
      <c r="BZ12" s="236"/>
      <c r="CA12" s="236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28"/>
      <c r="CM12" s="240"/>
      <c r="CN12" s="240"/>
      <c r="CO12" s="228"/>
      <c r="CP12" s="240"/>
      <c r="CQ12" s="240"/>
      <c r="CR12" s="228"/>
      <c r="CS12" s="240"/>
      <c r="CT12" s="240"/>
      <c r="CU12" s="228"/>
      <c r="CV12" s="228"/>
      <c r="CW12" s="228"/>
      <c r="CX12" s="228"/>
      <c r="CY12" s="240"/>
      <c r="CZ12" s="240"/>
      <c r="DA12" s="228"/>
      <c r="DB12" s="240"/>
      <c r="DC12" s="240"/>
      <c r="DD12" s="228"/>
      <c r="DE12" s="228"/>
      <c r="DF12" s="228"/>
      <c r="DG12" s="228"/>
      <c r="DH12" s="228"/>
      <c r="DI12" s="240"/>
      <c r="DJ12" s="228"/>
      <c r="DK12" s="240"/>
      <c r="DL12" s="240"/>
      <c r="DM12" s="228"/>
      <c r="DN12" s="235"/>
      <c r="DO12" s="240"/>
      <c r="DP12" s="228"/>
      <c r="DQ12" s="240"/>
      <c r="DR12" s="240"/>
      <c r="DS12" s="228"/>
      <c r="DT12" s="240"/>
      <c r="DU12" s="240"/>
      <c r="DV12" s="228"/>
      <c r="DW12" s="240"/>
      <c r="DX12" s="240"/>
      <c r="DY12" s="228"/>
      <c r="DZ12" s="240"/>
      <c r="EA12" s="240"/>
      <c r="EB12" s="228"/>
      <c r="EC12" s="240"/>
      <c r="ED12" s="240"/>
      <c r="EE12" s="228"/>
      <c r="EF12" s="240"/>
      <c r="EG12" s="240"/>
      <c r="EH12" s="229"/>
      <c r="EI12" s="229"/>
      <c r="EJ12" s="229"/>
      <c r="EK12" s="229"/>
      <c r="EL12" s="237"/>
      <c r="EM12" s="237"/>
      <c r="EN12" s="229"/>
      <c r="EO12" s="237"/>
      <c r="EP12" s="237"/>
      <c r="EQ12" s="229"/>
      <c r="ER12" s="237"/>
      <c r="ES12" s="237"/>
      <c r="ET12" s="229"/>
      <c r="EU12" s="237"/>
      <c r="EV12" s="237"/>
      <c r="EW12" s="229"/>
      <c r="EX12" s="228"/>
      <c r="EY12" s="228"/>
      <c r="EZ12" s="228"/>
      <c r="FA12" s="228"/>
      <c r="FB12" s="228"/>
      <c r="FC12" s="228"/>
      <c r="FD12" s="228"/>
      <c r="FE12" s="228"/>
      <c r="FF12" s="228"/>
      <c r="FG12" s="228"/>
      <c r="FH12" s="228"/>
      <c r="FI12" s="228"/>
      <c r="FJ12" s="228"/>
      <c r="FK12" s="234"/>
      <c r="FL12" s="229"/>
      <c r="FM12" s="229"/>
      <c r="FN12" s="240"/>
      <c r="FO12" s="240"/>
      <c r="FP12" s="229"/>
      <c r="FQ12" s="240"/>
      <c r="FR12" s="240"/>
      <c r="FS12" s="229"/>
      <c r="FT12" s="240"/>
      <c r="FU12" s="240"/>
      <c r="FV12" s="229"/>
      <c r="FW12" s="240"/>
      <c r="FX12" s="240"/>
      <c r="FY12" s="228"/>
      <c r="FZ12" s="228"/>
      <c r="GA12" s="229"/>
      <c r="GB12" s="229"/>
      <c r="GC12" s="229"/>
      <c r="GD12" s="229"/>
      <c r="GE12" s="229"/>
      <c r="GF12" s="229"/>
      <c r="GG12" s="228"/>
      <c r="GH12" s="228"/>
    </row>
    <row r="13" spans="1:190" hidden="1" x14ac:dyDescent="0.25">
      <c r="A13" s="228"/>
      <c r="B13" s="228"/>
      <c r="C13" s="229"/>
      <c r="D13" s="229"/>
      <c r="E13" s="229"/>
      <c r="F13" s="229"/>
      <c r="G13" s="229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32"/>
      <c r="AF13" s="233"/>
      <c r="AG13" s="234"/>
      <c r="AH13" s="228"/>
      <c r="AI13" s="228"/>
      <c r="AJ13" s="228"/>
      <c r="AK13" s="229"/>
      <c r="AL13" s="229"/>
      <c r="AM13" s="229"/>
      <c r="AN13" s="235"/>
      <c r="AO13" s="233"/>
      <c r="AP13" s="236"/>
      <c r="AQ13" s="228"/>
      <c r="AR13" s="228"/>
      <c r="AS13" s="228"/>
      <c r="AT13" s="228"/>
      <c r="AU13" s="229"/>
      <c r="AV13" s="229"/>
      <c r="AW13" s="229"/>
      <c r="AX13" s="237"/>
      <c r="AY13" s="237"/>
      <c r="AZ13" s="236"/>
      <c r="BA13" s="237"/>
      <c r="BB13" s="236"/>
      <c r="BC13" s="236"/>
      <c r="BD13" s="236"/>
      <c r="BE13" s="236"/>
      <c r="BF13" s="236"/>
      <c r="BG13" s="236"/>
      <c r="BH13" s="236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28"/>
      <c r="CC13" s="228"/>
      <c r="CD13" s="228"/>
      <c r="CE13" s="228"/>
      <c r="CF13" s="228"/>
      <c r="CG13" s="228"/>
      <c r="CH13" s="228"/>
      <c r="CI13" s="228"/>
      <c r="CJ13" s="228"/>
      <c r="CK13" s="228"/>
      <c r="CL13" s="228"/>
      <c r="CM13" s="240"/>
      <c r="CN13" s="240"/>
      <c r="CO13" s="228"/>
      <c r="CP13" s="240"/>
      <c r="CQ13" s="240"/>
      <c r="CR13" s="228"/>
      <c r="CS13" s="240"/>
      <c r="CT13" s="240"/>
      <c r="CU13" s="228"/>
      <c r="CV13" s="228"/>
      <c r="CW13" s="228"/>
      <c r="CX13" s="228"/>
      <c r="CY13" s="240"/>
      <c r="CZ13" s="240"/>
      <c r="DA13" s="228"/>
      <c r="DB13" s="240"/>
      <c r="DC13" s="240"/>
      <c r="DD13" s="228"/>
      <c r="DE13" s="228"/>
      <c r="DF13" s="228"/>
      <c r="DG13" s="228"/>
      <c r="DH13" s="228"/>
      <c r="DI13" s="240"/>
      <c r="DJ13" s="228"/>
      <c r="DK13" s="240"/>
      <c r="DL13" s="240"/>
      <c r="DM13" s="228"/>
      <c r="DN13" s="235"/>
      <c r="DO13" s="240"/>
      <c r="DP13" s="228"/>
      <c r="DQ13" s="240"/>
      <c r="DR13" s="240"/>
      <c r="DS13" s="228"/>
      <c r="DT13" s="240"/>
      <c r="DU13" s="240"/>
      <c r="DV13" s="228"/>
      <c r="DW13" s="240"/>
      <c r="DX13" s="240"/>
      <c r="DY13" s="228"/>
      <c r="DZ13" s="240"/>
      <c r="EA13" s="240"/>
      <c r="EB13" s="228"/>
      <c r="EC13" s="240"/>
      <c r="ED13" s="240"/>
      <c r="EE13" s="228"/>
      <c r="EF13" s="240"/>
      <c r="EG13" s="240"/>
      <c r="EH13" s="229"/>
      <c r="EI13" s="229"/>
      <c r="EJ13" s="229"/>
      <c r="EK13" s="229"/>
      <c r="EL13" s="237"/>
      <c r="EM13" s="237"/>
      <c r="EN13" s="229"/>
      <c r="EO13" s="237"/>
      <c r="EP13" s="237"/>
      <c r="EQ13" s="229"/>
      <c r="ER13" s="237"/>
      <c r="ES13" s="237"/>
      <c r="ET13" s="229"/>
      <c r="EU13" s="237"/>
      <c r="EV13" s="237"/>
      <c r="EW13" s="229"/>
      <c r="EX13" s="228"/>
      <c r="EY13" s="228"/>
      <c r="EZ13" s="228"/>
      <c r="FA13" s="228"/>
      <c r="FB13" s="228"/>
      <c r="FC13" s="228"/>
      <c r="FD13" s="228"/>
      <c r="FE13" s="228"/>
      <c r="FF13" s="228"/>
      <c r="FG13" s="228"/>
      <c r="FH13" s="228"/>
      <c r="FI13" s="228"/>
      <c r="FJ13" s="228"/>
      <c r="FK13" s="234"/>
      <c r="FL13" s="229"/>
      <c r="FM13" s="229"/>
      <c r="FN13" s="240"/>
      <c r="FO13" s="240"/>
      <c r="FP13" s="229"/>
      <c r="FQ13" s="240"/>
      <c r="FR13" s="240"/>
      <c r="FS13" s="229"/>
      <c r="FT13" s="240"/>
      <c r="FU13" s="240"/>
      <c r="FV13" s="229"/>
      <c r="FW13" s="240"/>
      <c r="FX13" s="240"/>
      <c r="FY13" s="228"/>
      <c r="FZ13" s="228"/>
      <c r="GA13" s="229"/>
      <c r="GB13" s="229"/>
      <c r="GC13" s="229"/>
      <c r="GD13" s="229"/>
      <c r="GE13" s="229"/>
      <c r="GF13" s="229"/>
      <c r="GG13" s="228"/>
      <c r="GH13" s="228"/>
    </row>
    <row r="14" spans="1:190" hidden="1" x14ac:dyDescent="0.25">
      <c r="A14" s="380" t="s">
        <v>182</v>
      </c>
      <c r="B14" s="381" t="s">
        <v>0</v>
      </c>
      <c r="C14" s="384" t="s">
        <v>183</v>
      </c>
      <c r="D14" s="384"/>
      <c r="E14" s="384"/>
      <c r="F14" s="385"/>
      <c r="G14" s="241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381" t="s">
        <v>0</v>
      </c>
      <c r="AF14" s="243"/>
      <c r="AG14" s="244"/>
      <c r="AH14" s="242"/>
      <c r="AI14" s="242"/>
      <c r="AJ14" s="242"/>
      <c r="AK14" s="245"/>
      <c r="AL14" s="245"/>
      <c r="AM14" s="245"/>
      <c r="AN14" s="246"/>
      <c r="AO14" s="243"/>
      <c r="AP14" s="247"/>
      <c r="AQ14" s="242"/>
      <c r="AR14" s="242"/>
      <c r="AS14" s="242"/>
      <c r="AT14" s="242"/>
      <c r="AU14" s="245"/>
      <c r="AV14" s="245"/>
      <c r="AW14" s="245"/>
      <c r="AX14" s="248"/>
      <c r="AY14" s="248"/>
      <c r="AZ14" s="247"/>
      <c r="BA14" s="248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47"/>
      <c r="CA14" s="247"/>
      <c r="CB14" s="242"/>
      <c r="CC14" s="242"/>
      <c r="CD14" s="242"/>
      <c r="CE14" s="242"/>
      <c r="CF14" s="242"/>
      <c r="CG14" s="242"/>
      <c r="CH14" s="242"/>
      <c r="CI14" s="242"/>
      <c r="CJ14" s="242"/>
      <c r="CK14" s="242"/>
      <c r="CL14" s="242"/>
      <c r="CM14" s="249"/>
      <c r="CN14" s="249"/>
      <c r="CO14" s="242"/>
      <c r="CP14" s="249"/>
      <c r="CQ14" s="249"/>
      <c r="CR14" s="242"/>
      <c r="CS14" s="249"/>
      <c r="CT14" s="249"/>
      <c r="CU14" s="242"/>
      <c r="CV14" s="242"/>
      <c r="CW14" s="242"/>
      <c r="CX14" s="242"/>
      <c r="CY14" s="249"/>
      <c r="CZ14" s="249"/>
      <c r="DA14" s="242"/>
      <c r="DB14" s="249"/>
      <c r="DC14" s="249"/>
      <c r="DD14" s="242"/>
      <c r="DE14" s="242"/>
      <c r="DF14" s="242"/>
      <c r="DG14" s="242"/>
      <c r="DH14" s="242"/>
      <c r="DI14" s="249"/>
      <c r="DJ14" s="242"/>
      <c r="DK14" s="249"/>
      <c r="DL14" s="249"/>
      <c r="DM14" s="242"/>
      <c r="DN14" s="246"/>
      <c r="DO14" s="249"/>
      <c r="DP14" s="242"/>
      <c r="DQ14" s="249"/>
      <c r="DR14" s="249"/>
      <c r="DS14" s="242"/>
      <c r="DT14" s="249"/>
      <c r="DU14" s="249"/>
      <c r="DV14" s="242"/>
      <c r="DW14" s="249"/>
      <c r="DX14" s="249"/>
      <c r="DY14" s="242"/>
      <c r="DZ14" s="249"/>
      <c r="EA14" s="249"/>
      <c r="EB14" s="242"/>
      <c r="EC14" s="249"/>
      <c r="ED14" s="249"/>
      <c r="EE14" s="242"/>
      <c r="EF14" s="249"/>
      <c r="EG14" s="249"/>
      <c r="EH14" s="245"/>
      <c r="EI14" s="245"/>
      <c r="EJ14" s="245"/>
      <c r="EK14" s="245"/>
      <c r="EL14" s="248"/>
      <c r="EM14" s="248"/>
      <c r="EN14" s="245"/>
      <c r="EO14" s="248"/>
      <c r="EP14" s="248"/>
      <c r="EQ14" s="245"/>
      <c r="ER14" s="248"/>
      <c r="ES14" s="248"/>
      <c r="ET14" s="245"/>
      <c r="EU14" s="248"/>
      <c r="EV14" s="248"/>
      <c r="EW14" s="245"/>
      <c r="EX14" s="242"/>
      <c r="EY14" s="242"/>
      <c r="EZ14" s="242"/>
      <c r="FA14" s="242"/>
      <c r="FB14" s="242"/>
      <c r="FC14" s="242"/>
      <c r="FD14" s="242"/>
      <c r="FE14" s="242"/>
      <c r="FF14" s="242"/>
      <c r="FG14" s="242"/>
      <c r="FH14" s="242"/>
      <c r="FI14" s="242"/>
      <c r="FJ14" s="242"/>
      <c r="FK14" s="244"/>
      <c r="FL14" s="245"/>
      <c r="FM14" s="250"/>
      <c r="FN14" s="250"/>
      <c r="FO14" s="250"/>
      <c r="FP14" s="250"/>
      <c r="FQ14" s="250"/>
      <c r="FR14" s="250"/>
      <c r="FS14" s="250"/>
      <c r="FT14" s="250"/>
      <c r="FU14" s="250"/>
      <c r="FV14" s="250"/>
      <c r="FW14" s="250"/>
      <c r="FX14" s="250"/>
      <c r="FY14" s="380" t="s">
        <v>184</v>
      </c>
      <c r="FZ14" s="380"/>
      <c r="GA14" s="380"/>
      <c r="GB14" s="400" t="s">
        <v>185</v>
      </c>
      <c r="GC14" s="391" t="s">
        <v>186</v>
      </c>
      <c r="GD14" s="384" t="s">
        <v>187</v>
      </c>
      <c r="GE14" s="384"/>
      <c r="GF14" s="384"/>
      <c r="GG14" s="384"/>
      <c r="GH14" s="394" t="s">
        <v>188</v>
      </c>
    </row>
    <row r="15" spans="1:190" hidden="1" x14ac:dyDescent="0.25">
      <c r="A15" s="380"/>
      <c r="B15" s="382"/>
      <c r="C15" s="386" t="s">
        <v>5</v>
      </c>
      <c r="D15" s="386" t="s">
        <v>8</v>
      </c>
      <c r="E15" s="386" t="s">
        <v>9</v>
      </c>
      <c r="F15" s="387" t="s">
        <v>189</v>
      </c>
      <c r="G15" s="389" t="s">
        <v>2</v>
      </c>
      <c r="H15" s="390" t="s">
        <v>190</v>
      </c>
      <c r="I15" s="383" t="s">
        <v>191</v>
      </c>
      <c r="J15" s="383"/>
      <c r="K15" s="383"/>
      <c r="L15" s="383" t="s">
        <v>192</v>
      </c>
      <c r="M15" s="383"/>
      <c r="N15" s="383"/>
      <c r="O15" s="383"/>
      <c r="P15" s="383"/>
      <c r="Q15" s="390" t="s">
        <v>193</v>
      </c>
      <c r="R15" s="383" t="s">
        <v>194</v>
      </c>
      <c r="S15" s="383"/>
      <c r="T15" s="383"/>
      <c r="U15" s="383"/>
      <c r="V15" s="383"/>
      <c r="W15" s="390" t="s">
        <v>195</v>
      </c>
      <c r="X15" s="383" t="s">
        <v>196</v>
      </c>
      <c r="Y15" s="383"/>
      <c r="Z15" s="383"/>
      <c r="AA15" s="383"/>
      <c r="AB15" s="383"/>
      <c r="AC15" s="383"/>
      <c r="AD15" s="390" t="s">
        <v>197</v>
      </c>
      <c r="AE15" s="382"/>
      <c r="AF15" s="417" t="s">
        <v>0</v>
      </c>
      <c r="AG15" s="416"/>
      <c r="AH15" s="383" t="s">
        <v>198</v>
      </c>
      <c r="AI15" s="383"/>
      <c r="AJ15" s="383"/>
      <c r="AK15" s="418" t="s">
        <v>33</v>
      </c>
      <c r="AL15" s="418"/>
      <c r="AM15" s="418"/>
      <c r="AN15" s="383" t="s">
        <v>34</v>
      </c>
      <c r="AO15" s="383"/>
      <c r="AP15" s="383"/>
      <c r="AQ15" s="383" t="s">
        <v>199</v>
      </c>
      <c r="AR15" s="383"/>
      <c r="AS15" s="383"/>
      <c r="AT15" s="383"/>
      <c r="AU15" s="393" t="s">
        <v>40</v>
      </c>
      <c r="AV15" s="393"/>
      <c r="AW15" s="393"/>
      <c r="AX15" s="390" t="s">
        <v>102</v>
      </c>
      <c r="AY15" s="390"/>
      <c r="AZ15" s="390"/>
      <c r="BA15" s="390" t="s">
        <v>103</v>
      </c>
      <c r="BB15" s="390"/>
      <c r="BC15" s="390"/>
      <c r="BD15" s="390" t="s">
        <v>104</v>
      </c>
      <c r="BE15" s="390"/>
      <c r="BF15" s="390"/>
      <c r="BG15" s="390" t="s">
        <v>105</v>
      </c>
      <c r="BH15" s="390"/>
      <c r="BI15" s="390"/>
      <c r="BJ15" s="390" t="s">
        <v>106</v>
      </c>
      <c r="BK15" s="390"/>
      <c r="BL15" s="390"/>
      <c r="BM15" s="390" t="s">
        <v>107</v>
      </c>
      <c r="BN15" s="390"/>
      <c r="BO15" s="390"/>
      <c r="BP15" s="390" t="s">
        <v>108</v>
      </c>
      <c r="BQ15" s="390"/>
      <c r="BR15" s="390"/>
      <c r="BS15" s="390" t="s">
        <v>109</v>
      </c>
      <c r="BT15" s="390"/>
      <c r="BU15" s="390"/>
      <c r="BV15" s="390" t="s">
        <v>110</v>
      </c>
      <c r="BW15" s="390"/>
      <c r="BX15" s="390"/>
      <c r="BY15" s="390" t="s">
        <v>111</v>
      </c>
      <c r="BZ15" s="390"/>
      <c r="CA15" s="390"/>
      <c r="CB15" s="251"/>
      <c r="CC15" s="252"/>
      <c r="CD15" s="252"/>
      <c r="CE15" s="252"/>
      <c r="CF15" s="252"/>
      <c r="CG15" s="252"/>
      <c r="CH15" s="252"/>
      <c r="CI15" s="252"/>
      <c r="CJ15" s="252"/>
      <c r="CK15" s="252"/>
      <c r="CL15" s="417" t="s">
        <v>81</v>
      </c>
      <c r="CM15" s="419"/>
      <c r="CN15" s="419"/>
      <c r="CO15" s="419"/>
      <c r="CP15" s="419"/>
      <c r="CQ15" s="419"/>
      <c r="CR15" s="419"/>
      <c r="CS15" s="419"/>
      <c r="CT15" s="419"/>
      <c r="CU15" s="419"/>
      <c r="CV15" s="419"/>
      <c r="CW15" s="419"/>
      <c r="CX15" s="419"/>
      <c r="CY15" s="419"/>
      <c r="CZ15" s="419"/>
      <c r="DA15" s="419"/>
      <c r="DB15" s="419"/>
      <c r="DC15" s="419"/>
      <c r="DD15" s="419"/>
      <c r="DE15" s="419"/>
      <c r="DF15" s="419"/>
      <c r="DG15" s="419"/>
      <c r="DH15" s="419"/>
      <c r="DI15" s="419"/>
      <c r="DJ15" s="419"/>
      <c r="DK15" s="419"/>
      <c r="DL15" s="419"/>
      <c r="DM15" s="419"/>
      <c r="DN15" s="419"/>
      <c r="DO15" s="419"/>
      <c r="DP15" s="419"/>
      <c r="DQ15" s="419"/>
      <c r="DR15" s="419"/>
      <c r="DS15" s="419"/>
      <c r="DT15" s="419"/>
      <c r="DU15" s="419"/>
      <c r="DV15" s="419"/>
      <c r="DW15" s="419"/>
      <c r="DX15" s="419"/>
      <c r="DY15" s="419"/>
      <c r="DZ15" s="419"/>
      <c r="EA15" s="419"/>
      <c r="EB15" s="419"/>
      <c r="EC15" s="419"/>
      <c r="ED15" s="419"/>
      <c r="EE15" s="420"/>
      <c r="EF15" s="253"/>
      <c r="EG15" s="253"/>
      <c r="EH15" s="418" t="s">
        <v>82</v>
      </c>
      <c r="EI15" s="418"/>
      <c r="EJ15" s="418"/>
      <c r="EK15" s="418"/>
      <c r="EL15" s="390" t="s">
        <v>112</v>
      </c>
      <c r="EM15" s="390"/>
      <c r="EN15" s="390"/>
      <c r="EO15" s="390" t="s">
        <v>113</v>
      </c>
      <c r="EP15" s="390"/>
      <c r="EQ15" s="390"/>
      <c r="ER15" s="390" t="s">
        <v>114</v>
      </c>
      <c r="ES15" s="390"/>
      <c r="ET15" s="390"/>
      <c r="EU15" s="390" t="s">
        <v>115</v>
      </c>
      <c r="EV15" s="390"/>
      <c r="EW15" s="390"/>
      <c r="EX15" s="383" t="s">
        <v>116</v>
      </c>
      <c r="EY15" s="383"/>
      <c r="EZ15" s="383"/>
      <c r="FA15" s="383" t="s">
        <v>117</v>
      </c>
      <c r="FB15" s="383"/>
      <c r="FC15" s="383"/>
      <c r="FD15" s="383" t="s">
        <v>118</v>
      </c>
      <c r="FE15" s="383"/>
      <c r="FF15" s="383"/>
      <c r="FG15" s="383" t="s">
        <v>119</v>
      </c>
      <c r="FH15" s="383"/>
      <c r="FI15" s="383"/>
      <c r="FJ15" s="390" t="s">
        <v>120</v>
      </c>
      <c r="FK15" s="422" t="s">
        <v>121</v>
      </c>
      <c r="FL15" s="425" t="s">
        <v>122</v>
      </c>
      <c r="FM15" s="254" t="s">
        <v>69</v>
      </c>
      <c r="FN15" s="255"/>
      <c r="FO15" s="256"/>
      <c r="FP15" s="254" t="s">
        <v>71</v>
      </c>
      <c r="FQ15" s="255"/>
      <c r="FR15" s="256"/>
      <c r="FS15" s="254" t="s">
        <v>73</v>
      </c>
      <c r="FT15" s="255"/>
      <c r="FU15" s="256"/>
      <c r="FV15" s="254" t="s">
        <v>75</v>
      </c>
      <c r="FW15" s="255"/>
      <c r="FX15" s="255"/>
      <c r="FY15" s="427" t="s">
        <v>200</v>
      </c>
      <c r="FZ15" s="386" t="s">
        <v>201</v>
      </c>
      <c r="GA15" s="386" t="s">
        <v>202</v>
      </c>
      <c r="GB15" s="382"/>
      <c r="GC15" s="392"/>
      <c r="GD15" s="384"/>
      <c r="GE15" s="384"/>
      <c r="GF15" s="384"/>
      <c r="GG15" s="384"/>
      <c r="GH15" s="395"/>
    </row>
    <row r="16" spans="1:190" hidden="1" x14ac:dyDescent="0.25">
      <c r="A16" s="380"/>
      <c r="B16" s="382"/>
      <c r="C16" s="384"/>
      <c r="D16" s="384"/>
      <c r="E16" s="384"/>
      <c r="F16" s="380"/>
      <c r="G16" s="389"/>
      <c r="H16" s="380"/>
      <c r="I16" s="387" t="s">
        <v>203</v>
      </c>
      <c r="J16" s="387" t="s">
        <v>204</v>
      </c>
      <c r="K16" s="387" t="s">
        <v>205</v>
      </c>
      <c r="L16" s="380" t="s">
        <v>13</v>
      </c>
      <c r="M16" s="380"/>
      <c r="N16" s="380"/>
      <c r="O16" s="380"/>
      <c r="P16" s="380"/>
      <c r="Q16" s="380"/>
      <c r="R16" s="380" t="s">
        <v>13</v>
      </c>
      <c r="S16" s="380"/>
      <c r="T16" s="380"/>
      <c r="U16" s="380"/>
      <c r="V16" s="380"/>
      <c r="W16" s="380"/>
      <c r="X16" s="380" t="s">
        <v>13</v>
      </c>
      <c r="Y16" s="380"/>
      <c r="Z16" s="380"/>
      <c r="AA16" s="380"/>
      <c r="AB16" s="380"/>
      <c r="AC16" s="380"/>
      <c r="AD16" s="380"/>
      <c r="AE16" s="382"/>
      <c r="AF16" s="415" t="s">
        <v>1</v>
      </c>
      <c r="AG16" s="416"/>
      <c r="AH16" s="380" t="s">
        <v>206</v>
      </c>
      <c r="AI16" s="380"/>
      <c r="AJ16" s="380"/>
      <c r="AK16" s="384" t="s">
        <v>1</v>
      </c>
      <c r="AL16" s="384"/>
      <c r="AM16" s="384"/>
      <c r="AN16" s="384" t="s">
        <v>1</v>
      </c>
      <c r="AO16" s="384"/>
      <c r="AP16" s="384"/>
      <c r="AQ16" s="380" t="s">
        <v>13</v>
      </c>
      <c r="AR16" s="380"/>
      <c r="AS16" s="380"/>
      <c r="AT16" s="380"/>
      <c r="AU16" s="384" t="s">
        <v>1</v>
      </c>
      <c r="AV16" s="384"/>
      <c r="AW16" s="384"/>
      <c r="AX16" s="384" t="s">
        <v>59</v>
      </c>
      <c r="AY16" s="384"/>
      <c r="AZ16" s="384"/>
      <c r="BA16" s="384" t="s">
        <v>59</v>
      </c>
      <c r="BB16" s="384"/>
      <c r="BC16" s="384"/>
      <c r="BD16" s="384" t="s">
        <v>59</v>
      </c>
      <c r="BE16" s="384"/>
      <c r="BF16" s="384"/>
      <c r="BG16" s="384" t="s">
        <v>59</v>
      </c>
      <c r="BH16" s="384"/>
      <c r="BI16" s="384"/>
      <c r="BJ16" s="384" t="s">
        <v>59</v>
      </c>
      <c r="BK16" s="384"/>
      <c r="BL16" s="384"/>
      <c r="BM16" s="384" t="s">
        <v>59</v>
      </c>
      <c r="BN16" s="384"/>
      <c r="BO16" s="384"/>
      <c r="BP16" s="384" t="s">
        <v>59</v>
      </c>
      <c r="BQ16" s="384"/>
      <c r="BR16" s="384"/>
      <c r="BS16" s="384" t="s">
        <v>59</v>
      </c>
      <c r="BT16" s="384"/>
      <c r="BU16" s="384"/>
      <c r="BV16" s="384" t="s">
        <v>59</v>
      </c>
      <c r="BW16" s="384"/>
      <c r="BX16" s="384"/>
      <c r="BY16" s="384" t="s">
        <v>59</v>
      </c>
      <c r="BZ16" s="384"/>
      <c r="CA16" s="384"/>
      <c r="CB16" s="391" t="s">
        <v>207</v>
      </c>
      <c r="CC16" s="400" t="s">
        <v>208</v>
      </c>
      <c r="CD16" s="400" t="s">
        <v>209</v>
      </c>
      <c r="CE16" s="400" t="s">
        <v>210</v>
      </c>
      <c r="CF16" s="400" t="s">
        <v>211</v>
      </c>
      <c r="CG16" s="400" t="s">
        <v>212</v>
      </c>
      <c r="CH16" s="400" t="s">
        <v>213</v>
      </c>
      <c r="CI16" s="400" t="s">
        <v>214</v>
      </c>
      <c r="CJ16" s="400" t="s">
        <v>215</v>
      </c>
      <c r="CK16" s="400" t="s">
        <v>216</v>
      </c>
      <c r="CL16" s="417" t="s">
        <v>64</v>
      </c>
      <c r="CM16" s="419"/>
      <c r="CN16" s="419"/>
      <c r="CO16" s="419"/>
      <c r="CP16" s="419"/>
      <c r="CQ16" s="419"/>
      <c r="CR16" s="419"/>
      <c r="CS16" s="419"/>
      <c r="CT16" s="419"/>
      <c r="CU16" s="419"/>
      <c r="CV16" s="419"/>
      <c r="CW16" s="420"/>
      <c r="CX16" s="417" t="s">
        <v>65</v>
      </c>
      <c r="CY16" s="415"/>
      <c r="CZ16" s="415"/>
      <c r="DA16" s="415"/>
      <c r="DB16" s="415"/>
      <c r="DC16" s="415"/>
      <c r="DD16" s="415"/>
      <c r="DE16" s="415"/>
      <c r="DF16" s="415"/>
      <c r="DG16" s="415"/>
      <c r="DH16" s="415"/>
      <c r="DI16" s="416"/>
      <c r="DJ16" s="417" t="s">
        <v>66</v>
      </c>
      <c r="DK16" s="419"/>
      <c r="DL16" s="419"/>
      <c r="DM16" s="419"/>
      <c r="DN16" s="419"/>
      <c r="DO16" s="419"/>
      <c r="DP16" s="419"/>
      <c r="DQ16" s="419"/>
      <c r="DR16" s="419"/>
      <c r="DS16" s="419"/>
      <c r="DT16" s="419"/>
      <c r="DU16" s="420"/>
      <c r="DV16" s="417" t="s">
        <v>95</v>
      </c>
      <c r="DW16" s="415"/>
      <c r="DX16" s="415"/>
      <c r="DY16" s="415"/>
      <c r="DZ16" s="415"/>
      <c r="EA16" s="415"/>
      <c r="EB16" s="415"/>
      <c r="EC16" s="415"/>
      <c r="ED16" s="415"/>
      <c r="EE16" s="415"/>
      <c r="EF16" s="415"/>
      <c r="EG16" s="416"/>
      <c r="EH16" s="384"/>
      <c r="EI16" s="384"/>
      <c r="EJ16" s="384"/>
      <c r="EK16" s="384"/>
      <c r="EL16" s="384" t="s">
        <v>59</v>
      </c>
      <c r="EM16" s="384"/>
      <c r="EN16" s="384"/>
      <c r="EO16" s="384" t="s">
        <v>59</v>
      </c>
      <c r="EP16" s="384"/>
      <c r="EQ16" s="384"/>
      <c r="ER16" s="384" t="s">
        <v>59</v>
      </c>
      <c r="ES16" s="384"/>
      <c r="ET16" s="384"/>
      <c r="EU16" s="384" t="s">
        <v>59</v>
      </c>
      <c r="EV16" s="384"/>
      <c r="EW16" s="384"/>
      <c r="EX16" s="380"/>
      <c r="EY16" s="380"/>
      <c r="EZ16" s="380"/>
      <c r="FA16" s="380"/>
      <c r="FB16" s="380"/>
      <c r="FC16" s="380"/>
      <c r="FD16" s="380"/>
      <c r="FE16" s="380"/>
      <c r="FF16" s="380"/>
      <c r="FG16" s="380"/>
      <c r="FH16" s="380"/>
      <c r="FI16" s="380"/>
      <c r="FJ16" s="387"/>
      <c r="FK16" s="423"/>
      <c r="FL16" s="426"/>
      <c r="FM16" s="257"/>
      <c r="FN16" s="258"/>
      <c r="FO16" s="259"/>
      <c r="FP16" s="257"/>
      <c r="FQ16" s="258"/>
      <c r="FR16" s="259"/>
      <c r="FS16" s="257"/>
      <c r="FT16" s="258"/>
      <c r="FU16" s="259"/>
      <c r="FV16" s="257"/>
      <c r="FW16" s="258"/>
      <c r="FX16" s="258"/>
      <c r="FY16" s="428"/>
      <c r="FZ16" s="384"/>
      <c r="GA16" s="384"/>
      <c r="GB16" s="382"/>
      <c r="GC16" s="392"/>
      <c r="GD16" s="384" t="s">
        <v>5</v>
      </c>
      <c r="GE16" s="384" t="s">
        <v>8</v>
      </c>
      <c r="GF16" s="384" t="s">
        <v>9</v>
      </c>
      <c r="GG16" s="387" t="s">
        <v>189</v>
      </c>
      <c r="GH16" s="395"/>
    </row>
    <row r="17" spans="1:193" ht="25.5" hidden="1" x14ac:dyDescent="0.25">
      <c r="A17" s="380"/>
      <c r="B17" s="383"/>
      <c r="C17" s="384"/>
      <c r="D17" s="384"/>
      <c r="E17" s="384"/>
      <c r="F17" s="380"/>
      <c r="G17" s="390"/>
      <c r="H17" s="380"/>
      <c r="I17" s="380"/>
      <c r="J17" s="380"/>
      <c r="K17" s="380"/>
      <c r="L17" s="260" t="s">
        <v>17</v>
      </c>
      <c r="M17" s="260" t="s">
        <v>18</v>
      </c>
      <c r="N17" s="260" t="s">
        <v>20</v>
      </c>
      <c r="O17" s="260" t="s">
        <v>29</v>
      </c>
      <c r="P17" s="260" t="s">
        <v>24</v>
      </c>
      <c r="Q17" s="380"/>
      <c r="R17" s="260" t="s">
        <v>17</v>
      </c>
      <c r="S17" s="260" t="s">
        <v>18</v>
      </c>
      <c r="T17" s="260" t="s">
        <v>20</v>
      </c>
      <c r="U17" s="260" t="s">
        <v>29</v>
      </c>
      <c r="V17" s="260" t="s">
        <v>24</v>
      </c>
      <c r="W17" s="380"/>
      <c r="X17" s="260" t="s">
        <v>17</v>
      </c>
      <c r="Y17" s="260" t="s">
        <v>18</v>
      </c>
      <c r="Z17" s="260" t="s">
        <v>20</v>
      </c>
      <c r="AA17" s="260" t="s">
        <v>29</v>
      </c>
      <c r="AB17" s="260" t="s">
        <v>24</v>
      </c>
      <c r="AC17" s="260" t="s">
        <v>26</v>
      </c>
      <c r="AD17" s="380"/>
      <c r="AE17" s="383"/>
      <c r="AF17" s="261" t="s">
        <v>3</v>
      </c>
      <c r="AG17" s="262" t="s">
        <v>4</v>
      </c>
      <c r="AH17" s="260" t="s">
        <v>217</v>
      </c>
      <c r="AI17" s="260" t="s">
        <v>218</v>
      </c>
      <c r="AJ17" s="260" t="s">
        <v>219</v>
      </c>
      <c r="AK17" s="263" t="s">
        <v>36</v>
      </c>
      <c r="AL17" s="264" t="s">
        <v>3</v>
      </c>
      <c r="AM17" s="262" t="s">
        <v>4</v>
      </c>
      <c r="AN17" s="265" t="s">
        <v>36</v>
      </c>
      <c r="AO17" s="264" t="s">
        <v>3</v>
      </c>
      <c r="AP17" s="266" t="s">
        <v>4</v>
      </c>
      <c r="AQ17" s="260" t="s">
        <v>17</v>
      </c>
      <c r="AR17" s="260" t="s">
        <v>20</v>
      </c>
      <c r="AS17" s="260" t="s">
        <v>29</v>
      </c>
      <c r="AT17" s="260" t="s">
        <v>24</v>
      </c>
      <c r="AU17" s="265" t="s">
        <v>36</v>
      </c>
      <c r="AV17" s="264" t="s">
        <v>3</v>
      </c>
      <c r="AW17" s="266" t="s">
        <v>4</v>
      </c>
      <c r="AX17" s="267" t="s">
        <v>36</v>
      </c>
      <c r="AY17" s="267" t="s">
        <v>3</v>
      </c>
      <c r="AZ17" s="266" t="s">
        <v>4</v>
      </c>
      <c r="BA17" s="267" t="s">
        <v>36</v>
      </c>
      <c r="BB17" s="267" t="s">
        <v>3</v>
      </c>
      <c r="BC17" s="266" t="s">
        <v>4</v>
      </c>
      <c r="BD17" s="267" t="s">
        <v>36</v>
      </c>
      <c r="BE17" s="267" t="s">
        <v>3</v>
      </c>
      <c r="BF17" s="266" t="s">
        <v>4</v>
      </c>
      <c r="BG17" s="267" t="s">
        <v>36</v>
      </c>
      <c r="BH17" s="267" t="s">
        <v>3</v>
      </c>
      <c r="BI17" s="266" t="s">
        <v>4</v>
      </c>
      <c r="BJ17" s="267" t="s">
        <v>36</v>
      </c>
      <c r="BK17" s="267" t="s">
        <v>3</v>
      </c>
      <c r="BL17" s="266" t="s">
        <v>4</v>
      </c>
      <c r="BM17" s="267" t="s">
        <v>36</v>
      </c>
      <c r="BN17" s="267" t="s">
        <v>3</v>
      </c>
      <c r="BO17" s="266" t="s">
        <v>4</v>
      </c>
      <c r="BP17" s="267" t="s">
        <v>36</v>
      </c>
      <c r="BQ17" s="267" t="s">
        <v>3</v>
      </c>
      <c r="BR17" s="266" t="s">
        <v>4</v>
      </c>
      <c r="BS17" s="267" t="s">
        <v>36</v>
      </c>
      <c r="BT17" s="267" t="s">
        <v>3</v>
      </c>
      <c r="BU17" s="266" t="s">
        <v>4</v>
      </c>
      <c r="BV17" s="267" t="s">
        <v>36</v>
      </c>
      <c r="BW17" s="267" t="s">
        <v>3</v>
      </c>
      <c r="BX17" s="266" t="s">
        <v>4</v>
      </c>
      <c r="BY17" s="267" t="s">
        <v>36</v>
      </c>
      <c r="BZ17" s="267" t="s">
        <v>3</v>
      </c>
      <c r="CA17" s="266" t="s">
        <v>4</v>
      </c>
      <c r="CB17" s="393"/>
      <c r="CC17" s="390"/>
      <c r="CD17" s="390"/>
      <c r="CE17" s="390"/>
      <c r="CF17" s="390"/>
      <c r="CG17" s="390"/>
      <c r="CH17" s="390"/>
      <c r="CI17" s="390"/>
      <c r="CJ17" s="390"/>
      <c r="CK17" s="390"/>
      <c r="CL17" s="268" t="s">
        <v>69</v>
      </c>
      <c r="CM17" s="269" t="s">
        <v>124</v>
      </c>
      <c r="CN17" s="269" t="s">
        <v>125</v>
      </c>
      <c r="CO17" s="268" t="s">
        <v>71</v>
      </c>
      <c r="CP17" s="269" t="s">
        <v>126</v>
      </c>
      <c r="CQ17" s="269" t="s">
        <v>127</v>
      </c>
      <c r="CR17" s="268" t="s">
        <v>73</v>
      </c>
      <c r="CS17" s="269" t="s">
        <v>128</v>
      </c>
      <c r="CT17" s="269" t="s">
        <v>129</v>
      </c>
      <c r="CU17" s="268" t="s">
        <v>75</v>
      </c>
      <c r="CV17" s="268" t="s">
        <v>130</v>
      </c>
      <c r="CW17" s="268" t="s">
        <v>220</v>
      </c>
      <c r="CX17" s="268" t="s">
        <v>69</v>
      </c>
      <c r="CY17" s="269" t="s">
        <v>132</v>
      </c>
      <c r="CZ17" s="269" t="s">
        <v>133</v>
      </c>
      <c r="DA17" s="268" t="s">
        <v>71</v>
      </c>
      <c r="DB17" s="269" t="s">
        <v>134</v>
      </c>
      <c r="DC17" s="269" t="s">
        <v>135</v>
      </c>
      <c r="DD17" s="268" t="s">
        <v>73</v>
      </c>
      <c r="DE17" s="269" t="s">
        <v>136</v>
      </c>
      <c r="DF17" s="269" t="s">
        <v>137</v>
      </c>
      <c r="DG17" s="268" t="s">
        <v>75</v>
      </c>
      <c r="DH17" s="269" t="s">
        <v>138</v>
      </c>
      <c r="DI17" s="269" t="s">
        <v>139</v>
      </c>
      <c r="DJ17" s="268" t="s">
        <v>69</v>
      </c>
      <c r="DK17" s="269" t="s">
        <v>140</v>
      </c>
      <c r="DL17" s="269" t="s">
        <v>141</v>
      </c>
      <c r="DM17" s="268" t="s">
        <v>71</v>
      </c>
      <c r="DN17" s="270" t="s">
        <v>142</v>
      </c>
      <c r="DO17" s="269" t="s">
        <v>143</v>
      </c>
      <c r="DP17" s="268" t="s">
        <v>73</v>
      </c>
      <c r="DQ17" s="269" t="s">
        <v>221</v>
      </c>
      <c r="DR17" s="269" t="s">
        <v>145</v>
      </c>
      <c r="DS17" s="268" t="s">
        <v>75</v>
      </c>
      <c r="DT17" s="269" t="s">
        <v>146</v>
      </c>
      <c r="DU17" s="269" t="s">
        <v>147</v>
      </c>
      <c r="DV17" s="268" t="s">
        <v>69</v>
      </c>
      <c r="DW17" s="269" t="s">
        <v>148</v>
      </c>
      <c r="DX17" s="269" t="s">
        <v>149</v>
      </c>
      <c r="DY17" s="268" t="s">
        <v>71</v>
      </c>
      <c r="DZ17" s="269" t="s">
        <v>150</v>
      </c>
      <c r="EA17" s="269" t="s">
        <v>151</v>
      </c>
      <c r="EB17" s="268" t="s">
        <v>73</v>
      </c>
      <c r="EC17" s="269" t="s">
        <v>152</v>
      </c>
      <c r="ED17" s="269" t="s">
        <v>153</v>
      </c>
      <c r="EE17" s="268" t="s">
        <v>75</v>
      </c>
      <c r="EF17" s="269" t="s">
        <v>154</v>
      </c>
      <c r="EG17" s="269" t="s">
        <v>155</v>
      </c>
      <c r="EH17" s="271" t="s">
        <v>64</v>
      </c>
      <c r="EI17" s="271" t="s">
        <v>65</v>
      </c>
      <c r="EJ17" s="271" t="s">
        <v>66</v>
      </c>
      <c r="EK17" s="271" t="s">
        <v>95</v>
      </c>
      <c r="EL17" s="267" t="s">
        <v>36</v>
      </c>
      <c r="EM17" s="267" t="s">
        <v>3</v>
      </c>
      <c r="EN17" s="266" t="s">
        <v>4</v>
      </c>
      <c r="EO17" s="267" t="s">
        <v>36</v>
      </c>
      <c r="EP17" s="267" t="s">
        <v>3</v>
      </c>
      <c r="EQ17" s="266" t="s">
        <v>4</v>
      </c>
      <c r="ER17" s="267" t="s">
        <v>36</v>
      </c>
      <c r="ES17" s="267" t="s">
        <v>3</v>
      </c>
      <c r="ET17" s="266" t="s">
        <v>4</v>
      </c>
      <c r="EU17" s="267" t="s">
        <v>36</v>
      </c>
      <c r="EV17" s="267" t="s">
        <v>3</v>
      </c>
      <c r="EW17" s="266" t="s">
        <v>4</v>
      </c>
      <c r="EX17" s="268" t="s">
        <v>156</v>
      </c>
      <c r="EY17" s="268" t="s">
        <v>157</v>
      </c>
      <c r="EZ17" s="268" t="s">
        <v>158</v>
      </c>
      <c r="FA17" s="268" t="s">
        <v>156</v>
      </c>
      <c r="FB17" s="268" t="s">
        <v>157</v>
      </c>
      <c r="FC17" s="268" t="s">
        <v>158</v>
      </c>
      <c r="FD17" s="268" t="s">
        <v>159</v>
      </c>
      <c r="FE17" s="268" t="s">
        <v>160</v>
      </c>
      <c r="FF17" s="268" t="s">
        <v>161</v>
      </c>
      <c r="FG17" s="268" t="s">
        <v>162</v>
      </c>
      <c r="FH17" s="268" t="s">
        <v>163</v>
      </c>
      <c r="FI17" s="268" t="s">
        <v>164</v>
      </c>
      <c r="FJ17" s="380"/>
      <c r="FK17" s="424"/>
      <c r="FL17" s="385"/>
      <c r="FM17" s="272" t="s">
        <v>165</v>
      </c>
      <c r="FN17" s="273" t="s">
        <v>166</v>
      </c>
      <c r="FO17" s="273" t="s">
        <v>167</v>
      </c>
      <c r="FP17" s="272" t="s">
        <v>165</v>
      </c>
      <c r="FQ17" s="273" t="s">
        <v>168</v>
      </c>
      <c r="FR17" s="273" t="s">
        <v>169</v>
      </c>
      <c r="FS17" s="272" t="s">
        <v>165</v>
      </c>
      <c r="FT17" s="273" t="s">
        <v>170</v>
      </c>
      <c r="FU17" s="273" t="s">
        <v>171</v>
      </c>
      <c r="FV17" s="272" t="s">
        <v>165</v>
      </c>
      <c r="FW17" s="273" t="s">
        <v>172</v>
      </c>
      <c r="FX17" s="274" t="s">
        <v>173</v>
      </c>
      <c r="FY17" s="428"/>
      <c r="FZ17" s="384"/>
      <c r="GA17" s="384"/>
      <c r="GB17" s="383"/>
      <c r="GC17" s="393"/>
      <c r="GD17" s="421"/>
      <c r="GE17" s="384"/>
      <c r="GF17" s="384"/>
      <c r="GG17" s="380"/>
      <c r="GH17" s="395"/>
    </row>
    <row r="18" spans="1:193" hidden="1" x14ac:dyDescent="0.25">
      <c r="A18" s="280">
        <v>1</v>
      </c>
      <c r="B18" s="304">
        <f>AE18</f>
        <v>0</v>
      </c>
      <c r="C18" s="239">
        <f>D26</f>
        <v>0</v>
      </c>
      <c r="D18" s="239">
        <f>D27</f>
        <v>0</v>
      </c>
      <c r="E18" s="239">
        <f>D28</f>
        <v>0</v>
      </c>
      <c r="F18" s="239">
        <f t="shared" ref="F18" si="0">C18+D18+E18</f>
        <v>0</v>
      </c>
      <c r="G18" s="239">
        <f>E18^2</f>
        <v>0</v>
      </c>
      <c r="H18" s="280">
        <f>D32</f>
        <v>0</v>
      </c>
      <c r="I18" s="280">
        <f>D34</f>
        <v>0</v>
      </c>
      <c r="J18" s="280">
        <f>D36</f>
        <v>0</v>
      </c>
      <c r="K18" s="280">
        <f>D35</f>
        <v>0</v>
      </c>
      <c r="L18" s="280">
        <f>B42</f>
        <v>0</v>
      </c>
      <c r="M18" s="280">
        <f>B43</f>
        <v>0</v>
      </c>
      <c r="N18" s="280">
        <f>B44</f>
        <v>0</v>
      </c>
      <c r="O18" s="280">
        <f>B45</f>
        <v>0</v>
      </c>
      <c r="P18" s="280">
        <f>B46</f>
        <v>0</v>
      </c>
      <c r="Q18" s="280">
        <f>(L18*$I$4+M18*$I$5+$I$6*N18+$I$7*O18+$I$8*P18)*I18</f>
        <v>0</v>
      </c>
      <c r="R18" s="280">
        <f>D42</f>
        <v>0</v>
      </c>
      <c r="S18" s="280">
        <f>D43</f>
        <v>0</v>
      </c>
      <c r="T18" s="280">
        <f>D44</f>
        <v>0</v>
      </c>
      <c r="U18" s="280">
        <f>D45</f>
        <v>0</v>
      </c>
      <c r="V18" s="280">
        <f>D46</f>
        <v>0</v>
      </c>
      <c r="W18" s="280">
        <f t="shared" ref="W18" si="1">(R18*$I$4+S18*$I$5+$I$6*T18+$I$7*U18+$I$8*V18)*J18</f>
        <v>0</v>
      </c>
      <c r="X18" s="280">
        <f>C42</f>
        <v>0</v>
      </c>
      <c r="Y18" s="280">
        <f>C43</f>
        <v>0</v>
      </c>
      <c r="Z18" s="280">
        <f>C44</f>
        <v>0</v>
      </c>
      <c r="AA18" s="280">
        <f>C45</f>
        <v>0</v>
      </c>
      <c r="AB18" s="280">
        <f>C46</f>
        <v>0</v>
      </c>
      <c r="AC18" s="280">
        <v>0</v>
      </c>
      <c r="AD18" s="280">
        <f>(X18*$I$4+Y18*$I$5+$I$6*Z18+$I$7*AA18+$I$8*AB18+AC18*$I$9)*K18</f>
        <v>0</v>
      </c>
      <c r="AE18" s="305">
        <f>Q18+W18+AD18</f>
        <v>0</v>
      </c>
      <c r="AF18" s="306">
        <f>AE18^2</f>
        <v>0</v>
      </c>
      <c r="AG18" s="307" t="e">
        <f>LOG10(AE18)</f>
        <v>#NUM!</v>
      </c>
      <c r="AH18" s="280">
        <f>D54</f>
        <v>0</v>
      </c>
      <c r="AI18" s="280">
        <f>D56</f>
        <v>0</v>
      </c>
      <c r="AJ18" s="280">
        <f>D55</f>
        <v>0</v>
      </c>
      <c r="AK18" s="239" t="e">
        <f>(AH18*I18+AI18*J18+AJ18*K18)/H18</f>
        <v>#DIV/0!</v>
      </c>
      <c r="AL18" s="239" t="e">
        <f>AK18^2</f>
        <v>#DIV/0!</v>
      </c>
      <c r="AM18" s="307" t="e">
        <f>LOG10(AK18)</f>
        <v>#DIV/0!</v>
      </c>
      <c r="AN18" s="308">
        <f>D49</f>
        <v>0</v>
      </c>
      <c r="AO18" s="306">
        <f>AN18^2</f>
        <v>0</v>
      </c>
      <c r="AP18" s="307">
        <f>IF(AN18&gt;0,LOG10(AN18),0)</f>
        <v>0</v>
      </c>
      <c r="AQ18" s="280">
        <f>D60</f>
        <v>0</v>
      </c>
      <c r="AR18" s="280">
        <f>D61</f>
        <v>0</v>
      </c>
      <c r="AS18" s="280">
        <f>D62</f>
        <v>0</v>
      </c>
      <c r="AT18" s="280">
        <f>D63</f>
        <v>0</v>
      </c>
      <c r="AU18" s="293">
        <v>0</v>
      </c>
      <c r="AV18" s="239">
        <f>AU18^2</f>
        <v>0</v>
      </c>
      <c r="AW18" s="239">
        <f>IF(AU18&gt;0,LOG10(AU18),0)</f>
        <v>0</v>
      </c>
      <c r="AX18" s="309">
        <f>CB18*AE18</f>
        <v>0</v>
      </c>
      <c r="AY18" s="309">
        <f>CB18*AF18</f>
        <v>0</v>
      </c>
      <c r="AZ18" s="307" t="e">
        <f>AG18*CB18</f>
        <v>#NUM!</v>
      </c>
      <c r="BA18" s="309">
        <f>AE18*CC18</f>
        <v>0</v>
      </c>
      <c r="BB18" s="309">
        <f>AF18*CC18</f>
        <v>0</v>
      </c>
      <c r="BC18" s="309" t="e">
        <f>AG18*CC18</f>
        <v>#NUM!</v>
      </c>
      <c r="BD18" s="309">
        <f>AE18*CD18</f>
        <v>0</v>
      </c>
      <c r="BE18" s="309">
        <f>AF18*CD18</f>
        <v>0</v>
      </c>
      <c r="BF18" s="309" t="e">
        <f>AG18*CD18</f>
        <v>#NUM!</v>
      </c>
      <c r="BG18" s="309">
        <f>AE18*CE18</f>
        <v>0</v>
      </c>
      <c r="BH18" s="309">
        <f>AF18*CE18</f>
        <v>0</v>
      </c>
      <c r="BI18" s="309" t="e">
        <f>AG18*CE18</f>
        <v>#NUM!</v>
      </c>
      <c r="BJ18" s="309">
        <f>AE18*CF18</f>
        <v>0</v>
      </c>
      <c r="BK18" s="309">
        <f>AF18*CF18</f>
        <v>0</v>
      </c>
      <c r="BL18" s="309" t="e">
        <f>AG18*CF18</f>
        <v>#NUM!</v>
      </c>
      <c r="BM18" s="309">
        <f>AE18*CG18</f>
        <v>0</v>
      </c>
      <c r="BN18" s="309">
        <f>AF18*CG18</f>
        <v>0</v>
      </c>
      <c r="BO18" s="309" t="e">
        <f>AG18*CG18</f>
        <v>#NUM!</v>
      </c>
      <c r="BP18" s="309">
        <f>AE18*CH18</f>
        <v>0</v>
      </c>
      <c r="BQ18" s="309">
        <f>AF18*CH18</f>
        <v>0</v>
      </c>
      <c r="BR18" s="309" t="e">
        <f>AG18*CH18</f>
        <v>#NUM!</v>
      </c>
      <c r="BS18" s="309">
        <f>AE18*CI18</f>
        <v>0</v>
      </c>
      <c r="BT18" s="309">
        <f>AF18*CI18</f>
        <v>0</v>
      </c>
      <c r="BU18" s="309" t="e">
        <f>AG18*CI18</f>
        <v>#NUM!</v>
      </c>
      <c r="BV18" s="309">
        <f>AE18*CJ18</f>
        <v>0</v>
      </c>
      <c r="BW18" s="309">
        <f>AF18*CJ18</f>
        <v>0</v>
      </c>
      <c r="BX18" s="309" t="e">
        <f>AG18*CJ18</f>
        <v>#NUM!</v>
      </c>
      <c r="BY18" s="309">
        <f>AE18*CK18</f>
        <v>0</v>
      </c>
      <c r="BZ18" s="309">
        <f>AF18*CK18</f>
        <v>0</v>
      </c>
      <c r="CA18" s="309" t="e">
        <f>AG18*CK18</f>
        <v>#NUM!</v>
      </c>
      <c r="CB18" s="280">
        <f>D91*100</f>
        <v>0</v>
      </c>
      <c r="CC18" s="280">
        <f>D92*100</f>
        <v>0</v>
      </c>
      <c r="CD18" s="280">
        <f>D93*100</f>
        <v>0</v>
      </c>
      <c r="CE18" s="280">
        <f>D94*100</f>
        <v>0</v>
      </c>
      <c r="CF18" s="280">
        <f>D95*100</f>
        <v>0</v>
      </c>
      <c r="CG18" s="280">
        <f>D96*100</f>
        <v>0</v>
      </c>
      <c r="CH18" s="280">
        <f>D97*100</f>
        <v>0</v>
      </c>
      <c r="CI18" s="280">
        <f>D98*100</f>
        <v>0</v>
      </c>
      <c r="CJ18" s="280">
        <f>D99*100</f>
        <v>0</v>
      </c>
      <c r="CK18" s="280">
        <f>D100*100</f>
        <v>0</v>
      </c>
      <c r="CL18" s="280">
        <f>G103*100</f>
        <v>0</v>
      </c>
      <c r="CM18" s="238">
        <f>CL18*AE18</f>
        <v>0</v>
      </c>
      <c r="CN18" s="238">
        <f>CL18*AF18</f>
        <v>0</v>
      </c>
      <c r="CO18" s="280">
        <f>G104*100</f>
        <v>0</v>
      </c>
      <c r="CP18" s="238">
        <f>CO18*AE18</f>
        <v>0</v>
      </c>
      <c r="CQ18" s="238">
        <f>AF18*CO18</f>
        <v>0</v>
      </c>
      <c r="CR18" s="280">
        <f>G105*100</f>
        <v>0</v>
      </c>
      <c r="CS18" s="238">
        <f>CR18*AE18</f>
        <v>0</v>
      </c>
      <c r="CT18" s="238">
        <f>AF18*CR18</f>
        <v>0</v>
      </c>
      <c r="CU18" s="280">
        <f>G106*100</f>
        <v>0</v>
      </c>
      <c r="CV18" s="305">
        <f>AE18*CU18</f>
        <v>0</v>
      </c>
      <c r="CW18" s="306">
        <f>AF18*CU18</f>
        <v>0</v>
      </c>
      <c r="CX18" s="280">
        <f>G109*100</f>
        <v>0</v>
      </c>
      <c r="CY18" s="238">
        <f>CX18*AE18</f>
        <v>0</v>
      </c>
      <c r="CZ18" s="238">
        <f>AF18*CX18</f>
        <v>0</v>
      </c>
      <c r="DA18" s="280">
        <f>G110*100</f>
        <v>0</v>
      </c>
      <c r="DB18" s="238">
        <f>DA18*AE18</f>
        <v>0</v>
      </c>
      <c r="DC18" s="238">
        <f>DA18*AF18</f>
        <v>0</v>
      </c>
      <c r="DD18" s="280">
        <f>G111*100</f>
        <v>0</v>
      </c>
      <c r="DE18" s="280">
        <f>AE18*DD18</f>
        <v>0</v>
      </c>
      <c r="DF18" s="280">
        <f>AF18*DD18</f>
        <v>0</v>
      </c>
      <c r="DG18" s="280">
        <f>G112*100</f>
        <v>0</v>
      </c>
      <c r="DH18" s="306">
        <f>AE18*DG18</f>
        <v>0</v>
      </c>
      <c r="DI18" s="238">
        <f>AF18*DG18</f>
        <v>0</v>
      </c>
      <c r="DJ18" s="280">
        <f>G115*100</f>
        <v>0</v>
      </c>
      <c r="DK18" s="238">
        <f t="shared" ref="DK18" si="2">DJ18*AE18</f>
        <v>0</v>
      </c>
      <c r="DL18" s="238">
        <f>AF18*DJ18</f>
        <v>0</v>
      </c>
      <c r="DM18" s="280">
        <f>G116*100</f>
        <v>0</v>
      </c>
      <c r="DN18" s="308">
        <f t="shared" ref="DN18" si="3">DM18*AE18</f>
        <v>0</v>
      </c>
      <c r="DO18" s="238">
        <f>AF18*DM18</f>
        <v>0</v>
      </c>
      <c r="DP18" s="280">
        <f>G117*100</f>
        <v>0</v>
      </c>
      <c r="DQ18" s="238">
        <f>AE18*DP18</f>
        <v>0</v>
      </c>
      <c r="DR18" s="238">
        <f>AF18*DP18</f>
        <v>0</v>
      </c>
      <c r="DS18" s="280">
        <f>G118*100</f>
        <v>0</v>
      </c>
      <c r="DT18" s="238">
        <f>AE18*DS18</f>
        <v>0</v>
      </c>
      <c r="DU18" s="238">
        <f>AF18*DS18</f>
        <v>0</v>
      </c>
      <c r="DV18" s="280">
        <f>G121*100</f>
        <v>0</v>
      </c>
      <c r="DW18" s="238">
        <f t="shared" ref="DW18" si="4">DV18*AE18</f>
        <v>0</v>
      </c>
      <c r="DX18" s="238">
        <f>AF18*DV18</f>
        <v>0</v>
      </c>
      <c r="DY18" s="280">
        <f>G122*100</f>
        <v>0</v>
      </c>
      <c r="DZ18" s="238">
        <f>AE18*DY18</f>
        <v>0</v>
      </c>
      <c r="EA18" s="238">
        <f>AF18*DY18</f>
        <v>0</v>
      </c>
      <c r="EB18" s="280">
        <f>G123*100</f>
        <v>0</v>
      </c>
      <c r="EC18" s="238">
        <f>AE18*EB18</f>
        <v>0</v>
      </c>
      <c r="ED18" s="238">
        <f>AF18*EB18</f>
        <v>0</v>
      </c>
      <c r="EE18" s="280">
        <f>G124*100</f>
        <v>0</v>
      </c>
      <c r="EF18" s="238">
        <f>AE18*EE18</f>
        <v>0</v>
      </c>
      <c r="EG18" s="238">
        <f>AF18*EE18</f>
        <v>0</v>
      </c>
      <c r="EH18" s="239">
        <f>$CO$4*CL18+$CO$5*CO18+$CO$6*CR18+$CO$7*CU18</f>
        <v>0</v>
      </c>
      <c r="EI18" s="239">
        <f>$CR$4*CX18+$CR$5*DA18+$CR$6*DD18+$CR$7*DG18</f>
        <v>0</v>
      </c>
      <c r="EJ18" s="239">
        <f>$CU$4*DJ18+$CU$5*DM18+$CU$6*DP18+$CU$7*DS18</f>
        <v>0</v>
      </c>
      <c r="EK18" s="239">
        <f>$CX$4*DV18+$CX$5*DY18+$CX$6*EB18+$CX$7*EE18</f>
        <v>0</v>
      </c>
      <c r="EL18" s="309">
        <f>AE18*EH18</f>
        <v>0</v>
      </c>
      <c r="EM18" s="309">
        <f>AF18*EH18</f>
        <v>0</v>
      </c>
      <c r="EN18" s="239" t="e">
        <f>AG18*EH18</f>
        <v>#NUM!</v>
      </c>
      <c r="EO18" s="309">
        <f>AE18*EI18</f>
        <v>0</v>
      </c>
      <c r="EP18" s="309">
        <f>AF18*EI18</f>
        <v>0</v>
      </c>
      <c r="EQ18" s="239" t="e">
        <f>AG18*EI18</f>
        <v>#NUM!</v>
      </c>
      <c r="ER18" s="309">
        <f>AE18*EJ18</f>
        <v>0</v>
      </c>
      <c r="ES18" s="309">
        <f>AF18*EJ18</f>
        <v>0</v>
      </c>
      <c r="ET18" s="239" t="e">
        <f>AG18*EJ18</f>
        <v>#NUM!</v>
      </c>
      <c r="EU18" s="309">
        <f>AE18*EK18</f>
        <v>0</v>
      </c>
      <c r="EV18" s="309">
        <f>AF18*EK18</f>
        <v>0</v>
      </c>
      <c r="EW18" s="239" t="e">
        <f>AG18*EK18</f>
        <v>#NUM!</v>
      </c>
      <c r="EX18" s="280">
        <f>H80</f>
        <v>0</v>
      </c>
      <c r="EY18" s="280">
        <f>H81</f>
        <v>0</v>
      </c>
      <c r="EZ18" s="280">
        <f>H82</f>
        <v>0</v>
      </c>
      <c r="FA18" s="280">
        <f>H86</f>
        <v>0</v>
      </c>
      <c r="FB18" s="280">
        <f>H87</f>
        <v>0</v>
      </c>
      <c r="FC18" s="280">
        <f>H88</f>
        <v>0</v>
      </c>
      <c r="FD18" s="280">
        <f>H73</f>
        <v>0</v>
      </c>
      <c r="FE18" s="280">
        <f>H75</f>
        <v>0</v>
      </c>
      <c r="FF18" s="280">
        <f>H74</f>
        <v>0</v>
      </c>
      <c r="FG18" s="280">
        <f>H67</f>
        <v>0</v>
      </c>
      <c r="FH18" s="280">
        <f>H68</f>
        <v>0</v>
      </c>
      <c r="FI18" s="280">
        <f>H69</f>
        <v>0</v>
      </c>
      <c r="FJ18" s="310">
        <v>1</v>
      </c>
      <c r="FK18" s="311">
        <v>547.5</v>
      </c>
      <c r="FL18" s="312">
        <f>D29</f>
        <v>0</v>
      </c>
      <c r="FM18" s="239">
        <f>CL18*$FP$3+CX18*$FP$3+DJ18*$FP$3+DV18*$FP$3</f>
        <v>0</v>
      </c>
      <c r="FN18" s="238">
        <f t="shared" ref="FN18" si="5">AE18*FM18</f>
        <v>0</v>
      </c>
      <c r="FO18" s="238">
        <f>AF18*FM18</f>
        <v>0</v>
      </c>
      <c r="FP18" s="239">
        <f>CO18*$FP$3+DA18*$FP$3+DM18*$FP$3+DY18*$FP$3</f>
        <v>0</v>
      </c>
      <c r="FQ18" s="238">
        <f>AE18*FP18</f>
        <v>0</v>
      </c>
      <c r="FR18" s="238">
        <f>FP18*AF18</f>
        <v>0</v>
      </c>
      <c r="FS18" s="239">
        <f>CR18*$FP$3+DD18*$FP$3+DP18*$FP$3+EB18*$FP$3</f>
        <v>0</v>
      </c>
      <c r="FT18" s="238">
        <f>AE18*FS18</f>
        <v>0</v>
      </c>
      <c r="FU18" s="238">
        <f>AF18*FS18</f>
        <v>0</v>
      </c>
      <c r="FV18" s="239">
        <f>CU18*$FP$3+DG18*$FP$3+DS18*$FP$3+EE18*$FP$3</f>
        <v>0</v>
      </c>
      <c r="FW18" s="238">
        <f>FV18*AE18</f>
        <v>0</v>
      </c>
      <c r="FX18" s="238">
        <f>AF18*FV18</f>
        <v>0</v>
      </c>
      <c r="FY18" s="275" t="e">
        <f>SUMPRODUCT(E18:FX18,$E$380:$FX$380)+$C$376</f>
        <v>#NUM!</v>
      </c>
      <c r="FZ18" s="239" t="e">
        <f>SUMPRODUCT(E18:FX18,$E$379:$FX$379)+$D$376</f>
        <v>#NUM!</v>
      </c>
      <c r="GA18" s="239" t="e">
        <f>SUMPRODUCT(G18:FX18,$G$378:$FX$378)+$E$376</f>
        <v>#NUM!</v>
      </c>
      <c r="GB18" s="239" t="e">
        <f t="shared" ref="GB18" si="6">SUM(FY18:GA18)</f>
        <v>#NUM!</v>
      </c>
      <c r="GC18" s="239" t="e">
        <f>SUMPRODUCT(G18:FX18,$G$381:$FX$381)+$F$376</f>
        <v>#NUM!</v>
      </c>
      <c r="GD18" s="239" t="e">
        <f t="shared" ref="GD18:GF18" si="7">(C18-FY18)^2</f>
        <v>#NUM!</v>
      </c>
      <c r="GE18" s="239" t="e">
        <f t="shared" si="7"/>
        <v>#NUM!</v>
      </c>
      <c r="GF18" s="239" t="e">
        <f t="shared" si="7"/>
        <v>#NUM!</v>
      </c>
      <c r="GG18" s="239" t="e">
        <f t="shared" ref="GG18" si="8">(F18-GC18)^2</f>
        <v>#NUM!</v>
      </c>
      <c r="GH18" s="276" t="e">
        <f>GC18/GB18-1</f>
        <v>#NUM!</v>
      </c>
    </row>
    <row r="19" spans="1:193" s="333" customFormat="1" hidden="1" outlineLevel="2" x14ac:dyDescent="0.25">
      <c r="A19" s="334"/>
      <c r="B19" s="335"/>
      <c r="C19" s="336"/>
      <c r="D19" s="336"/>
      <c r="E19" s="336"/>
      <c r="F19" s="336"/>
      <c r="G19" s="337"/>
      <c r="H19" s="334"/>
      <c r="I19" s="334"/>
      <c r="J19" s="334"/>
      <c r="K19" s="334"/>
      <c r="L19" s="334"/>
      <c r="M19" s="334"/>
      <c r="N19" s="334"/>
      <c r="O19" s="334"/>
      <c r="P19" s="334"/>
      <c r="Q19" s="338"/>
      <c r="R19" s="334"/>
      <c r="S19" s="334"/>
      <c r="T19" s="334"/>
      <c r="U19" s="334"/>
      <c r="V19" s="334"/>
      <c r="W19" s="338"/>
      <c r="X19" s="334"/>
      <c r="Y19" s="334"/>
      <c r="Z19" s="334"/>
      <c r="AA19" s="334"/>
      <c r="AB19" s="334"/>
      <c r="AC19" s="334"/>
      <c r="AD19" s="334"/>
      <c r="AE19" s="339"/>
      <c r="AF19" s="340"/>
      <c r="AG19" s="80"/>
      <c r="AH19" s="334"/>
      <c r="AI19" s="334"/>
      <c r="AJ19" s="334"/>
      <c r="AK19" s="337"/>
      <c r="AL19" s="337"/>
      <c r="AM19" s="341"/>
      <c r="AN19" s="342"/>
      <c r="AO19" s="343"/>
      <c r="AP19" s="341"/>
      <c r="AQ19" s="334"/>
      <c r="AR19" s="334"/>
      <c r="AS19" s="334"/>
      <c r="AT19" s="334"/>
      <c r="AU19" s="336"/>
      <c r="AV19" s="336"/>
      <c r="AW19" s="337"/>
      <c r="AX19" s="344"/>
      <c r="AY19" s="344"/>
      <c r="AZ19" s="341"/>
      <c r="BA19" s="344"/>
      <c r="BB19" s="344"/>
      <c r="BC19" s="344"/>
      <c r="BD19" s="344"/>
      <c r="BE19" s="344"/>
      <c r="BF19" s="344"/>
      <c r="BG19" s="344"/>
      <c r="BH19" s="344"/>
      <c r="BI19" s="344"/>
      <c r="BJ19" s="344"/>
      <c r="BK19" s="344"/>
      <c r="BL19" s="344"/>
      <c r="BM19" s="344"/>
      <c r="BN19" s="344"/>
      <c r="BO19" s="344"/>
      <c r="BP19" s="344"/>
      <c r="BQ19" s="344"/>
      <c r="BR19" s="344"/>
      <c r="BS19" s="344"/>
      <c r="BT19" s="344"/>
      <c r="BU19" s="344"/>
      <c r="BV19" s="344"/>
      <c r="BW19" s="344"/>
      <c r="BX19" s="344"/>
      <c r="BY19" s="344"/>
      <c r="BZ19" s="344"/>
      <c r="CA19" s="344"/>
      <c r="CB19" s="334"/>
      <c r="CC19" s="334"/>
      <c r="CD19" s="334"/>
      <c r="CE19" s="334"/>
      <c r="CF19" s="334"/>
      <c r="CG19" s="334"/>
      <c r="CH19" s="334"/>
      <c r="CI19" s="334"/>
      <c r="CJ19" s="334"/>
      <c r="CK19" s="334"/>
      <c r="CL19" s="334"/>
      <c r="CM19" s="345"/>
      <c r="CN19" s="345"/>
      <c r="CO19" s="334"/>
      <c r="CP19" s="345"/>
      <c r="CQ19" s="345"/>
      <c r="CR19" s="334"/>
      <c r="CS19" s="345"/>
      <c r="CT19" s="345"/>
      <c r="CU19" s="334"/>
      <c r="CV19" s="339"/>
      <c r="CW19" s="343"/>
      <c r="CX19" s="334"/>
      <c r="CY19" s="345"/>
      <c r="CZ19" s="345"/>
      <c r="DA19" s="334"/>
      <c r="DB19" s="345"/>
      <c r="DC19" s="345"/>
      <c r="DD19" s="334"/>
      <c r="DE19" s="338"/>
      <c r="DF19" s="338"/>
      <c r="DG19" s="334"/>
      <c r="DH19" s="343"/>
      <c r="DI19" s="345"/>
      <c r="DJ19" s="334"/>
      <c r="DK19" s="345"/>
      <c r="DL19" s="345"/>
      <c r="DM19" s="334"/>
      <c r="DN19" s="346"/>
      <c r="DO19" s="345"/>
      <c r="DP19" s="334"/>
      <c r="DQ19" s="345"/>
      <c r="DR19" s="345"/>
      <c r="DS19" s="334"/>
      <c r="DT19" s="345"/>
      <c r="DU19" s="345"/>
      <c r="DV19" s="334"/>
      <c r="DW19" s="345"/>
      <c r="DX19" s="345"/>
      <c r="DY19" s="334"/>
      <c r="DZ19" s="345"/>
      <c r="EA19" s="345"/>
      <c r="EB19" s="334"/>
      <c r="EC19" s="345"/>
      <c r="ED19" s="345"/>
      <c r="EE19" s="334"/>
      <c r="EF19" s="345"/>
      <c r="EG19" s="345"/>
      <c r="EH19" s="337"/>
      <c r="EI19" s="337"/>
      <c r="EJ19" s="337"/>
      <c r="EK19" s="337"/>
      <c r="EL19" s="344"/>
      <c r="EM19" s="344"/>
      <c r="EN19" s="337"/>
      <c r="EO19" s="344"/>
      <c r="EP19" s="344"/>
      <c r="EQ19" s="337"/>
      <c r="ER19" s="344"/>
      <c r="ES19" s="344"/>
      <c r="ET19" s="337"/>
      <c r="EU19" s="344"/>
      <c r="EV19" s="344"/>
      <c r="EW19" s="337"/>
      <c r="EX19" s="334"/>
      <c r="EY19" s="334"/>
      <c r="EZ19" s="334"/>
      <c r="FA19" s="334"/>
      <c r="FB19" s="334"/>
      <c r="FC19" s="334"/>
      <c r="FD19" s="334"/>
      <c r="FE19" s="334"/>
      <c r="FF19" s="334"/>
      <c r="FG19" s="334"/>
      <c r="FH19" s="334"/>
      <c r="FI19" s="334"/>
      <c r="FJ19" s="334"/>
      <c r="FK19" s="347"/>
      <c r="FL19" s="348"/>
      <c r="FM19" s="336"/>
      <c r="FN19" s="54"/>
      <c r="FO19" s="54"/>
      <c r="FP19" s="336"/>
      <c r="FQ19" s="54"/>
      <c r="FR19" s="54"/>
      <c r="FS19" s="336"/>
      <c r="FT19" s="54"/>
      <c r="FU19" s="54"/>
      <c r="FV19" s="336"/>
      <c r="FW19" s="54"/>
      <c r="FX19" s="54"/>
      <c r="FY19" s="349"/>
      <c r="FZ19" s="336"/>
      <c r="GA19" s="336"/>
      <c r="GB19" s="336"/>
      <c r="GC19" s="336"/>
      <c r="GD19" s="336"/>
      <c r="GE19" s="336"/>
      <c r="GF19" s="336"/>
      <c r="GG19" s="336"/>
      <c r="GH19" s="350"/>
      <c r="GI19" s="3"/>
      <c r="GJ19" s="3"/>
      <c r="GK19" s="3"/>
    </row>
    <row r="20" spans="1:193" hidden="1" collapsed="1" x14ac:dyDescent="0.25"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  <c r="Q20" s="351"/>
      <c r="R20" s="351"/>
      <c r="S20" s="351"/>
      <c r="T20" s="351"/>
      <c r="U20" s="351"/>
      <c r="V20" s="351"/>
      <c r="W20" s="351"/>
      <c r="X20" s="351"/>
      <c r="Y20" s="351"/>
      <c r="Z20" s="351"/>
      <c r="AA20" s="351"/>
      <c r="AB20" s="351"/>
      <c r="AC20" s="351"/>
      <c r="AD20" s="351"/>
      <c r="AE20" s="351"/>
      <c r="AF20" s="351"/>
      <c r="AG20" s="351"/>
      <c r="AH20" s="351"/>
      <c r="AI20" s="351"/>
      <c r="AJ20" s="351"/>
      <c r="AK20" s="351"/>
      <c r="AL20" s="351"/>
      <c r="AM20" s="351"/>
      <c r="AN20" s="351"/>
      <c r="AO20" s="351"/>
      <c r="AP20" s="351"/>
      <c r="AQ20" s="351"/>
      <c r="AR20" s="351"/>
      <c r="AS20" s="351"/>
      <c r="AT20" s="351"/>
      <c r="AX20" s="352"/>
      <c r="AY20" s="352"/>
      <c r="AZ20" s="352"/>
      <c r="BA20" s="352"/>
      <c r="BB20" s="352"/>
      <c r="BC20" s="352"/>
      <c r="BD20" s="352"/>
      <c r="BE20" s="352"/>
      <c r="BF20" s="352"/>
      <c r="BG20" s="352"/>
      <c r="BH20" s="352"/>
      <c r="BI20" s="352"/>
      <c r="BJ20" s="352"/>
      <c r="BK20" s="352"/>
      <c r="BL20" s="352"/>
      <c r="BM20" s="352"/>
      <c r="BN20" s="352"/>
      <c r="BO20" s="352"/>
      <c r="BP20" s="352"/>
      <c r="BQ20" s="352"/>
      <c r="BR20" s="352"/>
      <c r="BS20" s="352"/>
      <c r="BT20" s="352"/>
      <c r="BU20" s="352"/>
      <c r="BV20" s="352"/>
      <c r="BW20" s="352"/>
      <c r="BX20" s="352"/>
      <c r="BY20" s="352"/>
      <c r="BZ20" s="352"/>
      <c r="CA20" s="352"/>
      <c r="CB20" s="352"/>
      <c r="CC20" s="352"/>
      <c r="CD20" s="352"/>
      <c r="CE20" s="352"/>
      <c r="CF20" s="352"/>
      <c r="CG20" s="352"/>
      <c r="CH20" s="352"/>
      <c r="CI20" s="352"/>
      <c r="CJ20" s="352"/>
      <c r="CK20" s="352"/>
      <c r="CL20" s="352"/>
      <c r="CM20" s="352"/>
      <c r="CN20" s="352"/>
      <c r="CO20" s="352"/>
      <c r="CP20" s="352"/>
      <c r="CQ20" s="352"/>
      <c r="CR20" s="352"/>
      <c r="CS20" s="352"/>
      <c r="CT20" s="352"/>
      <c r="CU20" s="352"/>
      <c r="CV20" s="352"/>
      <c r="CW20" s="352"/>
      <c r="CX20" s="352"/>
      <c r="CY20" s="352"/>
      <c r="CZ20" s="352"/>
      <c r="DA20" s="352"/>
      <c r="DB20" s="352"/>
      <c r="DC20" s="352"/>
      <c r="DD20" s="352"/>
      <c r="DE20" s="352"/>
      <c r="DF20" s="352"/>
      <c r="DG20" s="352"/>
      <c r="DH20" s="352"/>
      <c r="DI20" s="352"/>
      <c r="DJ20" s="352"/>
      <c r="DK20" s="352"/>
      <c r="DL20" s="352"/>
      <c r="DM20" s="352"/>
      <c r="DN20" s="352"/>
      <c r="DO20" s="352"/>
      <c r="DP20" s="352"/>
      <c r="DQ20" s="352"/>
      <c r="DR20" s="352"/>
      <c r="DS20" s="352"/>
      <c r="DT20" s="352"/>
      <c r="DU20" s="352"/>
      <c r="DV20" s="352"/>
      <c r="DW20" s="352"/>
      <c r="DX20" s="352"/>
      <c r="DY20" s="352"/>
      <c r="DZ20" s="352"/>
      <c r="EA20" s="352"/>
      <c r="EB20" s="352"/>
      <c r="EC20" s="352"/>
      <c r="ED20" s="352"/>
      <c r="EE20" s="352"/>
      <c r="EF20" s="352"/>
      <c r="EG20" s="352"/>
      <c r="EH20" s="352"/>
      <c r="EI20" s="352"/>
      <c r="EJ20" s="352"/>
      <c r="EK20" s="352"/>
      <c r="EL20" s="352"/>
      <c r="EM20" s="352"/>
      <c r="EN20" s="352"/>
      <c r="EO20" s="352"/>
      <c r="EP20" s="352"/>
      <c r="EQ20" s="352"/>
      <c r="ER20" s="352"/>
      <c r="ES20" s="352"/>
      <c r="ET20" s="352"/>
      <c r="EU20" s="352"/>
      <c r="EV20" s="352"/>
      <c r="EW20" s="352"/>
      <c r="EX20" s="352"/>
      <c r="EY20" s="352"/>
      <c r="EZ20" s="352"/>
      <c r="FA20" s="352"/>
      <c r="FB20" s="352"/>
      <c r="FC20" s="352"/>
      <c r="FD20" s="352"/>
      <c r="FE20" s="352"/>
      <c r="FF20" s="352"/>
      <c r="FG20" s="352"/>
      <c r="FH20" s="352"/>
      <c r="FI20" s="352"/>
      <c r="FJ20" s="352"/>
      <c r="FK20" s="352"/>
      <c r="FL20" s="352"/>
      <c r="FM20" s="352"/>
      <c r="FN20" s="352"/>
      <c r="FO20" s="352"/>
      <c r="FP20" s="352"/>
      <c r="FQ20" s="352"/>
      <c r="FR20" s="352"/>
      <c r="FS20" s="352"/>
      <c r="FT20" s="352"/>
      <c r="FU20" s="352"/>
      <c r="FV20" s="352"/>
      <c r="FW20" s="352"/>
      <c r="FX20" s="352"/>
      <c r="FY20" s="352"/>
      <c r="FZ20" s="352"/>
      <c r="GA20" s="352"/>
      <c r="GB20" s="352"/>
      <c r="GC20" s="352"/>
      <c r="GD20" s="352"/>
      <c r="GE20" s="352"/>
      <c r="GF20" s="352"/>
      <c r="GG20" s="352"/>
      <c r="GH20" s="352"/>
    </row>
    <row r="21" spans="1:193" x14ac:dyDescent="0.25">
      <c r="A21" s="520" t="s">
        <v>249</v>
      </c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AU21" s="321" t="s">
        <v>248</v>
      </c>
    </row>
    <row r="22" spans="1:193" ht="78" customHeight="1" x14ac:dyDescent="0.25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Q22" s="1"/>
      <c r="AW22" s="313"/>
    </row>
    <row r="23" spans="1:193" ht="30" customHeight="1" x14ac:dyDescent="0.25">
      <c r="A23" s="398" t="s">
        <v>240</v>
      </c>
      <c r="B23" s="398"/>
      <c r="C23" s="398"/>
      <c r="D23" s="398"/>
      <c r="E23" s="398"/>
      <c r="F23" s="398"/>
      <c r="G23" s="398"/>
      <c r="H23" s="398"/>
      <c r="I23" s="398"/>
      <c r="J23" s="398"/>
      <c r="K23" s="398"/>
      <c r="Q23" s="1"/>
    </row>
    <row r="24" spans="1:193" x14ac:dyDescent="0.25">
      <c r="A24" s="399"/>
      <c r="B24" s="399"/>
      <c r="C24" s="399"/>
      <c r="D24" s="399"/>
      <c r="E24" s="399"/>
      <c r="F24" s="399"/>
      <c r="G24" s="399"/>
      <c r="H24" s="399"/>
      <c r="I24" s="399"/>
      <c r="J24" s="399"/>
      <c r="K24" s="399"/>
      <c r="L24" s="1"/>
      <c r="M24" s="201"/>
      <c r="N24" s="201"/>
      <c r="O24" s="201"/>
      <c r="P24" s="201"/>
    </row>
    <row r="25" spans="1:193" x14ac:dyDescent="0.25">
      <c r="A25" s="401" t="s">
        <v>239</v>
      </c>
      <c r="B25" s="401"/>
      <c r="C25" s="401"/>
      <c r="D25" s="401"/>
      <c r="E25" s="401"/>
      <c r="F25" s="401"/>
      <c r="G25" s="318"/>
      <c r="H25" s="318"/>
      <c r="I25" s="292"/>
      <c r="J25" s="292"/>
      <c r="K25" s="227"/>
      <c r="M25" s="195"/>
      <c r="N25" s="195"/>
      <c r="O25" s="195"/>
      <c r="P25" s="195"/>
    </row>
    <row r="26" spans="1:193" x14ac:dyDescent="0.25">
      <c r="A26" s="378" t="s">
        <v>5</v>
      </c>
      <c r="B26" s="378"/>
      <c r="C26" s="378"/>
      <c r="D26" s="314">
        <v>0</v>
      </c>
      <c r="E26" s="367" t="s">
        <v>6</v>
      </c>
      <c r="F26" s="367"/>
      <c r="G26" s="195"/>
      <c r="H26" s="195"/>
      <c r="I26" s="195"/>
      <c r="J26" s="291"/>
      <c r="L26" s="1"/>
      <c r="M26" s="195"/>
      <c r="N26" s="195"/>
      <c r="O26" s="195"/>
      <c r="P26" s="195"/>
    </row>
    <row r="27" spans="1:193" x14ac:dyDescent="0.25">
      <c r="A27" s="378" t="s">
        <v>8</v>
      </c>
      <c r="B27" s="378"/>
      <c r="C27" s="378"/>
      <c r="D27" s="314">
        <v>0</v>
      </c>
      <c r="E27" s="367" t="s">
        <v>6</v>
      </c>
      <c r="F27" s="367"/>
      <c r="G27" s="195"/>
      <c r="H27" s="195"/>
      <c r="I27" s="195"/>
      <c r="J27" s="291"/>
      <c r="M27" s="195"/>
      <c r="N27" s="195"/>
      <c r="O27" s="195"/>
      <c r="P27" s="195"/>
    </row>
    <row r="28" spans="1:193" x14ac:dyDescent="0.25">
      <c r="A28" s="378" t="s">
        <v>9</v>
      </c>
      <c r="B28" s="378"/>
      <c r="C28" s="378"/>
      <c r="D28" s="314">
        <v>0</v>
      </c>
      <c r="E28" s="367" t="s">
        <v>6</v>
      </c>
      <c r="F28" s="367"/>
      <c r="G28" s="195"/>
      <c r="H28" s="195"/>
      <c r="I28" s="195"/>
      <c r="J28" s="291"/>
      <c r="M28" s="195"/>
      <c r="N28" s="195"/>
      <c r="O28" s="195"/>
      <c r="P28" s="195"/>
    </row>
    <row r="29" spans="1:193" ht="15" customHeight="1" x14ac:dyDescent="0.25">
      <c r="A29" s="374" t="s">
        <v>238</v>
      </c>
      <c r="B29" s="374"/>
      <c r="C29" s="374"/>
      <c r="D29" s="314">
        <v>0</v>
      </c>
      <c r="E29" s="367" t="s">
        <v>10</v>
      </c>
      <c r="F29" s="367"/>
      <c r="G29" s="195"/>
      <c r="H29" s="195"/>
      <c r="I29" s="195"/>
      <c r="J29" s="291"/>
      <c r="L29" s="3"/>
      <c r="M29" s="202"/>
      <c r="N29" s="199"/>
      <c r="O29" s="195"/>
      <c r="P29" s="195"/>
    </row>
    <row r="30" spans="1:193" ht="15" customHeight="1" x14ac:dyDescent="0.25">
      <c r="A30" s="196"/>
      <c r="B30" s="196"/>
      <c r="C30" s="196"/>
      <c r="D30" s="196"/>
      <c r="E30" s="196"/>
      <c r="F30" s="295"/>
      <c r="G30" s="295"/>
      <c r="H30" s="295"/>
      <c r="I30" s="282"/>
      <c r="J30" s="195"/>
      <c r="L30" s="3"/>
      <c r="M30" s="202"/>
      <c r="N30" s="199"/>
      <c r="O30" s="195"/>
      <c r="P30" s="195"/>
    </row>
    <row r="31" spans="1:193" x14ac:dyDescent="0.25">
      <c r="A31" s="388" t="s">
        <v>12</v>
      </c>
      <c r="B31" s="388"/>
      <c r="C31" s="388"/>
      <c r="D31" s="388"/>
      <c r="E31" s="388"/>
      <c r="F31" s="296"/>
      <c r="G31" s="296"/>
      <c r="H31" s="296"/>
      <c r="I31" s="296"/>
      <c r="J31" s="296"/>
      <c r="L31" s="3"/>
      <c r="M31" s="203"/>
      <c r="N31" s="203"/>
      <c r="O31" s="195"/>
      <c r="P31" s="195"/>
    </row>
    <row r="32" spans="1:193" x14ac:dyDescent="0.25">
      <c r="A32" s="378" t="s">
        <v>15</v>
      </c>
      <c r="B32" s="378"/>
      <c r="C32" s="378"/>
      <c r="D32" s="315">
        <f>SUM(D34:D36)</f>
        <v>0</v>
      </c>
      <c r="E32" s="293" t="s">
        <v>16</v>
      </c>
      <c r="F32" s="294"/>
      <c r="G32" s="195"/>
      <c r="H32" s="291"/>
      <c r="I32" s="291"/>
      <c r="J32" s="291"/>
      <c r="L32" s="3"/>
      <c r="M32" s="199"/>
      <c r="N32" s="199"/>
      <c r="O32" s="195"/>
      <c r="P32" s="195"/>
    </row>
    <row r="33" spans="1:16" x14ac:dyDescent="0.25">
      <c r="A33" s="402"/>
      <c r="B33" s="403"/>
      <c r="C33" s="403"/>
      <c r="D33" s="403"/>
      <c r="E33" s="404"/>
      <c r="F33" s="291"/>
      <c r="G33" s="291"/>
      <c r="H33" s="291"/>
      <c r="I33" s="291"/>
      <c r="J33" s="291"/>
      <c r="L33" s="3"/>
      <c r="M33" s="199"/>
      <c r="N33" s="199"/>
      <c r="O33" s="195"/>
      <c r="P33" s="195"/>
    </row>
    <row r="34" spans="1:16" x14ac:dyDescent="0.25">
      <c r="A34" s="367" t="s">
        <v>19</v>
      </c>
      <c r="B34" s="367"/>
      <c r="C34" s="367"/>
      <c r="D34" s="316">
        <v>0</v>
      </c>
      <c r="E34" s="297" t="s">
        <v>16</v>
      </c>
      <c r="F34" s="291"/>
      <c r="G34" s="195"/>
      <c r="H34" s="291"/>
      <c r="I34" s="291"/>
      <c r="J34" s="291"/>
      <c r="L34" s="3"/>
      <c r="M34" s="199"/>
      <c r="N34" s="199"/>
      <c r="O34" s="195"/>
      <c r="P34" s="195"/>
    </row>
    <row r="35" spans="1:16" x14ac:dyDescent="0.25">
      <c r="A35" s="367" t="s">
        <v>21</v>
      </c>
      <c r="B35" s="367"/>
      <c r="C35" s="367"/>
      <c r="D35" s="316">
        <v>0</v>
      </c>
      <c r="E35" s="297" t="s">
        <v>16</v>
      </c>
      <c r="F35" s="291"/>
      <c r="G35" s="195"/>
      <c r="H35" s="291"/>
      <c r="I35" s="291"/>
      <c r="J35" s="291"/>
      <c r="L35" s="3"/>
      <c r="M35" s="196"/>
      <c r="N35" s="199"/>
      <c r="O35" s="195"/>
      <c r="P35" s="195"/>
    </row>
    <row r="36" spans="1:16" x14ac:dyDescent="0.25">
      <c r="A36" s="367" t="s">
        <v>23</v>
      </c>
      <c r="B36" s="367"/>
      <c r="C36" s="367"/>
      <c r="D36" s="316">
        <v>0</v>
      </c>
      <c r="E36" s="297" t="s">
        <v>16</v>
      </c>
      <c r="F36" s="291" t="str">
        <f>IF(D32&gt;365,"Bitte geben Sie nicht mehr als 365 Betriebstage ein!","")</f>
        <v/>
      </c>
      <c r="G36" s="195"/>
      <c r="H36" s="291"/>
      <c r="I36" s="291"/>
      <c r="J36" s="291"/>
      <c r="L36" s="3"/>
      <c r="M36" s="199"/>
      <c r="N36" s="199"/>
      <c r="O36" s="195"/>
      <c r="P36" s="195"/>
    </row>
    <row r="37" spans="1:16" x14ac:dyDescent="0.25">
      <c r="A37" s="284"/>
      <c r="B37" s="284"/>
      <c r="C37" s="284"/>
      <c r="D37" s="284"/>
      <c r="E37" s="195"/>
      <c r="F37" s="291"/>
      <c r="G37" s="291"/>
      <c r="H37" s="291"/>
      <c r="I37" s="195"/>
      <c r="J37" s="195"/>
      <c r="L37" s="3"/>
      <c r="M37" s="199"/>
      <c r="N37" s="199"/>
      <c r="O37" s="195"/>
      <c r="P37" s="195"/>
    </row>
    <row r="38" spans="1:16" ht="15" customHeight="1" x14ac:dyDescent="0.25">
      <c r="A38" s="364" t="s">
        <v>25</v>
      </c>
      <c r="B38" s="364"/>
      <c r="C38" s="364"/>
      <c r="D38" s="364"/>
      <c r="E38" s="364"/>
      <c r="F38" s="364"/>
      <c r="G38" s="364"/>
      <c r="H38" s="364"/>
      <c r="I38" s="364"/>
      <c r="J38" s="364"/>
      <c r="L38" s="3"/>
      <c r="M38" s="199"/>
      <c r="N38" s="199"/>
      <c r="O38" s="195"/>
      <c r="P38" s="195"/>
    </row>
    <row r="39" spans="1:16" ht="30" customHeight="1" x14ac:dyDescent="0.25">
      <c r="A39" s="375" t="s">
        <v>27</v>
      </c>
      <c r="B39" s="375"/>
      <c r="C39" s="375"/>
      <c r="D39" s="375"/>
      <c r="E39" s="375"/>
      <c r="F39" s="375"/>
      <c r="G39" s="375"/>
      <c r="H39" s="375"/>
      <c r="I39" s="375"/>
      <c r="L39" s="3"/>
      <c r="M39" s="199"/>
      <c r="N39" s="199"/>
      <c r="O39" s="195"/>
      <c r="P39" s="195"/>
    </row>
    <row r="40" spans="1:16" x14ac:dyDescent="0.25">
      <c r="A40" s="365" t="s">
        <v>13</v>
      </c>
      <c r="B40" s="365" t="s">
        <v>241</v>
      </c>
      <c r="C40" s="365"/>
      <c r="D40" s="365"/>
      <c r="L40" s="3"/>
      <c r="M40" s="199"/>
      <c r="N40" s="199"/>
      <c r="O40" s="195"/>
      <c r="P40" s="195"/>
    </row>
    <row r="41" spans="1:16" ht="75" x14ac:dyDescent="0.25">
      <c r="A41" s="365"/>
      <c r="B41" s="283" t="s">
        <v>19</v>
      </c>
      <c r="C41" s="283" t="s">
        <v>21</v>
      </c>
      <c r="D41" s="283" t="s">
        <v>23</v>
      </c>
      <c r="G41" s="2"/>
      <c r="L41" s="3"/>
      <c r="M41" s="195"/>
      <c r="N41" s="195"/>
      <c r="O41" s="195"/>
      <c r="P41" s="195"/>
    </row>
    <row r="42" spans="1:16" x14ac:dyDescent="0.25">
      <c r="A42" s="285" t="s">
        <v>17</v>
      </c>
      <c r="B42" s="317">
        <v>0</v>
      </c>
      <c r="C42" s="317">
        <v>0</v>
      </c>
      <c r="D42" s="317">
        <v>0</v>
      </c>
      <c r="G42" s="2"/>
      <c r="M42" s="195"/>
      <c r="N42" s="195"/>
      <c r="O42" s="195"/>
      <c r="P42" s="195"/>
    </row>
    <row r="43" spans="1:16" x14ac:dyDescent="0.25">
      <c r="A43" s="285" t="s">
        <v>18</v>
      </c>
      <c r="B43" s="317">
        <v>0</v>
      </c>
      <c r="C43" s="317">
        <v>0</v>
      </c>
      <c r="D43" s="317">
        <v>0</v>
      </c>
      <c r="G43" s="320"/>
      <c r="M43" s="195"/>
      <c r="N43" s="195"/>
      <c r="O43" s="195"/>
      <c r="P43" s="195"/>
    </row>
    <row r="44" spans="1:16" x14ac:dyDescent="0.25">
      <c r="A44" s="285" t="s">
        <v>20</v>
      </c>
      <c r="B44" s="317">
        <v>0</v>
      </c>
      <c r="C44" s="317">
        <v>0</v>
      </c>
      <c r="D44" s="317">
        <v>0</v>
      </c>
      <c r="E44" t="str">
        <f>IF(D34=0,IF(SUM(B42:B46)=0,"","Sie haben Null Betriebstage mit geringer Essenesbeteiligung angegeben! Die Anzahl der Essenteilnehmer muss als bei den Mahlzeiten mit geringer Essenbeteiligung ebenfalls Null betragen"),"")</f>
        <v/>
      </c>
      <c r="G44" s="2"/>
    </row>
    <row r="45" spans="1:16" ht="30" customHeight="1" x14ac:dyDescent="0.25">
      <c r="A45" s="286" t="s">
        <v>29</v>
      </c>
      <c r="B45" s="317">
        <v>0</v>
      </c>
      <c r="C45" s="317">
        <v>0</v>
      </c>
      <c r="D45" s="317">
        <v>0</v>
      </c>
      <c r="E45" t="str">
        <f>IF(D35=0,IF(SUM(C42:C46)=0,"","Sie haben Null Betriebstage mit üblicher Essenesbeteiligung angegeben! Die Anzahl der Essenteilnehmer muss als bei den Mahlzeiten mit üblicher Essenbeteiligung ebenfalls Null betragen"),"")</f>
        <v/>
      </c>
      <c r="G45" s="2"/>
    </row>
    <row r="46" spans="1:16" x14ac:dyDescent="0.25">
      <c r="A46" s="285" t="s">
        <v>24</v>
      </c>
      <c r="B46" s="317">
        <v>0</v>
      </c>
      <c r="C46" s="317">
        <v>0</v>
      </c>
      <c r="D46" s="317">
        <v>0</v>
      </c>
      <c r="E46" t="str">
        <f>IF(D36=0,IF(SUM(D42:D46)=0,"","Sie haben Null Betriebstage mit höherer Essenesbeteiligung angegeben! Die Anzahl der Essenteilnehmer muss als bei den Mahlzeiten mit höherer Essenbeteiligung ebenfalls Null betragen"),"")</f>
        <v/>
      </c>
    </row>
    <row r="47" spans="1:16" x14ac:dyDescent="0.25">
      <c r="A47" s="281"/>
      <c r="B47" s="281"/>
      <c r="C47" s="281"/>
      <c r="D47" s="281"/>
      <c r="E47" s="281"/>
    </row>
    <row r="48" spans="1:16" ht="46.5" customHeight="1" x14ac:dyDescent="0.25">
      <c r="A48" s="373" t="s">
        <v>30</v>
      </c>
      <c r="B48" s="373"/>
      <c r="C48" s="373"/>
      <c r="D48" s="373"/>
      <c r="E48" s="298"/>
      <c r="F48" s="298"/>
      <c r="G48" s="298"/>
      <c r="H48" s="298"/>
      <c r="I48" s="298"/>
      <c r="J48" s="298"/>
    </row>
    <row r="49" spans="1:19" x14ac:dyDescent="0.25">
      <c r="A49" s="367" t="s">
        <v>31</v>
      </c>
      <c r="B49" s="367"/>
      <c r="C49" s="367"/>
      <c r="D49" s="319">
        <v>0</v>
      </c>
      <c r="E49" s="291"/>
      <c r="F49" s="291"/>
      <c r="G49" s="195"/>
      <c r="H49" s="303"/>
      <c r="I49" s="303"/>
      <c r="J49" s="303"/>
    </row>
    <row r="50" spans="1:19" x14ac:dyDescent="0.25">
      <c r="A50" s="281"/>
      <c r="B50" s="281"/>
      <c r="C50" s="281"/>
      <c r="D50" s="281"/>
      <c r="E50" s="281"/>
      <c r="F50" s="281"/>
      <c r="G50" s="281"/>
      <c r="H50" s="281"/>
      <c r="I50" s="281"/>
    </row>
    <row r="51" spans="1:19" ht="29.25" customHeight="1" x14ac:dyDescent="0.25">
      <c r="A51" s="373" t="s">
        <v>32</v>
      </c>
      <c r="B51" s="373"/>
      <c r="C51" s="373"/>
      <c r="D51" s="373"/>
      <c r="E51" s="373"/>
      <c r="F51" s="373"/>
      <c r="G51" s="373"/>
      <c r="H51" s="299"/>
      <c r="I51" s="299"/>
      <c r="J51" s="299"/>
      <c r="L51" s="1"/>
      <c r="M51" s="1"/>
      <c r="N51" s="1"/>
      <c r="O51" s="1"/>
      <c r="P51" s="1"/>
      <c r="Q51" s="1"/>
    </row>
    <row r="52" spans="1:19" ht="14.45" customHeight="1" x14ac:dyDescent="0.25">
      <c r="A52" s="374" t="s">
        <v>35</v>
      </c>
      <c r="B52" s="374"/>
      <c r="C52" s="374"/>
      <c r="D52" s="374"/>
      <c r="E52" s="374"/>
      <c r="F52" s="374"/>
      <c r="G52" s="374"/>
      <c r="H52" s="295"/>
      <c r="I52" s="295"/>
      <c r="J52" s="295"/>
      <c r="L52" s="396"/>
      <c r="M52" s="396"/>
      <c r="N52" s="396"/>
      <c r="O52" s="396"/>
      <c r="P52" s="396"/>
      <c r="Q52" s="396"/>
    </row>
    <row r="53" spans="1:19" ht="30" customHeight="1" x14ac:dyDescent="0.25">
      <c r="A53" s="374"/>
      <c r="B53" s="374"/>
      <c r="C53" s="374"/>
      <c r="D53" s="374"/>
      <c r="E53" s="374"/>
      <c r="F53" s="374"/>
      <c r="G53" s="374"/>
      <c r="H53" s="295"/>
      <c r="I53" s="295"/>
      <c r="J53" s="295"/>
      <c r="L53" s="3"/>
    </row>
    <row r="54" spans="1:19" x14ac:dyDescent="0.25">
      <c r="A54" s="366" t="s">
        <v>19</v>
      </c>
      <c r="B54" s="366"/>
      <c r="C54" s="366"/>
      <c r="D54" s="316">
        <v>0</v>
      </c>
      <c r="E54" s="366" t="s">
        <v>37</v>
      </c>
      <c r="F54" s="366"/>
      <c r="G54" s="366"/>
      <c r="H54" t="str">
        <f>IF(D34=0,IF(SUM(D54)=0,"","Sie haben Null Betriebstage mit geringer Essenesbeteiligung angegeben! Die Anzahl der Auswahlmenüs muss deshalb ebenfalls Null betragen!"),"")</f>
        <v/>
      </c>
    </row>
    <row r="55" spans="1:19" x14ac:dyDescent="0.25">
      <c r="A55" s="366" t="s">
        <v>21</v>
      </c>
      <c r="B55" s="366"/>
      <c r="C55" s="366"/>
      <c r="D55" s="316">
        <v>0</v>
      </c>
      <c r="E55" s="366" t="s">
        <v>37</v>
      </c>
      <c r="F55" s="366"/>
      <c r="G55" s="366"/>
      <c r="H55" t="str">
        <f>IF(D35=0,IF(SUM(D55)=0,"","Sie haben Null Betriebstage mit geringer Essenesbeteiligung angegeben! Die Anzahl der Auswahlmenüs muss deshalb ebenfalls Null betragen!"),"")</f>
        <v/>
      </c>
    </row>
    <row r="56" spans="1:19" x14ac:dyDescent="0.25">
      <c r="A56" s="366" t="s">
        <v>23</v>
      </c>
      <c r="B56" s="366"/>
      <c r="C56" s="366"/>
      <c r="D56" s="316">
        <v>0</v>
      </c>
      <c r="E56" s="366" t="s">
        <v>37</v>
      </c>
      <c r="F56" s="366"/>
      <c r="G56" s="366"/>
      <c r="H56" t="str">
        <f>IF(D36=0,IF(SUM(D56)=0,"","Sie haben Null Betriebstage mit geringer Essenesbeteiligung angegeben! Die Anzahl der Auswahlmenüs muss deshalb ebenfalls Null betragen!"),"")</f>
        <v/>
      </c>
    </row>
    <row r="57" spans="1:19" x14ac:dyDescent="0.25">
      <c r="A57" s="287"/>
      <c r="B57" s="287"/>
      <c r="C57" s="287"/>
      <c r="D57" s="287"/>
      <c r="E57" s="287"/>
      <c r="F57" s="287"/>
      <c r="G57" s="287"/>
      <c r="H57" s="446" t="str">
        <f>IF(SUM(H54:H56)&gt;1,"Bitte nur eine Antwort wählen!","")</f>
        <v/>
      </c>
      <c r="I57" s="446"/>
      <c r="J57" s="446"/>
    </row>
    <row r="58" spans="1:19" ht="29.1" customHeight="1" x14ac:dyDescent="0.25">
      <c r="A58" s="372" t="s">
        <v>38</v>
      </c>
      <c r="B58" s="372"/>
      <c r="C58" s="372"/>
      <c r="D58" s="372"/>
      <c r="E58" s="372"/>
      <c r="F58" s="372"/>
      <c r="G58" s="372"/>
      <c r="H58" s="300"/>
      <c r="I58" s="300"/>
      <c r="J58" s="300"/>
    </row>
    <row r="59" spans="1:19" ht="28.5" customHeight="1" x14ac:dyDescent="0.25">
      <c r="A59" s="371" t="s">
        <v>39</v>
      </c>
      <c r="B59" s="371"/>
      <c r="C59" s="371"/>
      <c r="D59" s="371"/>
      <c r="E59" s="371"/>
      <c r="F59" s="371"/>
      <c r="G59" s="371"/>
      <c r="H59" s="301"/>
      <c r="I59" s="301"/>
      <c r="J59" s="301"/>
      <c r="L59" s="1"/>
      <c r="M59" s="1"/>
      <c r="N59" s="1"/>
    </row>
    <row r="60" spans="1:19" x14ac:dyDescent="0.25">
      <c r="A60" s="368" t="s">
        <v>41</v>
      </c>
      <c r="B60" s="369"/>
      <c r="C60" s="370"/>
      <c r="D60" s="316">
        <v>0</v>
      </c>
      <c r="E60" s="366" t="s">
        <v>42</v>
      </c>
      <c r="F60" s="366"/>
      <c r="G60" s="366"/>
      <c r="H60" s="376" t="str">
        <f>IF(SUM(B42:D42)=0,IF(D60&gt;0,"Sie haben Null Essenteilnehmer zum Frühstück angegeben. Überprüfen Sie bitte, ob Sie wirklich Wunschkost zum Frühstück anbieten!",""),"")</f>
        <v/>
      </c>
      <c r="I60" s="377"/>
      <c r="J60" s="377"/>
      <c r="K60" s="377"/>
      <c r="L60" s="377"/>
      <c r="M60" s="377"/>
      <c r="N60" s="377"/>
      <c r="O60" s="377"/>
      <c r="P60" s="377"/>
      <c r="Q60" s="377"/>
      <c r="R60" s="377"/>
      <c r="S60" s="377"/>
    </row>
    <row r="61" spans="1:19" x14ac:dyDescent="0.25">
      <c r="A61" s="368" t="s">
        <v>43</v>
      </c>
      <c r="B61" s="369"/>
      <c r="C61" s="370"/>
      <c r="D61" s="316">
        <v>0</v>
      </c>
      <c r="E61" s="366" t="s">
        <v>42</v>
      </c>
      <c r="F61" s="366"/>
      <c r="G61" s="366"/>
      <c r="H61" s="376" t="str">
        <f>IF(SUM(B44:D44)=0,IF(D61&gt;0,"Sie haben Null Essenteilnehmer zum Mittagessen angegeben. Überprüfen Sie bitte, ob Sie wirklich Wunschkost zum Mittagessen anbieten!",""),"")</f>
        <v/>
      </c>
      <c r="I61" s="377"/>
      <c r="J61" s="377"/>
      <c r="K61" s="377"/>
      <c r="L61" s="377"/>
      <c r="M61" s="377"/>
      <c r="N61" s="377"/>
      <c r="O61" s="377"/>
      <c r="P61" s="377"/>
      <c r="Q61" s="377"/>
      <c r="R61" s="377"/>
      <c r="S61" s="377"/>
    </row>
    <row r="62" spans="1:19" x14ac:dyDescent="0.25">
      <c r="A62" s="368" t="s">
        <v>44</v>
      </c>
      <c r="B62" s="369"/>
      <c r="C62" s="370"/>
      <c r="D62" s="316">
        <v>0</v>
      </c>
      <c r="E62" s="366" t="s">
        <v>42</v>
      </c>
      <c r="F62" s="366"/>
      <c r="G62" s="366"/>
      <c r="H62" s="376" t="str">
        <f>IF(SUM(B45:D45)=0,IF(D62&gt;0,"Sie haben Null Essenteilnehmer zur Nachmittagsmahlzeit angegeben. Überprüfen Sie bitte, ob Sie wirklich Wunschkost zur Nachmittagsmahlzeit anbieten!",""),"")</f>
        <v/>
      </c>
      <c r="I62" s="414"/>
      <c r="J62" s="414"/>
      <c r="K62" s="414"/>
      <c r="L62" s="414"/>
      <c r="M62" s="414"/>
      <c r="N62" s="414"/>
      <c r="O62" s="414"/>
      <c r="P62" s="414"/>
      <c r="Q62" s="414"/>
      <c r="R62" s="414"/>
      <c r="S62" s="414"/>
    </row>
    <row r="63" spans="1:19" x14ac:dyDescent="0.25">
      <c r="A63" s="368" t="s">
        <v>45</v>
      </c>
      <c r="B63" s="369"/>
      <c r="C63" s="370"/>
      <c r="D63" s="316">
        <v>0</v>
      </c>
      <c r="E63" s="366" t="s">
        <v>42</v>
      </c>
      <c r="F63" s="366"/>
      <c r="G63" s="366"/>
      <c r="H63" s="376" t="str">
        <f>IF(SUM(B46:D46)=0,IF(D63&gt;0,"Sie haben Null Essenteilnehmer zum Abendessen angegeben. Überprüfen Sie bitte, ob Sie wirklich Wunschkost zum Abendessen anbieten!",""),"")</f>
        <v/>
      </c>
      <c r="I63" s="414"/>
      <c r="J63" s="414"/>
      <c r="K63" s="414"/>
      <c r="L63" s="414"/>
      <c r="M63" s="414"/>
      <c r="N63" s="414"/>
      <c r="O63" s="414"/>
      <c r="P63" s="414"/>
      <c r="Q63" s="414"/>
      <c r="R63" s="414"/>
      <c r="S63" s="414"/>
    </row>
    <row r="64" spans="1:19" x14ac:dyDescent="0.25">
      <c r="A64" s="287"/>
      <c r="B64" s="287"/>
      <c r="C64" s="287"/>
      <c r="D64" s="287"/>
      <c r="E64" s="287"/>
      <c r="F64" s="287"/>
      <c r="G64" s="287"/>
      <c r="H64" s="446" t="str">
        <f>IF(SUM(H61:H63)&gt;1,"Bitte nur eine Antwort wählen!","")</f>
        <v/>
      </c>
      <c r="I64" s="446"/>
      <c r="J64" s="446"/>
    </row>
    <row r="65" spans="1:10" x14ac:dyDescent="0.25">
      <c r="A65" s="409" t="s">
        <v>46</v>
      </c>
      <c r="B65" s="409"/>
      <c r="C65" s="409"/>
      <c r="D65" s="409"/>
      <c r="E65" s="409"/>
      <c r="F65" s="409"/>
      <c r="G65" s="409"/>
      <c r="H65" s="288"/>
      <c r="I65" s="288"/>
      <c r="J65" s="288"/>
    </row>
    <row r="66" spans="1:10" ht="31.5" customHeight="1" x14ac:dyDescent="0.25">
      <c r="A66" s="371" t="s">
        <v>235</v>
      </c>
      <c r="B66" s="371"/>
      <c r="C66" s="371"/>
      <c r="D66" s="371"/>
      <c r="E66" s="371"/>
      <c r="F66" s="371"/>
      <c r="G66" s="371"/>
      <c r="H66" s="204"/>
      <c r="I66" s="204"/>
      <c r="J66" s="204"/>
    </row>
    <row r="67" spans="1:10" ht="29.25" customHeight="1" x14ac:dyDescent="0.25">
      <c r="A67" s="411" t="s">
        <v>229</v>
      </c>
      <c r="B67" s="411"/>
      <c r="C67" s="411"/>
      <c r="D67" s="411"/>
      <c r="E67" s="411"/>
      <c r="F67" s="411"/>
      <c r="G67" s="316">
        <v>0</v>
      </c>
      <c r="H67" s="354">
        <f>IF(G67="X",1,0)</f>
        <v>0</v>
      </c>
      <c r="I67" s="323" t="str">
        <f t="shared" ref="I67:I69" si="9">IF(G67="X","",IF(G67=0,"","Bitte geben Sie entweder ein X oder eine Null ein!"))</f>
        <v/>
      </c>
      <c r="J67" s="353"/>
    </row>
    <row r="68" spans="1:10" ht="29.25" customHeight="1" x14ac:dyDescent="0.25">
      <c r="A68" s="411" t="s">
        <v>226</v>
      </c>
      <c r="B68" s="411"/>
      <c r="C68" s="411"/>
      <c r="D68" s="411"/>
      <c r="E68" s="411"/>
      <c r="F68" s="411"/>
      <c r="G68" s="316">
        <v>0</v>
      </c>
      <c r="H68" s="354">
        <f>IF(G68="X",1,0)</f>
        <v>0</v>
      </c>
      <c r="I68" s="323" t="str">
        <f t="shared" si="9"/>
        <v/>
      </c>
      <c r="J68" s="353"/>
    </row>
    <row r="69" spans="1:10" ht="14.45" customHeight="1" x14ac:dyDescent="0.25">
      <c r="A69" s="411" t="s">
        <v>227</v>
      </c>
      <c r="B69" s="411"/>
      <c r="C69" s="411"/>
      <c r="D69" s="411"/>
      <c r="E69" s="411"/>
      <c r="F69" s="411"/>
      <c r="G69" s="316">
        <v>0</v>
      </c>
      <c r="H69" s="354">
        <f>IF(G69="X",1,0)</f>
        <v>0</v>
      </c>
      <c r="I69" s="323" t="str">
        <f t="shared" si="9"/>
        <v/>
      </c>
      <c r="J69" s="204"/>
    </row>
    <row r="70" spans="1:10" ht="17.45" customHeight="1" x14ac:dyDescent="0.25">
      <c r="A70" s="278"/>
      <c r="B70" s="278"/>
      <c r="C70" s="278"/>
      <c r="D70" s="278"/>
      <c r="E70" s="278"/>
      <c r="F70" s="278"/>
      <c r="G70" s="278"/>
      <c r="H70" s="446" t="str">
        <f>IF(SUM(H67:H69)&gt;1,"Bitte nur eine Antwort wählen!","")</f>
        <v/>
      </c>
      <c r="I70" s="446"/>
      <c r="J70" s="446"/>
    </row>
    <row r="71" spans="1:10" x14ac:dyDescent="0.25">
      <c r="A71" s="410" t="s">
        <v>47</v>
      </c>
      <c r="B71" s="410"/>
      <c r="C71" s="410"/>
      <c r="D71" s="410"/>
      <c r="E71" s="410"/>
      <c r="F71" s="410"/>
      <c r="G71" s="410"/>
      <c r="H71" s="359"/>
      <c r="I71" s="356"/>
      <c r="J71" s="289"/>
    </row>
    <row r="72" spans="1:10" ht="31.5" customHeight="1" x14ac:dyDescent="0.25">
      <c r="A72" s="371" t="s">
        <v>235</v>
      </c>
      <c r="B72" s="371"/>
      <c r="C72" s="371"/>
      <c r="D72" s="371"/>
      <c r="E72" s="371"/>
      <c r="F72" s="371"/>
      <c r="G72" s="371"/>
      <c r="H72" s="323"/>
      <c r="I72" s="354"/>
      <c r="J72" s="204"/>
    </row>
    <row r="73" spans="1:10" x14ac:dyDescent="0.25">
      <c r="A73" s="405" t="s">
        <v>48</v>
      </c>
      <c r="B73" s="406"/>
      <c r="C73" s="406"/>
      <c r="D73" s="406"/>
      <c r="E73" s="406"/>
      <c r="F73" s="407"/>
      <c r="G73" s="316">
        <v>0</v>
      </c>
      <c r="H73" s="354">
        <f>IF(G73="X",1,0)</f>
        <v>0</v>
      </c>
      <c r="I73" s="323" t="str">
        <f>IF(G73="X","",IF(G73=0,"","Bitte geben Sie entweder ein X oder eine Null ein!"))</f>
        <v/>
      </c>
      <c r="J73" s="204"/>
    </row>
    <row r="74" spans="1:10" x14ac:dyDescent="0.25">
      <c r="A74" s="405" t="s">
        <v>49</v>
      </c>
      <c r="B74" s="406"/>
      <c r="C74" s="406"/>
      <c r="D74" s="406"/>
      <c r="E74" s="406"/>
      <c r="F74" s="407"/>
      <c r="G74" s="316">
        <v>0</v>
      </c>
      <c r="H74" s="354">
        <f>IF(G74="X",1,0)</f>
        <v>0</v>
      </c>
      <c r="I74" s="323" t="str">
        <f t="shared" ref="I74:I75" si="10">IF(G74="X","",IF(G74=0,"","Bitte geben Sie entweder ein X oder eine Null ein!"))</f>
        <v/>
      </c>
      <c r="J74" s="204"/>
    </row>
    <row r="75" spans="1:10" ht="45" customHeight="1" x14ac:dyDescent="0.25">
      <c r="A75" s="443" t="s">
        <v>50</v>
      </c>
      <c r="B75" s="444"/>
      <c r="C75" s="444"/>
      <c r="D75" s="444"/>
      <c r="E75" s="444"/>
      <c r="F75" s="445"/>
      <c r="G75" s="316">
        <v>0</v>
      </c>
      <c r="H75" s="354">
        <f>IF(G75="X",1,0)</f>
        <v>0</v>
      </c>
      <c r="I75" s="323" t="str">
        <f t="shared" si="10"/>
        <v/>
      </c>
      <c r="J75" s="204"/>
    </row>
    <row r="76" spans="1:10" ht="18.95" customHeight="1" x14ac:dyDescent="0.25">
      <c r="A76" s="278"/>
      <c r="B76" s="278"/>
      <c r="C76" s="278"/>
      <c r="D76" s="278"/>
      <c r="E76" s="278"/>
      <c r="F76" s="278"/>
      <c r="G76" s="278"/>
      <c r="H76" s="446" t="str">
        <f>IF(SUM(H73:H75)&gt;1,"Bitte nur eine Antwort wählen!","")</f>
        <v/>
      </c>
      <c r="I76" s="446"/>
      <c r="J76" s="446"/>
    </row>
    <row r="77" spans="1:10" x14ac:dyDescent="0.25">
      <c r="A77" s="409" t="s">
        <v>51</v>
      </c>
      <c r="B77" s="409"/>
      <c r="C77" s="409"/>
      <c r="D77" s="409"/>
      <c r="E77" s="409"/>
      <c r="F77" s="409"/>
      <c r="G77" s="409"/>
      <c r="H77" s="360"/>
      <c r="I77" s="357"/>
      <c r="J77" s="288"/>
    </row>
    <row r="78" spans="1:10" ht="42.75" customHeight="1" x14ac:dyDescent="0.25">
      <c r="A78" s="411" t="s">
        <v>230</v>
      </c>
      <c r="B78" s="411"/>
      <c r="C78" s="411"/>
      <c r="D78" s="411"/>
      <c r="E78" s="411"/>
      <c r="F78" s="411"/>
      <c r="G78" s="411"/>
      <c r="H78" s="328"/>
      <c r="I78" s="355"/>
      <c r="J78" s="278"/>
    </row>
    <row r="79" spans="1:10" ht="31.5" customHeight="1" x14ac:dyDescent="0.25">
      <c r="A79" s="371" t="s">
        <v>235</v>
      </c>
      <c r="B79" s="371"/>
      <c r="C79" s="371"/>
      <c r="D79" s="371"/>
      <c r="E79" s="371"/>
      <c r="F79" s="371"/>
      <c r="G79" s="371"/>
      <c r="H79" s="323"/>
      <c r="I79" s="354"/>
      <c r="J79" s="204"/>
    </row>
    <row r="80" spans="1:10" x14ac:dyDescent="0.25">
      <c r="A80" s="368" t="s">
        <v>52</v>
      </c>
      <c r="B80" s="369"/>
      <c r="C80" s="369"/>
      <c r="D80" s="369"/>
      <c r="E80" s="369"/>
      <c r="F80" s="370"/>
      <c r="G80" s="316">
        <v>0</v>
      </c>
      <c r="H80" s="354">
        <f>IF(G80="X",1,0)</f>
        <v>0</v>
      </c>
      <c r="I80" s="323" t="str">
        <f t="shared" ref="I80:I82" si="11">IF(G80="X","",IF(G80=0,"","Bitte geben Sie entweder ein X oder eine Null ein!"))</f>
        <v/>
      </c>
      <c r="J80" s="204"/>
    </row>
    <row r="81" spans="1:25" x14ac:dyDescent="0.25">
      <c r="A81" s="368" t="s">
        <v>53</v>
      </c>
      <c r="B81" s="369"/>
      <c r="C81" s="369"/>
      <c r="D81" s="369"/>
      <c r="E81" s="369"/>
      <c r="F81" s="370"/>
      <c r="G81" s="316">
        <v>0</v>
      </c>
      <c r="H81" s="354">
        <f>IF(G81="X",1,0)</f>
        <v>0</v>
      </c>
      <c r="I81" s="323" t="str">
        <f t="shared" si="11"/>
        <v/>
      </c>
      <c r="J81" s="204"/>
    </row>
    <row r="82" spans="1:25" x14ac:dyDescent="0.25">
      <c r="A82" s="368" t="s">
        <v>54</v>
      </c>
      <c r="B82" s="369"/>
      <c r="C82" s="369"/>
      <c r="D82" s="369"/>
      <c r="E82" s="369"/>
      <c r="F82" s="370"/>
      <c r="G82" s="316">
        <v>0</v>
      </c>
      <c r="H82" s="354">
        <f>IF(G82="X",1,0)</f>
        <v>0</v>
      </c>
      <c r="I82" s="323" t="str">
        <f t="shared" si="11"/>
        <v/>
      </c>
      <c r="J82" s="204"/>
    </row>
    <row r="83" spans="1:25" x14ac:dyDescent="0.25">
      <c r="A83" s="287"/>
      <c r="B83" s="287"/>
      <c r="C83" s="287"/>
      <c r="D83" s="287"/>
      <c r="E83" s="287"/>
      <c r="F83" s="287"/>
      <c r="G83" s="287"/>
      <c r="H83" s="446" t="str">
        <f>IF(SUM(H80:H82)&gt;1,"Bitte nur eine Antwort wählen!","")</f>
        <v/>
      </c>
      <c r="I83" s="446"/>
      <c r="J83" s="446"/>
    </row>
    <row r="84" spans="1:25" x14ac:dyDescent="0.25">
      <c r="A84" s="410" t="s">
        <v>55</v>
      </c>
      <c r="B84" s="410"/>
      <c r="C84" s="410"/>
      <c r="D84" s="410"/>
      <c r="E84" s="410"/>
      <c r="F84" s="410"/>
      <c r="G84" s="410"/>
      <c r="H84" s="359"/>
      <c r="I84" s="356"/>
      <c r="J84" s="289"/>
    </row>
    <row r="85" spans="1:25" ht="30" customHeight="1" x14ac:dyDescent="0.25">
      <c r="A85" s="411" t="s">
        <v>234</v>
      </c>
      <c r="B85" s="411"/>
      <c r="C85" s="411"/>
      <c r="D85" s="411"/>
      <c r="E85" s="411"/>
      <c r="F85" s="411"/>
      <c r="G85" s="411"/>
      <c r="H85" s="323"/>
      <c r="I85" s="354"/>
      <c r="J85" s="204"/>
    </row>
    <row r="86" spans="1:25" x14ac:dyDescent="0.25">
      <c r="A86" s="366" t="s">
        <v>56</v>
      </c>
      <c r="B86" s="366"/>
      <c r="C86" s="366"/>
      <c r="D86" s="366"/>
      <c r="E86" s="366"/>
      <c r="F86" s="366"/>
      <c r="G86" s="316">
        <v>0</v>
      </c>
      <c r="H86" s="354">
        <f>IF(G86="X",1,0)</f>
        <v>0</v>
      </c>
      <c r="I86" s="323" t="str">
        <f t="shared" ref="I86:I88" si="12">IF(G86="X","",IF(G86=0,"","Bitte geben Sie entweder ein X oder eine Null ein!"))</f>
        <v/>
      </c>
      <c r="J86" s="204"/>
      <c r="N86" s="5"/>
      <c r="O86" s="5"/>
      <c r="P86" s="5"/>
    </row>
    <row r="87" spans="1:25" x14ac:dyDescent="0.25">
      <c r="A87" s="366" t="s">
        <v>57</v>
      </c>
      <c r="B87" s="366"/>
      <c r="C87" s="366"/>
      <c r="D87" s="366"/>
      <c r="E87" s="366"/>
      <c r="F87" s="366"/>
      <c r="G87" s="316">
        <v>0</v>
      </c>
      <c r="H87" s="354">
        <f>IF(G87="X",1,0)</f>
        <v>0</v>
      </c>
      <c r="I87" s="323" t="str">
        <f t="shared" si="12"/>
        <v/>
      </c>
      <c r="J87" s="204"/>
    </row>
    <row r="88" spans="1:25" x14ac:dyDescent="0.25">
      <c r="A88" s="366" t="s">
        <v>58</v>
      </c>
      <c r="B88" s="366"/>
      <c r="C88" s="366"/>
      <c r="D88" s="366"/>
      <c r="E88" s="366"/>
      <c r="F88" s="366"/>
      <c r="G88" s="316">
        <v>0</v>
      </c>
      <c r="H88" s="354">
        <f>IF(G88="X",1,0)</f>
        <v>0</v>
      </c>
      <c r="I88" s="323" t="str">
        <f t="shared" si="12"/>
        <v/>
      </c>
      <c r="J88" s="204"/>
      <c r="L88" s="5"/>
      <c r="M88" s="5"/>
      <c r="R88" s="195"/>
      <c r="S88" s="195"/>
      <c r="T88" s="195"/>
      <c r="U88" s="195"/>
      <c r="V88" s="195"/>
      <c r="W88" s="195"/>
      <c r="X88" s="195"/>
      <c r="Y88" s="195"/>
    </row>
    <row r="89" spans="1:25" x14ac:dyDescent="0.25">
      <c r="A89" s="287"/>
      <c r="B89" s="287"/>
      <c r="C89" s="287"/>
      <c r="D89" s="287"/>
      <c r="E89" s="287"/>
      <c r="F89" s="287"/>
      <c r="G89" s="287"/>
      <c r="H89" s="446" t="str">
        <f>IF(SUM(H86:H88)&gt;1,"Bitte nur eine Antwort wählen!","")</f>
        <v/>
      </c>
      <c r="I89" s="446"/>
      <c r="J89" s="446"/>
      <c r="L89" s="279"/>
      <c r="M89" s="279"/>
      <c r="R89" s="195"/>
      <c r="S89" s="195"/>
      <c r="T89" s="195"/>
      <c r="U89" s="195"/>
      <c r="V89" s="195"/>
      <c r="W89" s="195"/>
      <c r="X89" s="195"/>
      <c r="Y89" s="195"/>
    </row>
    <row r="90" spans="1:25" ht="30.75" customHeight="1" x14ac:dyDescent="0.25">
      <c r="A90" s="412" t="s">
        <v>60</v>
      </c>
      <c r="B90" s="413"/>
      <c r="C90" s="413"/>
      <c r="D90" s="413"/>
      <c r="E90" s="300"/>
      <c r="F90" s="302"/>
      <c r="G90" s="302"/>
      <c r="H90" s="302"/>
      <c r="I90" s="289"/>
      <c r="J90" s="289"/>
      <c r="L90" s="5"/>
      <c r="M90" s="5"/>
      <c r="R90" s="195"/>
      <c r="S90" s="435"/>
      <c r="T90" s="435"/>
      <c r="U90" s="435"/>
      <c r="V90" s="195"/>
      <c r="W90" s="195"/>
      <c r="X90" s="195"/>
      <c r="Y90" s="195"/>
    </row>
    <row r="91" spans="1:25" x14ac:dyDescent="0.25">
      <c r="A91" s="368" t="s">
        <v>62</v>
      </c>
      <c r="B91" s="369"/>
      <c r="C91" s="370"/>
      <c r="D91" s="322">
        <v>0</v>
      </c>
      <c r="E91" s="324" t="str">
        <f>IF(D91&gt;1,"Bitte einen Wert zwischen 0 und 100 % eingeben","")</f>
        <v/>
      </c>
      <c r="J91" s="204"/>
      <c r="L91" s="5"/>
      <c r="M91" s="5"/>
      <c r="R91" s="195"/>
      <c r="S91" s="196"/>
      <c r="T91" s="196"/>
      <c r="U91" s="196"/>
      <c r="V91" s="197"/>
      <c r="W91" s="198"/>
      <c r="X91" s="195"/>
      <c r="Y91" s="195"/>
    </row>
    <row r="92" spans="1:25" x14ac:dyDescent="0.25">
      <c r="A92" s="368" t="s">
        <v>68</v>
      </c>
      <c r="B92" s="369"/>
      <c r="C92" s="370"/>
      <c r="D92" s="363">
        <v>0</v>
      </c>
      <c r="E92" s="324" t="str">
        <f t="shared" ref="E92:E100" si="13">IF(D92&gt;1,"Bitte einen Wert zwischen 0 und 100 % eingeben","")</f>
        <v/>
      </c>
      <c r="J92" s="204"/>
      <c r="L92" s="5"/>
      <c r="M92" s="5"/>
      <c r="R92" s="195"/>
      <c r="S92" s="199"/>
      <c r="T92" s="191"/>
      <c r="U92" s="191"/>
      <c r="V92" s="191"/>
      <c r="W92" s="191"/>
      <c r="X92" s="195"/>
      <c r="Y92" s="195"/>
    </row>
    <row r="93" spans="1:25" x14ac:dyDescent="0.25">
      <c r="A93" s="368" t="s">
        <v>70</v>
      </c>
      <c r="B93" s="369"/>
      <c r="C93" s="370"/>
      <c r="D93" s="363">
        <v>0</v>
      </c>
      <c r="E93" s="324" t="str">
        <f t="shared" si="13"/>
        <v/>
      </c>
      <c r="J93" s="204"/>
      <c r="L93" s="5"/>
      <c r="M93" s="5"/>
      <c r="R93" s="195"/>
      <c r="S93" s="199"/>
      <c r="T93" s="191"/>
      <c r="U93" s="191"/>
      <c r="V93" s="191"/>
      <c r="W93" s="191"/>
      <c r="X93" s="195"/>
      <c r="Y93" s="195"/>
    </row>
    <row r="94" spans="1:25" x14ac:dyDescent="0.25">
      <c r="A94" s="368" t="s">
        <v>72</v>
      </c>
      <c r="B94" s="369"/>
      <c r="C94" s="370"/>
      <c r="D94" s="363">
        <v>0</v>
      </c>
      <c r="E94" s="324" t="str">
        <f t="shared" si="13"/>
        <v/>
      </c>
      <c r="J94" s="204"/>
      <c r="L94" s="5"/>
      <c r="M94" s="5"/>
      <c r="R94" s="195"/>
      <c r="S94" s="200"/>
      <c r="T94" s="191"/>
      <c r="U94" s="191"/>
      <c r="V94" s="191"/>
      <c r="W94" s="191"/>
      <c r="X94" s="195"/>
      <c r="Y94" s="195"/>
    </row>
    <row r="95" spans="1:25" x14ac:dyDescent="0.25">
      <c r="A95" s="368" t="s">
        <v>74</v>
      </c>
      <c r="B95" s="369"/>
      <c r="C95" s="370"/>
      <c r="D95" s="363">
        <v>0</v>
      </c>
      <c r="E95" s="324" t="str">
        <f t="shared" si="13"/>
        <v/>
      </c>
      <c r="J95" s="204"/>
      <c r="L95" s="5"/>
      <c r="M95" s="5"/>
      <c r="R95" s="195"/>
      <c r="S95" s="199"/>
      <c r="T95" s="191"/>
      <c r="U95" s="191"/>
      <c r="V95" s="191"/>
      <c r="W95" s="191"/>
      <c r="X95" s="195"/>
      <c r="Y95" s="195"/>
    </row>
    <row r="96" spans="1:25" x14ac:dyDescent="0.25">
      <c r="A96" s="368" t="s">
        <v>76</v>
      </c>
      <c r="B96" s="369"/>
      <c r="C96" s="370"/>
      <c r="D96" s="363">
        <v>0</v>
      </c>
      <c r="E96" s="324" t="str">
        <f t="shared" si="13"/>
        <v/>
      </c>
      <c r="J96" s="204"/>
      <c r="L96" s="5"/>
      <c r="M96" s="5"/>
      <c r="R96" s="195"/>
      <c r="S96" s="195"/>
      <c r="T96" s="195"/>
      <c r="U96" s="195"/>
      <c r="V96" s="195"/>
      <c r="W96" s="195"/>
      <c r="X96" s="195"/>
      <c r="Y96" s="195"/>
    </row>
    <row r="97" spans="1:25" x14ac:dyDescent="0.25">
      <c r="A97" s="368" t="s">
        <v>77</v>
      </c>
      <c r="B97" s="369"/>
      <c r="C97" s="370"/>
      <c r="D97" s="363">
        <v>0</v>
      </c>
      <c r="E97" s="324" t="str">
        <f t="shared" si="13"/>
        <v/>
      </c>
      <c r="J97" s="204"/>
      <c r="L97" s="5"/>
      <c r="M97" s="5"/>
      <c r="R97" s="195"/>
      <c r="S97" s="195"/>
      <c r="T97" s="195"/>
      <c r="U97" s="195"/>
      <c r="V97" s="195"/>
      <c r="W97" s="195"/>
      <c r="X97" s="195"/>
      <c r="Y97" s="195"/>
    </row>
    <row r="98" spans="1:25" x14ac:dyDescent="0.25">
      <c r="A98" s="368" t="s">
        <v>78</v>
      </c>
      <c r="B98" s="369"/>
      <c r="C98" s="370"/>
      <c r="D98" s="363">
        <v>0</v>
      </c>
      <c r="E98" s="324" t="str">
        <f t="shared" si="13"/>
        <v/>
      </c>
      <c r="J98" s="204"/>
      <c r="L98" s="5"/>
      <c r="M98" s="5"/>
      <c r="R98" s="195"/>
      <c r="S98" s="195"/>
      <c r="T98" s="195"/>
      <c r="U98" s="195"/>
      <c r="V98" s="195"/>
      <c r="W98" s="201"/>
      <c r="X98" s="195"/>
      <c r="Y98" s="195"/>
    </row>
    <row r="99" spans="1:25" x14ac:dyDescent="0.25">
      <c r="A99" s="368" t="s">
        <v>79</v>
      </c>
      <c r="B99" s="369"/>
      <c r="C99" s="370"/>
      <c r="D99" s="363">
        <v>0</v>
      </c>
      <c r="E99" s="324" t="str">
        <f t="shared" si="13"/>
        <v/>
      </c>
      <c r="J99" s="204"/>
      <c r="L99" s="5"/>
      <c r="M99" s="5"/>
      <c r="W99" s="5"/>
      <c r="X99" s="5"/>
      <c r="Y99" s="5"/>
    </row>
    <row r="100" spans="1:25" x14ac:dyDescent="0.25">
      <c r="A100" s="368" t="s">
        <v>80</v>
      </c>
      <c r="B100" s="369"/>
      <c r="C100" s="370"/>
      <c r="D100" s="363">
        <v>0</v>
      </c>
      <c r="E100" s="324" t="str">
        <f t="shared" si="13"/>
        <v/>
      </c>
      <c r="J100" s="204"/>
      <c r="K100" s="408"/>
      <c r="L100" s="408"/>
      <c r="M100" s="408"/>
      <c r="N100" s="408"/>
      <c r="O100" s="408"/>
      <c r="P100" s="408"/>
      <c r="Q100" s="408"/>
      <c r="R100" s="408"/>
      <c r="S100" s="5"/>
    </row>
    <row r="101" spans="1:25" x14ac:dyDescent="0.25">
      <c r="A101" s="287"/>
      <c r="B101" s="287"/>
      <c r="C101" s="287"/>
      <c r="D101" s="287"/>
      <c r="E101" s="287"/>
      <c r="F101" s="287"/>
      <c r="G101" s="287"/>
      <c r="H101" s="287"/>
      <c r="I101" s="287"/>
      <c r="J101" s="204"/>
      <c r="K101" s="277"/>
      <c r="L101" s="277"/>
      <c r="M101" s="277"/>
      <c r="N101" s="277"/>
      <c r="O101" s="277"/>
      <c r="P101" s="277"/>
      <c r="Q101" s="277"/>
      <c r="R101" s="277"/>
      <c r="S101" s="279"/>
    </row>
    <row r="102" spans="1:25" ht="30.75" customHeight="1" x14ac:dyDescent="0.25">
      <c r="A102" s="412" t="s">
        <v>83</v>
      </c>
      <c r="B102" s="413"/>
      <c r="C102" s="413"/>
      <c r="D102" s="413"/>
      <c r="E102" s="413"/>
      <c r="F102" s="413"/>
      <c r="G102" s="413"/>
      <c r="H102" s="326"/>
      <c r="I102" s="290"/>
      <c r="J102" s="290"/>
      <c r="L102" s="6"/>
    </row>
    <row r="103" spans="1:25" x14ac:dyDescent="0.25">
      <c r="A103" s="411" t="s">
        <v>84</v>
      </c>
      <c r="B103" s="411"/>
      <c r="C103" s="411"/>
      <c r="D103" s="411"/>
      <c r="E103" s="411"/>
      <c r="F103" s="411"/>
      <c r="G103" s="322">
        <v>0</v>
      </c>
      <c r="H103" s="325"/>
      <c r="I103" s="204"/>
      <c r="J103" s="204"/>
    </row>
    <row r="104" spans="1:25" x14ac:dyDescent="0.25">
      <c r="A104" s="411" t="s">
        <v>85</v>
      </c>
      <c r="B104" s="411"/>
      <c r="C104" s="411"/>
      <c r="D104" s="411"/>
      <c r="E104" s="411"/>
      <c r="F104" s="411"/>
      <c r="G104" s="322">
        <v>0</v>
      </c>
      <c r="H104" s="325"/>
      <c r="I104" s="204"/>
      <c r="J104" s="204"/>
    </row>
    <row r="105" spans="1:25" x14ac:dyDescent="0.25">
      <c r="A105" s="411" t="s">
        <v>231</v>
      </c>
      <c r="B105" s="411"/>
      <c r="C105" s="411"/>
      <c r="D105" s="411"/>
      <c r="E105" s="411"/>
      <c r="F105" s="411"/>
      <c r="G105" s="322">
        <v>0</v>
      </c>
      <c r="H105" s="325"/>
      <c r="I105" s="204"/>
      <c r="J105" s="204"/>
    </row>
    <row r="106" spans="1:25" ht="30" customHeight="1" x14ac:dyDescent="0.25">
      <c r="A106" s="411" t="s">
        <v>86</v>
      </c>
      <c r="B106" s="411"/>
      <c r="C106" s="411"/>
      <c r="D106" s="411"/>
      <c r="E106" s="411"/>
      <c r="F106" s="411"/>
      <c r="G106" s="322">
        <v>0</v>
      </c>
      <c r="H106" s="324" t="str">
        <f>IF(SUM(G103:G106)&gt;1,"Die Summe der Kartoffelanteile darf nicht mehr als 100 % betragen","")</f>
        <v/>
      </c>
      <c r="J106" s="204"/>
    </row>
    <row r="107" spans="1:25" ht="30" customHeight="1" x14ac:dyDescent="0.25">
      <c r="A107" s="278"/>
      <c r="B107" s="278"/>
      <c r="C107" s="278"/>
      <c r="D107" s="278"/>
      <c r="E107" s="278"/>
      <c r="F107" s="278"/>
      <c r="G107" s="278"/>
      <c r="H107" s="327"/>
      <c r="I107" s="328"/>
      <c r="J107" s="204"/>
    </row>
    <row r="108" spans="1:25" ht="30" customHeight="1" x14ac:dyDescent="0.25">
      <c r="A108" s="412" t="s">
        <v>87</v>
      </c>
      <c r="B108" s="413"/>
      <c r="C108" s="413"/>
      <c r="D108" s="413"/>
      <c r="E108" s="413"/>
      <c r="F108" s="413"/>
      <c r="G108" s="413"/>
      <c r="H108" s="326"/>
      <c r="I108" s="329"/>
      <c r="J108" s="290"/>
      <c r="L108" s="6"/>
    </row>
    <row r="109" spans="1:25" x14ac:dyDescent="0.25">
      <c r="A109" s="411" t="s">
        <v>88</v>
      </c>
      <c r="B109" s="411"/>
      <c r="C109" s="411"/>
      <c r="D109" s="411"/>
      <c r="E109" s="411"/>
      <c r="F109" s="411"/>
      <c r="G109" s="322">
        <v>0</v>
      </c>
      <c r="H109" s="325"/>
      <c r="I109" s="323"/>
      <c r="J109" s="204"/>
    </row>
    <row r="110" spans="1:25" x14ac:dyDescent="0.25">
      <c r="A110" s="411" t="s">
        <v>89</v>
      </c>
      <c r="B110" s="411"/>
      <c r="C110" s="411"/>
      <c r="D110" s="411"/>
      <c r="E110" s="411"/>
      <c r="F110" s="411"/>
      <c r="G110" s="322">
        <v>0</v>
      </c>
      <c r="H110" s="325"/>
      <c r="I110" s="323"/>
      <c r="J110" s="204"/>
    </row>
    <row r="111" spans="1:25" x14ac:dyDescent="0.25">
      <c r="A111" s="411" t="s">
        <v>232</v>
      </c>
      <c r="B111" s="411"/>
      <c r="C111" s="411"/>
      <c r="D111" s="411"/>
      <c r="E111" s="411"/>
      <c r="F111" s="411"/>
      <c r="G111" s="322">
        <v>0</v>
      </c>
      <c r="H111" s="325"/>
      <c r="I111" s="323"/>
      <c r="J111" s="204"/>
    </row>
    <row r="112" spans="1:25" ht="30.75" customHeight="1" x14ac:dyDescent="0.25">
      <c r="A112" s="411" t="s">
        <v>90</v>
      </c>
      <c r="B112" s="411"/>
      <c r="C112" s="411"/>
      <c r="D112" s="411"/>
      <c r="E112" s="411"/>
      <c r="F112" s="411"/>
      <c r="G112" s="322">
        <v>0</v>
      </c>
      <c r="H112" s="324" t="str">
        <f>IF(SUM(G109:G112)&gt;1,"Die Summe der Gemüseanteile darf nicht mehr als 100 % betragen","")</f>
        <v/>
      </c>
      <c r="I112" s="195"/>
      <c r="J112" s="204"/>
    </row>
    <row r="113" spans="1:14" ht="30.75" customHeight="1" x14ac:dyDescent="0.25">
      <c r="A113" s="278"/>
      <c r="B113" s="278"/>
      <c r="C113" s="278"/>
      <c r="D113" s="278"/>
      <c r="E113" s="278"/>
      <c r="F113" s="278"/>
      <c r="G113" s="278"/>
      <c r="H113" s="327"/>
      <c r="I113" s="328"/>
      <c r="J113" s="204"/>
    </row>
    <row r="114" spans="1:14" ht="28.5" customHeight="1" x14ac:dyDescent="0.25">
      <c r="A114" s="412" t="s">
        <v>91</v>
      </c>
      <c r="B114" s="413"/>
      <c r="C114" s="413"/>
      <c r="D114" s="413"/>
      <c r="E114" s="413"/>
      <c r="F114" s="413"/>
      <c r="G114" s="413"/>
      <c r="H114" s="326"/>
      <c r="I114" s="329"/>
      <c r="J114" s="290"/>
      <c r="L114" s="6"/>
    </row>
    <row r="115" spans="1:14" x14ac:dyDescent="0.25">
      <c r="A115" s="411" t="s">
        <v>225</v>
      </c>
      <c r="B115" s="411"/>
      <c r="C115" s="411"/>
      <c r="D115" s="411"/>
      <c r="E115" s="411"/>
      <c r="F115" s="411"/>
      <c r="G115" s="322">
        <v>0</v>
      </c>
      <c r="H115" s="325"/>
      <c r="I115" s="323"/>
      <c r="J115" s="204"/>
    </row>
    <row r="116" spans="1:14" x14ac:dyDescent="0.25">
      <c r="A116" s="411" t="s">
        <v>92</v>
      </c>
      <c r="B116" s="411"/>
      <c r="C116" s="411"/>
      <c r="D116" s="411"/>
      <c r="E116" s="411"/>
      <c r="F116" s="411"/>
      <c r="G116" s="322">
        <v>0</v>
      </c>
      <c r="H116" s="325"/>
      <c r="I116" s="323"/>
      <c r="J116" s="204"/>
    </row>
    <row r="117" spans="1:14" x14ac:dyDescent="0.25">
      <c r="A117" s="411" t="s">
        <v>233</v>
      </c>
      <c r="B117" s="411"/>
      <c r="C117" s="411"/>
      <c r="D117" s="411"/>
      <c r="E117" s="411"/>
      <c r="F117" s="411"/>
      <c r="G117" s="322">
        <v>0</v>
      </c>
      <c r="H117" s="325"/>
      <c r="I117" s="323"/>
      <c r="J117" s="204"/>
    </row>
    <row r="118" spans="1:14" ht="29.25" customHeight="1" x14ac:dyDescent="0.25">
      <c r="A118" s="411" t="s">
        <v>93</v>
      </c>
      <c r="B118" s="411"/>
      <c r="C118" s="411"/>
      <c r="D118" s="411"/>
      <c r="E118" s="411"/>
      <c r="F118" s="411"/>
      <c r="G118" s="322">
        <v>0</v>
      </c>
      <c r="H118" s="324" t="str">
        <f>IF(SUM(G115:G118)&gt;1,"Die Summe Fleischanteile darf nicht mehr als 100 % betragen","")</f>
        <v/>
      </c>
      <c r="I118" s="195"/>
      <c r="J118" s="204"/>
    </row>
    <row r="119" spans="1:14" ht="29.25" customHeight="1" x14ac:dyDescent="0.25">
      <c r="A119" s="278"/>
      <c r="B119" s="278"/>
      <c r="C119" s="278"/>
      <c r="D119" s="278"/>
      <c r="E119" s="278"/>
      <c r="F119" s="278"/>
      <c r="G119" s="278"/>
      <c r="H119" s="327"/>
      <c r="I119" s="328"/>
      <c r="J119" s="204"/>
    </row>
    <row r="120" spans="1:14" ht="30.75" customHeight="1" x14ac:dyDescent="0.25">
      <c r="A120" s="412" t="s">
        <v>94</v>
      </c>
      <c r="B120" s="413"/>
      <c r="C120" s="413"/>
      <c r="D120" s="413"/>
      <c r="E120" s="413"/>
      <c r="F120" s="413"/>
      <c r="G120" s="413"/>
      <c r="H120" s="326"/>
      <c r="I120" s="329"/>
      <c r="J120" s="290"/>
      <c r="L120" s="6"/>
    </row>
    <row r="121" spans="1:14" x14ac:dyDescent="0.25">
      <c r="A121" s="411" t="s">
        <v>96</v>
      </c>
      <c r="B121" s="411"/>
      <c r="C121" s="411"/>
      <c r="D121" s="411"/>
      <c r="E121" s="411"/>
      <c r="F121" s="411"/>
      <c r="G121" s="322">
        <v>0</v>
      </c>
      <c r="H121" s="325"/>
      <c r="I121" s="323"/>
      <c r="J121" s="204"/>
    </row>
    <row r="122" spans="1:14" x14ac:dyDescent="0.25">
      <c r="A122" s="411" t="s">
        <v>97</v>
      </c>
      <c r="B122" s="411"/>
      <c r="C122" s="411"/>
      <c r="D122" s="411"/>
      <c r="E122" s="411"/>
      <c r="F122" s="411"/>
      <c r="G122" s="322">
        <v>0</v>
      </c>
      <c r="H122" s="325"/>
      <c r="I122" s="323"/>
      <c r="J122" s="204"/>
    </row>
    <row r="123" spans="1:14" x14ac:dyDescent="0.25">
      <c r="A123" s="411" t="s">
        <v>98</v>
      </c>
      <c r="B123" s="411"/>
      <c r="C123" s="411"/>
      <c r="D123" s="411"/>
      <c r="E123" s="411"/>
      <c r="F123" s="411"/>
      <c r="G123" s="322">
        <v>0</v>
      </c>
      <c r="H123" s="325"/>
      <c r="I123" s="323"/>
      <c r="J123" s="204"/>
    </row>
    <row r="124" spans="1:14" x14ac:dyDescent="0.25">
      <c r="A124" s="411" t="s">
        <v>99</v>
      </c>
      <c r="B124" s="411"/>
      <c r="C124" s="411"/>
      <c r="D124" s="411"/>
      <c r="E124" s="411"/>
      <c r="F124" s="411"/>
      <c r="G124" s="322">
        <v>0</v>
      </c>
      <c r="H124" s="324" t="str">
        <f>IF(SUM(G121:G124)&gt;1,"Die Summe der Fischanteile darf nicht mehr als 100 %betragen","")</f>
        <v/>
      </c>
      <c r="I124" s="195"/>
      <c r="J124" s="204"/>
    </row>
    <row r="125" spans="1:14" x14ac:dyDescent="0.25">
      <c r="A125" s="278"/>
      <c r="B125" s="278"/>
      <c r="C125" s="278"/>
      <c r="D125" s="278"/>
      <c r="E125" s="278"/>
      <c r="F125" s="278"/>
      <c r="G125" s="278"/>
      <c r="H125" s="278"/>
      <c r="I125" s="278"/>
      <c r="J125" s="204"/>
    </row>
    <row r="126" spans="1:14" ht="21" x14ac:dyDescent="0.35">
      <c r="A126" s="442" t="s">
        <v>236</v>
      </c>
      <c r="B126" s="442"/>
    </row>
    <row r="127" spans="1:14" ht="30" customHeight="1" x14ac:dyDescent="0.25">
      <c r="A127" s="448" t="s">
        <v>237</v>
      </c>
      <c r="B127" s="448"/>
      <c r="C127" s="448"/>
      <c r="D127" s="448"/>
      <c r="E127" s="448"/>
      <c r="F127" s="448"/>
      <c r="G127" s="448"/>
      <c r="L127" s="5"/>
      <c r="M127" s="5"/>
      <c r="N127" s="5"/>
    </row>
    <row r="128" spans="1:14" x14ac:dyDescent="0.25">
      <c r="G128" s="192"/>
      <c r="H128" s="192"/>
      <c r="I128" s="192"/>
    </row>
    <row r="129" spans="1:17" ht="45" x14ac:dyDescent="0.25">
      <c r="A129" s="449"/>
      <c r="B129" s="449"/>
      <c r="C129" s="450"/>
      <c r="D129" s="361" t="s">
        <v>244</v>
      </c>
      <c r="E129" s="361" t="s">
        <v>245</v>
      </c>
      <c r="F129" s="361" t="s">
        <v>246</v>
      </c>
      <c r="G129" s="362" t="s">
        <v>247</v>
      </c>
      <c r="H129" s="192"/>
      <c r="I129" s="192"/>
    </row>
    <row r="130" spans="1:17" ht="15" customHeight="1" x14ac:dyDescent="0.25">
      <c r="A130" s="367" t="s">
        <v>242</v>
      </c>
      <c r="B130" s="367"/>
      <c r="C130" s="367"/>
      <c r="D130" s="358">
        <f>D26</f>
        <v>0</v>
      </c>
      <c r="E130" s="358">
        <f>D27</f>
        <v>0</v>
      </c>
      <c r="F130" s="358">
        <f>D28</f>
        <v>0</v>
      </c>
      <c r="G130" s="336">
        <f>SUM(D130:F130)</f>
        <v>0</v>
      </c>
      <c r="H130" s="192"/>
      <c r="I130" s="193"/>
    </row>
    <row r="131" spans="1:17" ht="15" customHeight="1" x14ac:dyDescent="0.25">
      <c r="A131" s="447" t="s">
        <v>243</v>
      </c>
      <c r="B131" s="447"/>
      <c r="C131" s="447"/>
      <c r="D131" s="205" t="e">
        <f>FY18</f>
        <v>#NUM!</v>
      </c>
      <c r="E131" s="205" t="e">
        <f>FZ18</f>
        <v>#NUM!</v>
      </c>
      <c r="F131" s="205" t="e">
        <f>GA18</f>
        <v>#NUM!</v>
      </c>
      <c r="G131" s="205" t="e">
        <f>GB18</f>
        <v>#NUM!</v>
      </c>
      <c r="H131" s="192"/>
      <c r="I131" s="194"/>
    </row>
    <row r="132" spans="1:17" x14ac:dyDescent="0.25">
      <c r="H132" s="191"/>
      <c r="I132" s="191"/>
    </row>
    <row r="133" spans="1:17" x14ac:dyDescent="0.25">
      <c r="H133" s="332"/>
    </row>
    <row r="134" spans="1:17" ht="15.75" customHeight="1" x14ac:dyDescent="0.25">
      <c r="A134" s="331"/>
      <c r="B134" s="331"/>
      <c r="C134" s="331"/>
      <c r="D134" s="281"/>
      <c r="E134" s="281"/>
      <c r="F134" s="281"/>
      <c r="G134" s="281"/>
    </row>
    <row r="135" spans="1:17" x14ac:dyDescent="0.25">
      <c r="A135" s="323"/>
      <c r="B135" s="323"/>
      <c r="C135" s="323"/>
    </row>
    <row r="136" spans="1:17" x14ac:dyDescent="0.25">
      <c r="A136" s="323"/>
      <c r="B136" s="330"/>
      <c r="C136" s="323"/>
    </row>
    <row r="137" spans="1:17" x14ac:dyDescent="0.25">
      <c r="A137" s="323"/>
      <c r="B137" s="330"/>
      <c r="C137" s="323"/>
    </row>
    <row r="138" spans="1:17" x14ac:dyDescent="0.25">
      <c r="A138" s="323"/>
      <c r="B138" s="330"/>
      <c r="C138" s="323"/>
      <c r="M138" s="194"/>
      <c r="N138" s="194"/>
      <c r="O138" s="194"/>
      <c r="P138" s="194"/>
      <c r="Q138" s="194"/>
    </row>
    <row r="139" spans="1:17" x14ac:dyDescent="0.25">
      <c r="M139" s="194"/>
      <c r="N139" s="194"/>
      <c r="O139" s="194"/>
      <c r="P139" s="194"/>
      <c r="Q139" s="194"/>
    </row>
    <row r="140" spans="1:17" x14ac:dyDescent="0.25">
      <c r="M140" s="194"/>
      <c r="N140" s="194"/>
      <c r="O140" s="194"/>
      <c r="P140" s="194"/>
      <c r="Q140" s="194"/>
    </row>
    <row r="141" spans="1:17" x14ac:dyDescent="0.25">
      <c r="M141" s="194"/>
      <c r="N141" s="194"/>
      <c r="O141" s="194"/>
      <c r="P141" s="194"/>
      <c r="Q141" s="194"/>
    </row>
    <row r="376" spans="1:180" x14ac:dyDescent="0.25">
      <c r="A376" s="436" t="s">
        <v>101</v>
      </c>
      <c r="B376" s="437"/>
      <c r="C376" s="55">
        <f>VLOOKUP($D$385,Modelle!$A$56:$DO$70,D377,TRUE)</f>
        <v>0.32416353685676547</v>
      </c>
      <c r="D376" s="54">
        <f>VLOOKUP($D$384,Modelle!$A$5:$DO$20,D377,TRUE)</f>
        <v>0.75568566533508996</v>
      </c>
      <c r="E376" s="54">
        <f>VLOOKUP($D$383,Modelle!$A$36:$DO$54,D377,TRUE)</f>
        <v>-1.340619917821978</v>
      </c>
      <c r="F376" s="56">
        <f>VLOOKUP($D$386,Modelle!$A$22:$DO$34,D377,TRUE)</f>
        <v>1.4564057929217746</v>
      </c>
      <c r="G376" s="57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9"/>
      <c r="AF376" s="60"/>
      <c r="AG376" s="61"/>
      <c r="AH376" s="58"/>
      <c r="AI376" s="58"/>
      <c r="AJ376" s="58"/>
      <c r="AK376" s="57"/>
      <c r="AL376" s="57"/>
      <c r="AM376" s="57"/>
      <c r="AN376" s="62"/>
      <c r="AO376" s="60"/>
      <c r="AP376" s="63"/>
      <c r="AQ376" s="58"/>
      <c r="AR376" s="58"/>
      <c r="AS376" s="58"/>
      <c r="AT376" s="58"/>
      <c r="AU376" s="57"/>
      <c r="AV376" s="57"/>
      <c r="AW376" s="57"/>
      <c r="AX376" s="64"/>
      <c r="AY376" s="64"/>
      <c r="AZ376" s="63"/>
      <c r="BA376" s="64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58"/>
      <c r="CC376" s="58"/>
      <c r="CD376" s="58"/>
      <c r="CE376" s="58"/>
      <c r="CF376" s="58"/>
      <c r="CG376" s="58"/>
      <c r="CH376" s="58"/>
      <c r="CI376" s="58"/>
      <c r="CJ376" s="58"/>
      <c r="CK376" s="58"/>
      <c r="CL376" s="58"/>
      <c r="CM376" s="65"/>
      <c r="CN376" s="65"/>
      <c r="CO376" s="58"/>
      <c r="CP376" s="65"/>
      <c r="CQ376" s="53"/>
      <c r="CR376" s="58"/>
      <c r="CS376" s="65"/>
      <c r="CT376" s="65"/>
      <c r="CU376" s="58"/>
      <c r="CV376" s="58"/>
      <c r="CW376" s="58"/>
      <c r="CX376" s="58"/>
      <c r="CY376" s="65"/>
      <c r="CZ376" s="65"/>
      <c r="DA376" s="58"/>
      <c r="DB376" s="65"/>
      <c r="DC376" s="65"/>
      <c r="DD376" s="58"/>
      <c r="DE376" s="58"/>
      <c r="DF376" s="58"/>
      <c r="DG376" s="58"/>
      <c r="DH376" s="58"/>
      <c r="DI376" s="65"/>
      <c r="DJ376" s="58"/>
      <c r="DK376" s="65"/>
      <c r="DL376" s="65"/>
      <c r="DM376" s="58"/>
      <c r="DN376" s="62"/>
      <c r="DO376" s="65"/>
      <c r="DP376" s="58"/>
      <c r="DQ376" s="65"/>
      <c r="DR376" s="65"/>
      <c r="DS376" s="58"/>
      <c r="DT376" s="65"/>
      <c r="DU376" s="65"/>
      <c r="DV376" s="58"/>
      <c r="DW376" s="65"/>
      <c r="DX376" s="65"/>
      <c r="DY376" s="58"/>
      <c r="DZ376" s="65"/>
      <c r="EA376" s="65"/>
      <c r="EB376" s="58"/>
      <c r="EC376" s="65"/>
      <c r="ED376" s="65"/>
      <c r="EE376" s="58"/>
      <c r="EF376" s="65"/>
      <c r="EG376" s="65"/>
      <c r="EH376" s="57"/>
      <c r="EI376" s="57"/>
      <c r="EJ376" s="57"/>
      <c r="EK376" s="57"/>
      <c r="EL376" s="64"/>
      <c r="EM376" s="64"/>
      <c r="EN376" s="57"/>
      <c r="EO376" s="64"/>
      <c r="EP376" s="64"/>
      <c r="EQ376" s="57"/>
      <c r="ER376" s="64"/>
      <c r="ES376" s="64"/>
      <c r="ET376" s="57"/>
      <c r="EU376" s="64"/>
      <c r="EV376" s="64"/>
      <c r="EW376" s="57"/>
      <c r="EX376" s="58"/>
      <c r="EY376" s="58"/>
      <c r="EZ376" s="58"/>
      <c r="FA376" s="58"/>
      <c r="FB376" s="58"/>
      <c r="FC376" s="58"/>
      <c r="FD376" s="58"/>
      <c r="FE376" s="58"/>
      <c r="FF376" s="58"/>
      <c r="FG376" s="58"/>
      <c r="FH376" s="58"/>
      <c r="FI376" s="58"/>
      <c r="FJ376" s="58"/>
      <c r="FK376" s="61"/>
      <c r="FL376" s="57"/>
      <c r="FM376" s="57"/>
      <c r="FN376" s="65"/>
      <c r="FO376" s="65"/>
      <c r="FP376" s="57"/>
      <c r="FQ376" s="65"/>
      <c r="FR376" s="65"/>
      <c r="FS376" s="57"/>
      <c r="FT376" s="65"/>
      <c r="FU376" s="65"/>
      <c r="FV376" s="57"/>
      <c r="FW376" s="65"/>
      <c r="FX376" s="65"/>
    </row>
    <row r="377" spans="1:180" x14ac:dyDescent="0.25">
      <c r="A377" s="66" t="s">
        <v>222</v>
      </c>
      <c r="B377" s="66"/>
      <c r="C377" s="66"/>
      <c r="D377" s="67">
        <v>2</v>
      </c>
      <c r="E377" s="68">
        <v>3</v>
      </c>
      <c r="F377" s="67"/>
      <c r="G377" s="67">
        <v>4</v>
      </c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>
        <v>5</v>
      </c>
      <c r="AL377" s="67">
        <v>6</v>
      </c>
      <c r="AM377" s="67">
        <v>7</v>
      </c>
      <c r="AN377" s="67">
        <v>8</v>
      </c>
      <c r="AO377" s="67">
        <v>9</v>
      </c>
      <c r="AP377" s="67">
        <v>10</v>
      </c>
      <c r="AQ377" s="67"/>
      <c r="AR377" s="67"/>
      <c r="AS377" s="67"/>
      <c r="AT377" s="67"/>
      <c r="AU377" s="67">
        <v>11</v>
      </c>
      <c r="AV377" s="67">
        <v>12</v>
      </c>
      <c r="AW377" s="67">
        <v>13</v>
      </c>
      <c r="AX377" s="67">
        <v>14</v>
      </c>
      <c r="AY377" s="67">
        <v>15</v>
      </c>
      <c r="AZ377" s="67">
        <v>16</v>
      </c>
      <c r="BA377" s="67">
        <v>17</v>
      </c>
      <c r="BB377" s="67">
        <v>18</v>
      </c>
      <c r="BC377" s="67">
        <v>19</v>
      </c>
      <c r="BD377" s="67">
        <v>20</v>
      </c>
      <c r="BE377" s="67">
        <v>21</v>
      </c>
      <c r="BF377" s="67">
        <v>22</v>
      </c>
      <c r="BG377" s="67">
        <v>23</v>
      </c>
      <c r="BH377" s="67">
        <v>24</v>
      </c>
      <c r="BI377" s="67">
        <v>25</v>
      </c>
      <c r="BJ377" s="67">
        <v>26</v>
      </c>
      <c r="BK377" s="67">
        <v>27</v>
      </c>
      <c r="BL377" s="67">
        <v>28</v>
      </c>
      <c r="BM377" s="67">
        <v>29</v>
      </c>
      <c r="BN377" s="67">
        <v>30</v>
      </c>
      <c r="BO377" s="67">
        <v>31</v>
      </c>
      <c r="BP377" s="67">
        <v>32</v>
      </c>
      <c r="BQ377" s="67">
        <v>33</v>
      </c>
      <c r="BR377" s="67">
        <v>34</v>
      </c>
      <c r="BS377" s="67">
        <v>35</v>
      </c>
      <c r="BT377" s="67">
        <v>36</v>
      </c>
      <c r="BU377" s="67">
        <v>37</v>
      </c>
      <c r="BV377" s="67">
        <v>38</v>
      </c>
      <c r="BW377" s="67">
        <v>39</v>
      </c>
      <c r="BX377" s="67">
        <v>40</v>
      </c>
      <c r="BY377" s="67">
        <v>41</v>
      </c>
      <c r="BZ377" s="67">
        <v>42</v>
      </c>
      <c r="CA377" s="67">
        <v>43</v>
      </c>
      <c r="CB377" s="67"/>
      <c r="CC377" s="67"/>
      <c r="CD377" s="67"/>
      <c r="CE377" s="67"/>
      <c r="CF377" s="67"/>
      <c r="CG377" s="67"/>
      <c r="CH377" s="67"/>
      <c r="CI377" s="67"/>
      <c r="CJ377" s="67"/>
      <c r="CK377" s="67"/>
      <c r="CL377" s="67"/>
      <c r="CM377" s="67">
        <v>44</v>
      </c>
      <c r="CN377" s="67">
        <v>45</v>
      </c>
      <c r="CO377" s="67"/>
      <c r="CP377" s="67">
        <v>46</v>
      </c>
      <c r="CQ377" s="69">
        <v>47</v>
      </c>
      <c r="CR377" s="67"/>
      <c r="CS377" s="67">
        <v>48</v>
      </c>
      <c r="CT377" s="67">
        <v>49</v>
      </c>
      <c r="CU377" s="67"/>
      <c r="CV377" s="67">
        <v>50</v>
      </c>
      <c r="CW377" s="67">
        <v>51</v>
      </c>
      <c r="CX377" s="67"/>
      <c r="CY377" s="67">
        <v>52</v>
      </c>
      <c r="CZ377" s="67">
        <v>53</v>
      </c>
      <c r="DA377" s="67"/>
      <c r="DB377" s="67">
        <v>54</v>
      </c>
      <c r="DC377" s="67">
        <v>55</v>
      </c>
      <c r="DD377" s="67"/>
      <c r="DE377" s="67">
        <v>56</v>
      </c>
      <c r="DF377" s="67">
        <v>57</v>
      </c>
      <c r="DG377" s="67"/>
      <c r="DH377" s="67">
        <v>58</v>
      </c>
      <c r="DI377" s="67">
        <v>59</v>
      </c>
      <c r="DJ377" s="67"/>
      <c r="DK377" s="67">
        <v>60</v>
      </c>
      <c r="DL377" s="67">
        <v>61</v>
      </c>
      <c r="DM377" s="67"/>
      <c r="DN377" s="67">
        <v>62</v>
      </c>
      <c r="DO377" s="67">
        <v>63</v>
      </c>
      <c r="DP377" s="67"/>
      <c r="DQ377" s="67">
        <v>64</v>
      </c>
      <c r="DR377" s="67">
        <v>65</v>
      </c>
      <c r="DS377" s="67"/>
      <c r="DT377" s="67">
        <v>66</v>
      </c>
      <c r="DU377" s="67">
        <v>67</v>
      </c>
      <c r="DV377" s="67"/>
      <c r="DW377" s="67">
        <v>68</v>
      </c>
      <c r="DX377" s="67">
        <v>69</v>
      </c>
      <c r="DY377" s="67"/>
      <c r="DZ377" s="67">
        <v>70</v>
      </c>
      <c r="EA377" s="67">
        <v>71</v>
      </c>
      <c r="EB377" s="67"/>
      <c r="EC377" s="67">
        <v>72</v>
      </c>
      <c r="ED377" s="67">
        <v>73</v>
      </c>
      <c r="EE377" s="67"/>
      <c r="EF377" s="67">
        <v>74</v>
      </c>
      <c r="EG377" s="67">
        <v>75</v>
      </c>
      <c r="EH377" s="67"/>
      <c r="EI377" s="67"/>
      <c r="EJ377" s="67"/>
      <c r="EK377" s="67"/>
      <c r="EL377" s="67">
        <v>80</v>
      </c>
      <c r="EM377" s="67">
        <v>81</v>
      </c>
      <c r="EN377" s="67">
        <v>82</v>
      </c>
      <c r="EO377" s="67">
        <v>83</v>
      </c>
      <c r="EP377" s="67">
        <v>84</v>
      </c>
      <c r="EQ377" s="67">
        <v>85</v>
      </c>
      <c r="ER377" s="67">
        <v>86</v>
      </c>
      <c r="ES377" s="67">
        <v>87</v>
      </c>
      <c r="ET377" s="67">
        <v>88</v>
      </c>
      <c r="EU377" s="67">
        <v>89</v>
      </c>
      <c r="EV377" s="67">
        <v>90</v>
      </c>
      <c r="EW377" s="67">
        <v>91</v>
      </c>
      <c r="EX377" s="67">
        <v>92</v>
      </c>
      <c r="EY377" s="67">
        <v>93</v>
      </c>
      <c r="EZ377" s="67">
        <v>94</v>
      </c>
      <c r="FA377" s="67">
        <v>95</v>
      </c>
      <c r="FB377" s="67">
        <v>96</v>
      </c>
      <c r="FC377" s="67">
        <v>97</v>
      </c>
      <c r="FD377" s="67">
        <v>98</v>
      </c>
      <c r="FE377" s="67">
        <v>99</v>
      </c>
      <c r="FF377" s="67">
        <v>100</v>
      </c>
      <c r="FG377" s="67">
        <v>101</v>
      </c>
      <c r="FH377" s="67">
        <v>102</v>
      </c>
      <c r="FI377" s="67">
        <v>103</v>
      </c>
      <c r="FJ377" s="67">
        <v>104</v>
      </c>
      <c r="FK377" s="67">
        <v>105</v>
      </c>
      <c r="FL377" s="67">
        <v>106</v>
      </c>
      <c r="FM377" s="67">
        <v>108</v>
      </c>
      <c r="FN377" s="67">
        <v>109</v>
      </c>
      <c r="FO377" s="67">
        <v>110</v>
      </c>
      <c r="FP377" s="67">
        <v>111</v>
      </c>
      <c r="FQ377" s="67">
        <v>112</v>
      </c>
      <c r="FR377" s="67">
        <v>113</v>
      </c>
      <c r="FS377" s="67">
        <v>114</v>
      </c>
      <c r="FT377" s="67">
        <v>115</v>
      </c>
      <c r="FU377" s="67">
        <v>116</v>
      </c>
      <c r="FV377" s="67">
        <v>117</v>
      </c>
      <c r="FW377" s="67">
        <v>118</v>
      </c>
      <c r="FX377" s="67">
        <v>119</v>
      </c>
    </row>
    <row r="378" spans="1:180" x14ac:dyDescent="0.25">
      <c r="A378" s="438" t="s">
        <v>223</v>
      </c>
      <c r="B378" s="439"/>
      <c r="C378" s="70" t="s">
        <v>9</v>
      </c>
      <c r="D378" s="56"/>
      <c r="E378" s="54"/>
      <c r="F378" s="54"/>
      <c r="G378" s="54">
        <f>VLOOKUP($D$383,Modelle!$A$36:$DO$54,G377,TRUE)</f>
        <v>0</v>
      </c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>
        <f>VLOOKUP($D$383,Modelle!$A$36:$DO$54,AK377,TRUE)</f>
        <v>0.50315745204417817</v>
      </c>
      <c r="AL378" s="54">
        <f>VLOOKUP($D$383,Modelle!$A$36:$DO$54,AL377,TRUE)</f>
        <v>0</v>
      </c>
      <c r="AM378" s="54">
        <f>VLOOKUP($D$383,Modelle!$A$36:$DO$54,AM377,TRUE)</f>
        <v>0</v>
      </c>
      <c r="AN378" s="54">
        <f>VLOOKUP($D$383,Modelle!$A$36:$DO$54,AN377,TRUE)</f>
        <v>1.3890806105330719E-4</v>
      </c>
      <c r="AO378" s="54">
        <f>VLOOKUP($D$383,Modelle!$A$36:$DO$54,AO377,TRUE)</f>
        <v>0</v>
      </c>
      <c r="AP378" s="54">
        <f>VLOOKUP($D$383,Modelle!$A$36:$DO$54,AP377,TRUE)</f>
        <v>0</v>
      </c>
      <c r="AQ378" s="54"/>
      <c r="AR378" s="54"/>
      <c r="AS378" s="54"/>
      <c r="AT378" s="54"/>
      <c r="AU378" s="54">
        <f>VLOOKUP($D$383,Modelle!$A$36:$DO$54,AU377,TRUE)</f>
        <v>0</v>
      </c>
      <c r="AV378" s="54">
        <f>VLOOKUP($D$383,Modelle!$A$36:$DO$54,AV377,TRUE)</f>
        <v>0</v>
      </c>
      <c r="AW378" s="54">
        <f>VLOOKUP($D$383,Modelle!$A$36:$DO$54,AW377,TRUE)</f>
        <v>0</v>
      </c>
      <c r="AX378" s="54">
        <f>VLOOKUP($D$383,Modelle!$A$36:$DO$54,AX377,TRUE)</f>
        <v>0</v>
      </c>
      <c r="AY378" s="54">
        <f>VLOOKUP($D$383,Modelle!$A$36:$DO$54,AY377,TRUE)</f>
        <v>0</v>
      </c>
      <c r="AZ378" s="54">
        <f>VLOOKUP($D$383,Modelle!$A$36:$DO$54,AZ377,TRUE)</f>
        <v>0</v>
      </c>
      <c r="BA378" s="54">
        <f>VLOOKUP($D$383,Modelle!$A$36:$DO$54,BA377,TRUE)</f>
        <v>-5.936360038771893E-7</v>
      </c>
      <c r="BB378" s="54">
        <f>VLOOKUP($D$383,Modelle!$A$36:$DO$54,BB377,TRUE)</f>
        <v>0</v>
      </c>
      <c r="BC378" s="54">
        <f>VLOOKUP($D$383,Modelle!$A$36:$DO$54,BC377,TRUE)</f>
        <v>0</v>
      </c>
      <c r="BD378" s="54">
        <f>VLOOKUP($D$383,Modelle!$A$36:$DO$54,BD377,TRUE)</f>
        <v>0</v>
      </c>
      <c r="BE378" s="54">
        <f>VLOOKUP($D$383,Modelle!$A$36:$DO$54,BE377,TRUE)</f>
        <v>0</v>
      </c>
      <c r="BF378" s="54">
        <f>VLOOKUP($D$383,Modelle!$A$36:$DO$54,BF377,TRUE)</f>
        <v>0</v>
      </c>
      <c r="BG378" s="54">
        <f>VLOOKUP($D$383,Modelle!$A$36:$DO$54,BG377,TRUE)</f>
        <v>8.985737522984396E-7</v>
      </c>
      <c r="BH378" s="54">
        <f>VLOOKUP($D$383,Modelle!$A$36:$DO$54,BH377,TRUE)</f>
        <v>0</v>
      </c>
      <c r="BI378" s="54">
        <f>VLOOKUP($D$383,Modelle!$A$36:$DO$54,BI377,TRUE)</f>
        <v>0</v>
      </c>
      <c r="BJ378" s="54">
        <f>VLOOKUP($D$383,Modelle!$A$36:$DO$54,BJ377,TRUE)</f>
        <v>0</v>
      </c>
      <c r="BK378" s="54">
        <f>VLOOKUP($D$383,Modelle!$A$36:$DO$54,BK377,TRUE)</f>
        <v>0</v>
      </c>
      <c r="BL378" s="54">
        <f>VLOOKUP($D$383,Modelle!$A$36:$DO$54,BL377,TRUE)</f>
        <v>0</v>
      </c>
      <c r="BM378" s="54">
        <f>VLOOKUP($D$383,Modelle!$A$36:$DO$54,BM377,TRUE)</f>
        <v>2.4671889677036349E-7</v>
      </c>
      <c r="BN378" s="54">
        <f>VLOOKUP($D$383,Modelle!$A$36:$DO$54,BN377,TRUE)</f>
        <v>0</v>
      </c>
      <c r="BO378" s="54">
        <f>VLOOKUP($D$383,Modelle!$A$36:$DO$54,BO377,TRUE)</f>
        <v>0</v>
      </c>
      <c r="BP378" s="54">
        <f>VLOOKUP($D$383,Modelle!$A$36:$DO$54,BP377,TRUE)</f>
        <v>2.3890347097288107E-7</v>
      </c>
      <c r="BQ378" s="54">
        <f>VLOOKUP($D$383,Modelle!$A$36:$DO$54,BQ377,TRUE)</f>
        <v>0</v>
      </c>
      <c r="BR378" s="54">
        <f>VLOOKUP($D$383,Modelle!$A$36:$DO$54,BR377,TRUE)</f>
        <v>0</v>
      </c>
      <c r="BS378" s="54">
        <f>VLOOKUP($D$383,Modelle!$A$36:$DO$54,BS377,TRUE)</f>
        <v>0</v>
      </c>
      <c r="BT378" s="54">
        <f>VLOOKUP($D$383,Modelle!$A$36:$DO$54,BT377,TRUE)</f>
        <v>0</v>
      </c>
      <c r="BU378" s="54">
        <f>VLOOKUP($D$383,Modelle!$A$36:$DO$54,BU377,TRUE)</f>
        <v>0</v>
      </c>
      <c r="BV378" s="54">
        <f>VLOOKUP($D$383,Modelle!$A$36:$DO$54,BV377,TRUE)</f>
        <v>3.6863075199710141E-7</v>
      </c>
      <c r="BW378" s="54">
        <f>VLOOKUP($D$383,Modelle!$A$36:$DO$54,BW377,TRUE)</f>
        <v>0</v>
      </c>
      <c r="BX378" s="54">
        <f>VLOOKUP($D$383,Modelle!$A$36:$DO$54,BX377,TRUE)</f>
        <v>0</v>
      </c>
      <c r="BY378" s="54">
        <f>VLOOKUP($D$383,Modelle!$A$36:$DO$54,BY377,TRUE)</f>
        <v>1.6360225411583923E-7</v>
      </c>
      <c r="BZ378" s="54">
        <f>VLOOKUP($D$383,Modelle!$A$36:$DO$54,BZ377,TRUE)</f>
        <v>0</v>
      </c>
      <c r="CA378" s="54">
        <f>VLOOKUP($D$383,Modelle!$A$36:$DO$54,CA377,TRUE)</f>
        <v>0</v>
      </c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>
        <f>VLOOKUP($D$383,Modelle!$A$36:$DO$54,CM377,TRUE)</f>
        <v>0</v>
      </c>
      <c r="CN378" s="54">
        <f>VLOOKUP($D$383,Modelle!$A$36:$DO$54,CN377,TRUE)</f>
        <v>-2.1835829570102773E-12</v>
      </c>
      <c r="CO378" s="54"/>
      <c r="CP378" s="54">
        <f>VLOOKUP($D$383,Modelle!$A$36:$DO$54,CP377,TRUE)</f>
        <v>0</v>
      </c>
      <c r="CQ378" s="54">
        <f>VLOOKUP($D$383,Modelle!$A$36:$DO$54,CQ377,TRUE)</f>
        <v>0</v>
      </c>
      <c r="CR378" s="54"/>
      <c r="CS378" s="54">
        <f>VLOOKUP($D$383,Modelle!$A$36:$DO$54,CS377,TRUE)</f>
        <v>0</v>
      </c>
      <c r="CT378" s="54">
        <f>VLOOKUP($D$383,Modelle!$A$36:$DO$54,CT377,TRUE)</f>
        <v>2.3612466906754442E-12</v>
      </c>
      <c r="CU378" s="54"/>
      <c r="CV378" s="54">
        <f>VLOOKUP($D$383,Modelle!$A$36:$DO$54,CV377,TRUE)</f>
        <v>0</v>
      </c>
      <c r="CW378" s="54">
        <f>VLOOKUP($D$383,Modelle!$A$36:$DO$54,CW377,TRUE)</f>
        <v>0</v>
      </c>
      <c r="CX378" s="54"/>
      <c r="CY378" s="54">
        <f>VLOOKUP($D$383,Modelle!$A$36:$DO$54,CY377,TRUE)</f>
        <v>0</v>
      </c>
      <c r="CZ378" s="54">
        <f>VLOOKUP($D$383,Modelle!$A$36:$DO$54,CZ377,TRUE)</f>
        <v>0</v>
      </c>
      <c r="DA378" s="54"/>
      <c r="DB378" s="54">
        <f>VLOOKUP($D$383,Modelle!$A$36:$DO$54,DB377,TRUE)</f>
        <v>0</v>
      </c>
      <c r="DC378" s="54">
        <f>VLOOKUP($D$383,Modelle!$A$36:$DO$54,DC377,TRUE)</f>
        <v>0</v>
      </c>
      <c r="DD378" s="54"/>
      <c r="DE378" s="54">
        <f>VLOOKUP($D$383,Modelle!$A$36:$DO$54,DE377,TRUE)</f>
        <v>0</v>
      </c>
      <c r="DF378" s="54">
        <f>VLOOKUP($D$383,Modelle!$A$36:$DO$54,DF377,TRUE)</f>
        <v>0</v>
      </c>
      <c r="DG378" s="54"/>
      <c r="DH378" s="54">
        <f>VLOOKUP($D$383,Modelle!$A$36:$DO$54,DH377,TRUE)</f>
        <v>0</v>
      </c>
      <c r="DI378" s="54">
        <f>VLOOKUP($D$383,Modelle!$A$36:$DO$54,DI377,TRUE)</f>
        <v>0</v>
      </c>
      <c r="DJ378" s="54"/>
      <c r="DK378" s="54">
        <f>VLOOKUP($D$383,Modelle!$A$36:$DO$54,DK377,TRUE)</f>
        <v>0</v>
      </c>
      <c r="DL378" s="54">
        <f>VLOOKUP($D$383,Modelle!$A$36:$DO$54,DL377,TRUE)</f>
        <v>-7.5786212155659189E-13</v>
      </c>
      <c r="DM378" s="54"/>
      <c r="DN378" s="54">
        <f>VLOOKUP($D$383,Modelle!$A$36:$DO$54,DN377,TRUE)</f>
        <v>0</v>
      </c>
      <c r="DO378" s="54">
        <f>VLOOKUP($D$383,Modelle!$A$36:$DO$54,DO377,TRUE)</f>
        <v>0</v>
      </c>
      <c r="DP378" s="54"/>
      <c r="DQ378" s="54">
        <f>VLOOKUP($D$383,Modelle!$A$36:$DO$54,DQ377,TRUE)</f>
        <v>0</v>
      </c>
      <c r="DR378" s="54">
        <f>VLOOKUP($D$383,Modelle!$A$36:$DO$54,DR377,TRUE)</f>
        <v>-1.1317373112592281E-12</v>
      </c>
      <c r="DS378" s="54"/>
      <c r="DT378" s="54">
        <f>VLOOKUP($D$383,Modelle!$A$36:$DO$54,DT377,TRUE)</f>
        <v>0</v>
      </c>
      <c r="DU378" s="54">
        <f>VLOOKUP($D$383,Modelle!$A$36:$DO$54,DU377,TRUE)</f>
        <v>1.0565359278265983E-11</v>
      </c>
      <c r="DV378" s="54"/>
      <c r="DW378" s="54">
        <f>VLOOKUP($D$383,Modelle!$A$36:$DO$54,DW377,TRUE)</f>
        <v>0</v>
      </c>
      <c r="DX378" s="54">
        <f>VLOOKUP($D$383,Modelle!$A$36:$DO$54,DX377,TRUE)</f>
        <v>0</v>
      </c>
      <c r="DY378" s="54"/>
      <c r="DZ378" s="54">
        <f>VLOOKUP($D$383,Modelle!$A$36:$DO$54,DZ377,TRUE)</f>
        <v>0</v>
      </c>
      <c r="EA378" s="54">
        <f>VLOOKUP($D$383,Modelle!$A$36:$DO$54,EA377,TRUE)</f>
        <v>0</v>
      </c>
      <c r="EB378" s="54"/>
      <c r="EC378" s="54">
        <f>VLOOKUP($D$383,Modelle!$A$36:$DO$54,EC377,TRUE)</f>
        <v>0</v>
      </c>
      <c r="ED378" s="54">
        <f>VLOOKUP($D$383,Modelle!$A$36:$DO$54,ED377,TRUE)</f>
        <v>0</v>
      </c>
      <c r="EE378" s="54"/>
      <c r="EF378" s="54">
        <f>VLOOKUP($D$383,Modelle!$A$36:$DO$54,EF377,TRUE)</f>
        <v>0</v>
      </c>
      <c r="EG378" s="54">
        <f>VLOOKUP($D$383,Modelle!$A$36:$DO$54,EG377,TRUE)</f>
        <v>0</v>
      </c>
      <c r="EH378" s="54"/>
      <c r="EI378" s="54"/>
      <c r="EJ378" s="54"/>
      <c r="EK378" s="54"/>
      <c r="EL378" s="54">
        <f>VLOOKUP($D$383,Modelle!$A$36:$DO$54,EL377,TRUE)</f>
        <v>0</v>
      </c>
      <c r="EM378" s="54">
        <f>VLOOKUP($D$383,Modelle!$A$36:$DO$54,EM377,TRUE)</f>
        <v>0</v>
      </c>
      <c r="EN378" s="54">
        <f>VLOOKUP($D$383,Modelle!$A$36:$DO$54,EN377,TRUE)</f>
        <v>0</v>
      </c>
      <c r="EO378" s="54">
        <f>VLOOKUP($D$383,Modelle!$A$36:$DO$54,EO377,TRUE)</f>
        <v>0</v>
      </c>
      <c r="EP378" s="54">
        <f>VLOOKUP($D$383,Modelle!$A$36:$DO$54,EP377,TRUE)</f>
        <v>0</v>
      </c>
      <c r="EQ378" s="54">
        <f>VLOOKUP($D$383,Modelle!$A$36:$DO$54,EQ377,TRUE)</f>
        <v>0</v>
      </c>
      <c r="ER378" s="54">
        <f>VLOOKUP($D$383,Modelle!$A$36:$DO$54,ER377,TRUE)</f>
        <v>0</v>
      </c>
      <c r="ES378" s="54">
        <f>VLOOKUP($D$383,Modelle!$A$36:$DO$54,ES377,TRUE)</f>
        <v>0</v>
      </c>
      <c r="ET378" s="54">
        <f>VLOOKUP($D$383,Modelle!$A$36:$DO$54,ET377,TRUE)</f>
        <v>0</v>
      </c>
      <c r="EU378" s="54">
        <f>VLOOKUP($D$383,Modelle!$A$36:$DO$54,EU377,TRUE)</f>
        <v>0</v>
      </c>
      <c r="EV378" s="54">
        <f>VLOOKUP($D$383,Modelle!$A$36:$DO$54,EV377,TRUE)</f>
        <v>0</v>
      </c>
      <c r="EW378" s="54">
        <f>VLOOKUP($D$383,Modelle!$A$36:$DO$54,EW377,TRUE)</f>
        <v>0</v>
      </c>
      <c r="EX378" s="54">
        <f>VLOOKUP($D$383,Modelle!$A$36:$DO$54,EX377,TRUE)</f>
        <v>0</v>
      </c>
      <c r="EY378" s="54">
        <f>VLOOKUP($D$383,Modelle!$A$36:$DO$54,EY377,TRUE)</f>
        <v>0</v>
      </c>
      <c r="EZ378" s="54">
        <f>VLOOKUP($D$383,Modelle!$A$36:$DO$54,EZ377,TRUE)</f>
        <v>1.9247742404444161</v>
      </c>
      <c r="FA378" s="54">
        <f>VLOOKUP($D$383,Modelle!$A$36:$DO$54,FA377,TRUE)</f>
        <v>0</v>
      </c>
      <c r="FB378" s="54">
        <f>VLOOKUP($D$383,Modelle!$A$36:$DO$54,FB377,TRUE)</f>
        <v>0</v>
      </c>
      <c r="FC378" s="54">
        <f>VLOOKUP($D$383,Modelle!$A$36:$DO$54,FC377,TRUE)</f>
        <v>0</v>
      </c>
      <c r="FD378" s="54">
        <f>VLOOKUP($D$383,Modelle!$A$36:$DO$54,FD377,TRUE)</f>
        <v>0</v>
      </c>
      <c r="FE378" s="54">
        <f>VLOOKUP($D$383,Modelle!$A$36:$DO$54,FE377,TRUE)</f>
        <v>0</v>
      </c>
      <c r="FF378" s="54">
        <f>VLOOKUP($D$383,Modelle!$A$36:$DO$54,FF377,TRUE)</f>
        <v>0</v>
      </c>
      <c r="FG378" s="54">
        <f>VLOOKUP($D$383,Modelle!$A$36:$DO$54,FG377,TRUE)</f>
        <v>1.2414967520456432</v>
      </c>
      <c r="FH378" s="54">
        <f>VLOOKUP($D$383,Modelle!$A$36:$DO$54,FH377,TRUE)</f>
        <v>0</v>
      </c>
      <c r="FI378" s="54">
        <f>VLOOKUP($D$383,Modelle!$A$36:$DO$54,FI377,TRUE)</f>
        <v>0</v>
      </c>
      <c r="FJ378" s="54">
        <f>VLOOKUP($D$383,Modelle!$A$36:$DO$54,FJ377,TRUE)</f>
        <v>0</v>
      </c>
      <c r="FK378" s="54">
        <f>VLOOKUP($D$383,Modelle!$A$36:$DO$54,FK377,TRUE)</f>
        <v>0</v>
      </c>
      <c r="FL378" s="54">
        <f>VLOOKUP($D$383,Modelle!$A$36:$DO$54,FL377,TRUE)</f>
        <v>0</v>
      </c>
      <c r="FM378" s="54">
        <f>VLOOKUP($D$383,Modelle!$A$36:$DO$54,FM377,TRUE)</f>
        <v>0</v>
      </c>
      <c r="FN378" s="54">
        <f>VLOOKUP($D$383,Modelle!$A$36:$DO$54,FN377,TRUE)</f>
        <v>0</v>
      </c>
      <c r="FO378" s="54">
        <f>VLOOKUP($D$383,Modelle!$A$36:$DO$54,FO377,TRUE)</f>
        <v>0</v>
      </c>
      <c r="FP378" s="54">
        <f>VLOOKUP($D$383,Modelle!$A$36:$DO$54,FP377,TRUE)</f>
        <v>0</v>
      </c>
      <c r="FQ378" s="54">
        <f>VLOOKUP($D$383,Modelle!$A$36:$DO$54,FQ377,TRUE)</f>
        <v>0</v>
      </c>
      <c r="FR378" s="54">
        <f>VLOOKUP($D$383,Modelle!$A$36:$DO$54,FR377,TRUE)</f>
        <v>0</v>
      </c>
      <c r="FS378" s="54">
        <f>VLOOKUP($D$383,Modelle!$A$36:$DO$54,FS377,TRUE)</f>
        <v>0</v>
      </c>
      <c r="FT378" s="54">
        <f>VLOOKUP($D$383,Modelle!$A$36:$DO$54,FT377,TRUE)</f>
        <v>0</v>
      </c>
      <c r="FU378" s="54">
        <f>VLOOKUP($D$383,Modelle!$A$36:$DO$54,FU377,TRUE)</f>
        <v>0</v>
      </c>
      <c r="FV378" s="54">
        <f>VLOOKUP($D$383,Modelle!$A$36:$DO$54,FV377,TRUE)</f>
        <v>0</v>
      </c>
      <c r="FW378" s="54">
        <f>VLOOKUP($D$383,Modelle!$A$36:$DO$54,FW377,TRUE)</f>
        <v>0</v>
      </c>
      <c r="FX378" s="54">
        <f>VLOOKUP($D$383,Modelle!$A$36:$DO$54,FX377,TRUE)</f>
        <v>0</v>
      </c>
    </row>
    <row r="379" spans="1:180" x14ac:dyDescent="0.25">
      <c r="A379" s="436" t="s">
        <v>223</v>
      </c>
      <c r="B379" s="437"/>
      <c r="C379" s="71" t="s">
        <v>8</v>
      </c>
      <c r="D379" s="56"/>
      <c r="E379" s="54">
        <f>VLOOKUP($D$384,Modelle!$A$5:$DO$20,E377,TRUE)</f>
        <v>0</v>
      </c>
      <c r="F379" s="54"/>
      <c r="G379" s="54">
        <f>VLOOKUP($D$384,Modelle!$A$5:$DO$20,G377,TRUE)</f>
        <v>0</v>
      </c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>
        <f>VLOOKUP($D$384,Modelle!$A$5:$DO$20,AK377,TRUE)</f>
        <v>0</v>
      </c>
      <c r="AL379" s="54">
        <f>VLOOKUP($D$384,Modelle!$A$5:$DO$20,AL377,TRUE)</f>
        <v>-2.5267146794760029E-2</v>
      </c>
      <c r="AM379" s="54">
        <f>VLOOKUP($D$384,Modelle!$A$5:$DO$20,AM377,TRUE)</f>
        <v>0</v>
      </c>
      <c r="AN379" s="54">
        <f>VLOOKUP($D$384,Modelle!$A$5:$DO$20,AN377,TRUE)</f>
        <v>0</v>
      </c>
      <c r="AO379" s="54">
        <f>VLOOKUP($D$384,Modelle!$A$5:$DO$20,AO377,TRUE)</f>
        <v>0</v>
      </c>
      <c r="AP379" s="54">
        <f>VLOOKUP($D$384,Modelle!$A$5:$DO$20,AP377,TRUE)</f>
        <v>0</v>
      </c>
      <c r="AQ379" s="54"/>
      <c r="AR379" s="54"/>
      <c r="AS379" s="54"/>
      <c r="AT379" s="54"/>
      <c r="AU379" s="54">
        <f>VLOOKUP($D$384,Modelle!$A$5:$DO$20,AU377,TRUE)</f>
        <v>0</v>
      </c>
      <c r="AV379" s="54">
        <f>VLOOKUP($D$384,Modelle!$A$5:$DO$20,AV377,TRUE)</f>
        <v>0</v>
      </c>
      <c r="AW379" s="54">
        <f>VLOOKUP($D$384,Modelle!$A$5:$DO$20,AW377,TRUE)</f>
        <v>0</v>
      </c>
      <c r="AX379" s="54">
        <f>VLOOKUP($D$384,Modelle!$A$5:$DO$20,AX377,TRUE)</f>
        <v>0</v>
      </c>
      <c r="AY379" s="54">
        <f>VLOOKUP($D$384,Modelle!$A$5:$DO$20,AY377,TRUE)</f>
        <v>0</v>
      </c>
      <c r="AZ379" s="54">
        <f>VLOOKUP($D$384,Modelle!$A$5:$DO$20,AZ377,TRUE)</f>
        <v>0</v>
      </c>
      <c r="BA379" s="54">
        <f>VLOOKUP($D$384,Modelle!$A$5:$DO$20,BA377,TRUE)</f>
        <v>0</v>
      </c>
      <c r="BB379" s="54">
        <f>VLOOKUP($D$384,Modelle!$A$5:$DO$20,BB377,TRUE)</f>
        <v>0</v>
      </c>
      <c r="BC379" s="54">
        <f>VLOOKUP($D$384,Modelle!$A$5:$DO$20,BC377,TRUE)</f>
        <v>0</v>
      </c>
      <c r="BD379" s="54">
        <f>VLOOKUP($D$384,Modelle!$A$5:$DO$20,BD377,TRUE)</f>
        <v>8.5054743167232002E-8</v>
      </c>
      <c r="BE379" s="54">
        <f>VLOOKUP($D$384,Modelle!$A$5:$DO$20,BE377,TRUE)</f>
        <v>0</v>
      </c>
      <c r="BF379" s="54">
        <f>VLOOKUP($D$384,Modelle!$A$5:$DO$20,BF377,TRUE)</f>
        <v>0</v>
      </c>
      <c r="BG379" s="54">
        <f>VLOOKUP($D$384,Modelle!$A$5:$DO$20,BG377,TRUE)</f>
        <v>0</v>
      </c>
      <c r="BH379" s="54">
        <f>VLOOKUP($D$384,Modelle!$A$5:$DO$20,BH377,TRUE)</f>
        <v>0</v>
      </c>
      <c r="BI379" s="54">
        <f>VLOOKUP($D$384,Modelle!$A$5:$DO$20,BI377,TRUE)</f>
        <v>0</v>
      </c>
      <c r="BJ379" s="54">
        <f>VLOOKUP($D$384,Modelle!$A$5:$DO$20,BJ377,TRUE)</f>
        <v>1.8872987257885309E-7</v>
      </c>
      <c r="BK379" s="54">
        <f>VLOOKUP($D$384,Modelle!$A$5:$DO$20,BK377,TRUE)</f>
        <v>0</v>
      </c>
      <c r="BL379" s="54">
        <f>VLOOKUP($D$384,Modelle!$A$5:$DO$20,BL377,TRUE)</f>
        <v>0</v>
      </c>
      <c r="BM379" s="54">
        <f>VLOOKUP($D$384,Modelle!$A$5:$DO$20,BM377,TRUE)</f>
        <v>-1.2847452738513627E-7</v>
      </c>
      <c r="BN379" s="54">
        <f>VLOOKUP($D$384,Modelle!$A$5:$DO$20,BN377,TRUE)</f>
        <v>0</v>
      </c>
      <c r="BO379" s="54">
        <f>VLOOKUP($D$384,Modelle!$A$5:$DO$20,BO377,TRUE)</f>
        <v>0</v>
      </c>
      <c r="BP379" s="54">
        <f>VLOOKUP($D$384,Modelle!$A$5:$DO$20,BP377,TRUE)</f>
        <v>0</v>
      </c>
      <c r="BQ379" s="54">
        <f>VLOOKUP($D$384,Modelle!$A$5:$DO$20,BQ377,TRUE)</f>
        <v>0</v>
      </c>
      <c r="BR379" s="54">
        <f>VLOOKUP($D$384,Modelle!$A$5:$DO$20,BR377,TRUE)</f>
        <v>0</v>
      </c>
      <c r="BS379" s="54">
        <f>VLOOKUP($D$384,Modelle!$A$5:$DO$20,BS377,TRUE)</f>
        <v>0</v>
      </c>
      <c r="BT379" s="54">
        <f>VLOOKUP($D$384,Modelle!$A$5:$DO$20,BT377,TRUE)</f>
        <v>0</v>
      </c>
      <c r="BU379" s="54">
        <f>VLOOKUP($D$384,Modelle!$A$5:$DO$20,BU377,TRUE)</f>
        <v>0</v>
      </c>
      <c r="BV379" s="54">
        <f>VLOOKUP($D$384,Modelle!$A$5:$DO$20,BV377,TRUE)</f>
        <v>1.2598595737945096E-7</v>
      </c>
      <c r="BW379" s="54">
        <f>VLOOKUP($D$384,Modelle!$A$5:$DO$20,BW377,TRUE)</f>
        <v>0</v>
      </c>
      <c r="BX379" s="54">
        <f>VLOOKUP($D$384,Modelle!$A$5:$DO$20,BX377,TRUE)</f>
        <v>0</v>
      </c>
      <c r="BY379" s="54">
        <f>VLOOKUP($D$384,Modelle!$A$5:$DO$20,BY377,TRUE)</f>
        <v>-1.0647676646506914E-7</v>
      </c>
      <c r="BZ379" s="54">
        <f>VLOOKUP($D$384,Modelle!$A$5:$DO$20,BZ377,TRUE)</f>
        <v>0</v>
      </c>
      <c r="CA379" s="54">
        <f>VLOOKUP($D$384,Modelle!$A$5:$DO$20,CA377,TRUE)</f>
        <v>0</v>
      </c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>
        <f>VLOOKUP($D$384,Modelle!$A$5:$DO$20,CM377,TRUE)</f>
        <v>0</v>
      </c>
      <c r="CN379" s="54">
        <f>VLOOKUP($D$384,Modelle!$A$5:$DO$20,CN377,TRUE)</f>
        <v>-1.0510484262026872E-12</v>
      </c>
      <c r="CO379" s="54"/>
      <c r="CP379" s="54">
        <f>VLOOKUP($D$384,Modelle!$A$5:$DO$20,CP377,TRUE)</f>
        <v>0</v>
      </c>
      <c r="CQ379" s="54">
        <f>VLOOKUP($D$384,Modelle!$A$5:$DO$20,CQ377,TRUE)</f>
        <v>0</v>
      </c>
      <c r="CR379" s="54"/>
      <c r="CS379" s="54">
        <f>VLOOKUP($D$384,Modelle!$A$5:$DO$20,CS377,TRUE)</f>
        <v>0</v>
      </c>
      <c r="CT379" s="54">
        <f>VLOOKUP($D$384,Modelle!$A$5:$DO$20,CT377,TRUE)</f>
        <v>0</v>
      </c>
      <c r="CU379" s="54"/>
      <c r="CV379" s="54">
        <f>VLOOKUP($D$384,Modelle!$A$5:$DO$20,CV377,TRUE)</f>
        <v>0</v>
      </c>
      <c r="CW379" s="54">
        <f>VLOOKUP($D$384,Modelle!$A$5:$DO$20,CW377,TRUE)</f>
        <v>0</v>
      </c>
      <c r="CX379" s="54"/>
      <c r="CY379" s="54">
        <f>VLOOKUP($D$384,Modelle!$A$5:$DO$20,CY377,TRUE)</f>
        <v>0</v>
      </c>
      <c r="CZ379" s="54">
        <f>VLOOKUP($D$384,Modelle!$A$5:$DO$20,CZ377,TRUE)</f>
        <v>3.725594316286255E-12</v>
      </c>
      <c r="DA379" s="54"/>
      <c r="DB379" s="54">
        <f>VLOOKUP($D$384,Modelle!$A$5:$DO$20,DB377,TRUE)</f>
        <v>0</v>
      </c>
      <c r="DC379" s="54">
        <f>VLOOKUP($D$384,Modelle!$A$5:$DO$20,DC377,TRUE)</f>
        <v>0</v>
      </c>
      <c r="DD379" s="54"/>
      <c r="DE379" s="54">
        <f>VLOOKUP($D$384,Modelle!$A$5:$DO$20,DE377,TRUE)</f>
        <v>0</v>
      </c>
      <c r="DF379" s="54">
        <f>VLOOKUP($D$384,Modelle!$A$5:$DO$20,DF377,TRUE)</f>
        <v>0</v>
      </c>
      <c r="DG379" s="54"/>
      <c r="DH379" s="54">
        <f>VLOOKUP($D$384,Modelle!$A$5:$DO$20,DH377,TRUE)</f>
        <v>0</v>
      </c>
      <c r="DI379" s="54">
        <f>VLOOKUP($D$384,Modelle!$A$5:$DO$20,DI377,TRUE)</f>
        <v>0</v>
      </c>
      <c r="DJ379" s="54"/>
      <c r="DK379" s="54">
        <f>VLOOKUP($D$384,Modelle!$A$5:$DO$20,DK377,TRUE)</f>
        <v>0</v>
      </c>
      <c r="DL379" s="54">
        <f>VLOOKUP($D$384,Modelle!$A$5:$DO$20,DL377,TRUE)</f>
        <v>0</v>
      </c>
      <c r="DM379" s="54"/>
      <c r="DN379" s="54">
        <f>VLOOKUP($D$384,Modelle!$A$5:$DO$20,DN377,TRUE)</f>
        <v>0</v>
      </c>
      <c r="DO379" s="54">
        <f>VLOOKUP($D$384,Modelle!$A$5:$DO$20,DO377,TRUE)</f>
        <v>0</v>
      </c>
      <c r="DP379" s="54"/>
      <c r="DQ379" s="54">
        <f>VLOOKUP($D$384,Modelle!$A$5:$DO$20,DQ377,TRUE)</f>
        <v>0</v>
      </c>
      <c r="DR379" s="54">
        <f>VLOOKUP($D$384,Modelle!$A$5:$DO$20,DR377,TRUE)</f>
        <v>0</v>
      </c>
      <c r="DS379" s="54"/>
      <c r="DT379" s="54">
        <f>VLOOKUP($D$384,Modelle!$A$5:$DO$20,DT377,TRUE)</f>
        <v>0</v>
      </c>
      <c r="DU379" s="54">
        <f>VLOOKUP($D$384,Modelle!$A$5:$DO$20,DU377,TRUE)</f>
        <v>0</v>
      </c>
      <c r="DV379" s="54"/>
      <c r="DW379" s="54">
        <f>VLOOKUP($D$384,Modelle!$A$5:$DO$20,DW377,TRUE)</f>
        <v>0</v>
      </c>
      <c r="DX379" s="54">
        <f>VLOOKUP($D$384,Modelle!$A$5:$DO$20,DX377,TRUE)</f>
        <v>0</v>
      </c>
      <c r="DY379" s="54"/>
      <c r="DZ379" s="54">
        <f>VLOOKUP($D$384,Modelle!$A$5:$DO$20,DZ377,TRUE)</f>
        <v>0</v>
      </c>
      <c r="EA379" s="54">
        <f>VLOOKUP($D$384,Modelle!$A$5:$DO$20,EA377,TRUE)</f>
        <v>0</v>
      </c>
      <c r="EB379" s="54"/>
      <c r="EC379" s="54">
        <f>VLOOKUP($D$384,Modelle!$A$5:$DO$20,EC377,TRUE)</f>
        <v>0</v>
      </c>
      <c r="ED379" s="54">
        <f>VLOOKUP($D$384,Modelle!$A$5:$DO$20,ED377,TRUE)</f>
        <v>0</v>
      </c>
      <c r="EE379" s="54"/>
      <c r="EF379" s="54">
        <f>VLOOKUP($D$384,Modelle!$A$5:$DO$20,EF377,TRUE)</f>
        <v>0</v>
      </c>
      <c r="EG379" s="54">
        <f>VLOOKUP($D$384,Modelle!$A$5:$DO$20,EG377,TRUE)</f>
        <v>0</v>
      </c>
      <c r="EH379" s="54"/>
      <c r="EI379" s="54"/>
      <c r="EJ379" s="54"/>
      <c r="EK379" s="54"/>
      <c r="EL379" s="54">
        <f>VLOOKUP($D$384,Modelle!$A$5:$DO$20,EL377,TRUE)</f>
        <v>0</v>
      </c>
      <c r="EM379" s="54">
        <f>VLOOKUP($D$384,Modelle!$A$5:$DO$20,EM377,TRUE)</f>
        <v>0</v>
      </c>
      <c r="EN379" s="54">
        <f>VLOOKUP($D$384,Modelle!$A$5:$DO$20,EN377,TRUE)</f>
        <v>0</v>
      </c>
      <c r="EO379" s="54">
        <f>VLOOKUP($D$384,Modelle!$A$5:$DO$20,EO377,TRUE)</f>
        <v>0</v>
      </c>
      <c r="EP379" s="54">
        <f>VLOOKUP($D$384,Modelle!$A$5:$DO$20,EP377,TRUE)</f>
        <v>0</v>
      </c>
      <c r="EQ379" s="54">
        <f>VLOOKUP($D$384,Modelle!$A$5:$DO$20,EQ377,TRUE)</f>
        <v>0</v>
      </c>
      <c r="ER379" s="54">
        <f>VLOOKUP($D$384,Modelle!$A$5:$DO$20,ER377,TRUE)</f>
        <v>0</v>
      </c>
      <c r="ES379" s="54">
        <f>VLOOKUP($D$384,Modelle!$A$5:$DO$20,ES377,TRUE)</f>
        <v>0</v>
      </c>
      <c r="ET379" s="54">
        <f>VLOOKUP($D$384,Modelle!$A$5:$DO$20,ET377,TRUE)</f>
        <v>0</v>
      </c>
      <c r="EU379" s="54">
        <f>VLOOKUP($D$384,Modelle!$A$5:$DO$20,EU377,TRUE)</f>
        <v>0</v>
      </c>
      <c r="EV379" s="54">
        <f>VLOOKUP($D$384,Modelle!$A$5:$DO$20,EV377,TRUE)</f>
        <v>0</v>
      </c>
      <c r="EW379" s="54">
        <f>VLOOKUP($D$384,Modelle!$A$5:$DO$20,EW377,TRUE)</f>
        <v>0</v>
      </c>
      <c r="EX379" s="72">
        <f>VLOOKUP($D$384,Modelle!$A$5:$DO$20,EX377,TRUE)</f>
        <v>0</v>
      </c>
      <c r="EY379" s="72">
        <f>VLOOKUP($D$384,Modelle!$A$5:$DO$20,EY377,TRUE)</f>
        <v>0</v>
      </c>
      <c r="EZ379" s="72">
        <f>VLOOKUP($D$384,Modelle!$A$5:$DO$20,EZ377,TRUE)</f>
        <v>0</v>
      </c>
      <c r="FA379" s="72">
        <f>VLOOKUP($D$384,Modelle!$A$5:$DO$20,FA377,TRUE)</f>
        <v>0</v>
      </c>
      <c r="FB379" s="72">
        <f>VLOOKUP($D$384,Modelle!$A$5:$DO$20,FB377,TRUE)</f>
        <v>0</v>
      </c>
      <c r="FC379" s="72">
        <f>VLOOKUP($D$384,Modelle!$A$5:$DO$20,FC377,TRUE)</f>
        <v>0</v>
      </c>
      <c r="FD379" s="72">
        <f>VLOOKUP($D$384,Modelle!$A$5:$DO$20,FD377,TRUE)</f>
        <v>0</v>
      </c>
      <c r="FE379" s="72">
        <f>VLOOKUP($D$384,Modelle!$A$5:$DO$20,FE377,TRUE)</f>
        <v>0</v>
      </c>
      <c r="FF379" s="72">
        <f>VLOOKUP($D$384,Modelle!$A$5:$DO$20,FF377,TRUE)</f>
        <v>0</v>
      </c>
      <c r="FG379" s="72">
        <f>VLOOKUP($D$384,Modelle!$A$5:$DO$20,FG377,TRUE)</f>
        <v>0</v>
      </c>
      <c r="FH379" s="72">
        <f>VLOOKUP($D$384,Modelle!$A$5:$DO$20,FH377,TRUE)</f>
        <v>0</v>
      </c>
      <c r="FI379" s="72">
        <f>VLOOKUP($D$384,Modelle!$A$5:$DO$20,FI377,TRUE)</f>
        <v>0</v>
      </c>
      <c r="FJ379" s="72">
        <f>VLOOKUP($D$384,Modelle!$A$5:$DO$20,FJ377,TRUE)</f>
        <v>0</v>
      </c>
      <c r="FK379" s="72">
        <f>VLOOKUP($D$384,Modelle!$A$5:$DO$20,FK377,TRUE)</f>
        <v>0</v>
      </c>
      <c r="FL379" s="72">
        <f>VLOOKUP($D$384,Modelle!$A$5:$DO$20,FL377,TRUE)</f>
        <v>0</v>
      </c>
      <c r="FM379" s="54">
        <f>VLOOKUP($D$384,Modelle!$A$5:$DO$20,FM377,TRUE)</f>
        <v>0</v>
      </c>
      <c r="FN379" s="54">
        <f>VLOOKUP($D$384,Modelle!$A$5:$DO$20,FN377,TRUE)</f>
        <v>0</v>
      </c>
      <c r="FO379" s="54">
        <f>VLOOKUP($D$384,Modelle!$A$5:$DO$20,FO377,TRUE)</f>
        <v>0</v>
      </c>
      <c r="FP379" s="54">
        <f>VLOOKUP($D$384,Modelle!$A$5:$DO$20,FP377,TRUE)</f>
        <v>0</v>
      </c>
      <c r="FQ379" s="54">
        <f>VLOOKUP($D$384,Modelle!$A$5:$DO$20,FQ377,TRUE)</f>
        <v>0</v>
      </c>
      <c r="FR379" s="54">
        <f>VLOOKUP($D$384,Modelle!$A$5:$DO$20,FR377,TRUE)</f>
        <v>0</v>
      </c>
      <c r="FS379" s="54">
        <f>VLOOKUP($D$384,Modelle!$A$5:$DO$20,FS377,TRUE)</f>
        <v>0</v>
      </c>
      <c r="FT379" s="54">
        <f>VLOOKUP($D$384,Modelle!$A$5:$DO$20,FT377,TRUE)</f>
        <v>0</v>
      </c>
      <c r="FU379" s="54">
        <f>VLOOKUP($D$384,Modelle!$A$5:$DO$20,FU377,TRUE)</f>
        <v>0</v>
      </c>
      <c r="FV379" s="54">
        <f>VLOOKUP($D$384,Modelle!$A$5:$DO$20,FV377,TRUE)</f>
        <v>0</v>
      </c>
      <c r="FW379" s="54">
        <f>VLOOKUP($D$384,Modelle!$A$5:$DO$20,FW377,TRUE)</f>
        <v>0</v>
      </c>
      <c r="FX379" s="54">
        <f>VLOOKUP($D$384,Modelle!$A$5:$DO$20,FX377,TRUE)</f>
        <v>0</v>
      </c>
    </row>
    <row r="380" spans="1:180" x14ac:dyDescent="0.25">
      <c r="A380" s="436" t="s">
        <v>223</v>
      </c>
      <c r="B380" s="437"/>
      <c r="C380" s="71" t="s">
        <v>5</v>
      </c>
      <c r="D380" s="56"/>
      <c r="E380" s="55">
        <f>VLOOKUP($D$385,Modelle!$A$56:$DO$70,E377,TRUE)</f>
        <v>5.9331014794013488E-2</v>
      </c>
      <c r="F380" s="55"/>
      <c r="G380" s="55">
        <f>VLOOKUP($D$385,Modelle!$A$56:$DO$70,G377,TRUE)</f>
        <v>0</v>
      </c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>
        <f>VLOOKUP($D$385,Modelle!$A$56:$DO$70,AK377,TRUE)</f>
        <v>0</v>
      </c>
      <c r="AL380" s="55">
        <f>VLOOKUP($D$385,Modelle!$A$56:$DO$70,AL377,TRUE)</f>
        <v>-5.9612770767612693E-3</v>
      </c>
      <c r="AM380" s="55">
        <f>VLOOKUP($D$385,Modelle!$A$56:$DO$70,AM377,TRUE)</f>
        <v>0</v>
      </c>
      <c r="AN380" s="55">
        <f>VLOOKUP($D$385,Modelle!$A$56:$DO$70,AN377,TRUE)</f>
        <v>0</v>
      </c>
      <c r="AO380" s="55">
        <f>VLOOKUP($D$385,Modelle!$A$56:$DO$70,AO377,TRUE)</f>
        <v>0</v>
      </c>
      <c r="AP380" s="55">
        <f>VLOOKUP($D$385,Modelle!$A$56:$DO$70,AP377,TRUE)</f>
        <v>0</v>
      </c>
      <c r="AQ380" s="55"/>
      <c r="AR380" s="55"/>
      <c r="AS380" s="55"/>
      <c r="AT380" s="55"/>
      <c r="AU380" s="55">
        <f>VLOOKUP($D$385,Modelle!$A$56:$DO$70,AU377,TRUE)</f>
        <v>0</v>
      </c>
      <c r="AV380" s="55">
        <f>VLOOKUP($D$385,Modelle!$A$56:$DO$70,AV377,TRUE)</f>
        <v>1.1066926106863296E-4</v>
      </c>
      <c r="AW380" s="55">
        <f>VLOOKUP($D$385,Modelle!$A$56:$DO$70,AW377,TRUE)</f>
        <v>0</v>
      </c>
      <c r="AX380" s="55">
        <f>VLOOKUP($D$385,Modelle!$A$56:$DO$70,AX377,TRUE)</f>
        <v>0</v>
      </c>
      <c r="AY380" s="55">
        <f>VLOOKUP($D$385,Modelle!$A$56:$DO$70,AY377,TRUE)</f>
        <v>0</v>
      </c>
      <c r="AZ380" s="55">
        <f>VLOOKUP($D$385,Modelle!$A$56:$DO$70,AZ377,TRUE)</f>
        <v>0</v>
      </c>
      <c r="BA380" s="55">
        <f>VLOOKUP($D$385,Modelle!$A$56:$DO$70,BA377,TRUE)</f>
        <v>0</v>
      </c>
      <c r="BB380" s="55">
        <f>VLOOKUP($D$385,Modelle!$A$56:$DO$70,BB377,TRUE)</f>
        <v>0</v>
      </c>
      <c r="BC380" s="55">
        <f>VLOOKUP($D$385,Modelle!$A$56:$DO$70,BC377,TRUE)</f>
        <v>0</v>
      </c>
      <c r="BD380" s="55">
        <f>VLOOKUP($D$385,Modelle!$A$56:$DO$70,BD377,TRUE)</f>
        <v>7.3572570751832805E-8</v>
      </c>
      <c r="BE380" s="55">
        <f>VLOOKUP($D$385,Modelle!$A$56:$DO$70,BE377,TRUE)</f>
        <v>0</v>
      </c>
      <c r="BF380" s="55">
        <f>VLOOKUP($D$385,Modelle!$A$56:$DO$70,BF377,TRUE)</f>
        <v>0</v>
      </c>
      <c r="BG380" s="55">
        <f>VLOOKUP($D$385,Modelle!$A$56:$DO$70,BG377,TRUE)</f>
        <v>0</v>
      </c>
      <c r="BH380" s="55">
        <f>VLOOKUP($D$385,Modelle!$A$56:$DO$70,BH377,TRUE)</f>
        <v>0</v>
      </c>
      <c r="BI380" s="55">
        <f>VLOOKUP($D$385,Modelle!$A$56:$DO$70,BI377,TRUE)</f>
        <v>0</v>
      </c>
      <c r="BJ380" s="55">
        <f>VLOOKUP($D$385,Modelle!$A$56:$DO$70,BJ377,TRUE)</f>
        <v>0</v>
      </c>
      <c r="BK380" s="55">
        <f>VLOOKUP($D$385,Modelle!$A$56:$DO$70,BK377,TRUE)</f>
        <v>0</v>
      </c>
      <c r="BL380" s="55">
        <f>VLOOKUP($D$385,Modelle!$A$56:$DO$70,BL377,TRUE)</f>
        <v>0</v>
      </c>
      <c r="BM380" s="55">
        <f>VLOOKUP($D$385,Modelle!$A$56:$DO$70,BM377,TRUE)</f>
        <v>0</v>
      </c>
      <c r="BN380" s="55">
        <f>VLOOKUP($D$385,Modelle!$A$56:$DO$70,BN377,TRUE)</f>
        <v>0</v>
      </c>
      <c r="BO380" s="55">
        <f>VLOOKUP($D$385,Modelle!$A$56:$DO$70,BO377,TRUE)</f>
        <v>0</v>
      </c>
      <c r="BP380" s="55">
        <f>VLOOKUP($D$385,Modelle!$A$56:$DO$70,BP377,TRUE)</f>
        <v>-2.8130882805872362E-8</v>
      </c>
      <c r="BQ380" s="55">
        <f>VLOOKUP($D$385,Modelle!$A$56:$DO$70,BQ377,TRUE)</f>
        <v>0</v>
      </c>
      <c r="BR380" s="55">
        <f>VLOOKUP($D$385,Modelle!$A$56:$DO$70,BR377,TRUE)</f>
        <v>0</v>
      </c>
      <c r="BS380" s="55">
        <f>VLOOKUP($D$385,Modelle!$A$56:$DO$70,BS377,TRUE)</f>
        <v>0</v>
      </c>
      <c r="BT380" s="55">
        <f>VLOOKUP($D$385,Modelle!$A$56:$DO$70,BT377,TRUE)</f>
        <v>0</v>
      </c>
      <c r="BU380" s="55">
        <f>VLOOKUP($D$385,Modelle!$A$56:$DO$70,BU377,TRUE)</f>
        <v>0</v>
      </c>
      <c r="BV380" s="55">
        <f>VLOOKUP($D$385,Modelle!$A$56:$DO$70,BV377,TRUE)</f>
        <v>0</v>
      </c>
      <c r="BW380" s="55">
        <f>VLOOKUP($D$385,Modelle!$A$56:$DO$70,BW377,TRUE)</f>
        <v>0</v>
      </c>
      <c r="BX380" s="55">
        <f>VLOOKUP($D$385,Modelle!$A$56:$DO$70,BX377,TRUE)</f>
        <v>0</v>
      </c>
      <c r="BY380" s="55">
        <f>VLOOKUP($D$385,Modelle!$A$56:$DO$70,BY377,TRUE)</f>
        <v>0</v>
      </c>
      <c r="BZ380" s="55">
        <f>VLOOKUP($D$385,Modelle!$A$56:$DO$70,BZ377,TRUE)</f>
        <v>0</v>
      </c>
      <c r="CA380" s="55">
        <f>VLOOKUP($D$385,Modelle!$A$56:$DO$70,CA377,TRUE)</f>
        <v>0</v>
      </c>
      <c r="CB380" s="55"/>
      <c r="CC380" s="55"/>
      <c r="CD380" s="55"/>
      <c r="CE380" s="55"/>
      <c r="CF380" s="55"/>
      <c r="CG380" s="55"/>
      <c r="CH380" s="55"/>
      <c r="CI380" s="55"/>
      <c r="CJ380" s="55"/>
      <c r="CK380" s="55"/>
      <c r="CL380" s="55"/>
      <c r="CM380" s="55">
        <f>VLOOKUP($D$385,Modelle!$A$56:$DO$70,CM377,TRUE)</f>
        <v>0</v>
      </c>
      <c r="CN380" s="55">
        <f>VLOOKUP($D$385,Modelle!$A$56:$DO$70,CN377,TRUE)</f>
        <v>0</v>
      </c>
      <c r="CO380" s="55"/>
      <c r="CP380" s="55">
        <f>VLOOKUP($D$385,Modelle!$A$56:$DO$70,CP377,TRUE)</f>
        <v>0</v>
      </c>
      <c r="CQ380" s="55">
        <f>VLOOKUP($D$385,Modelle!$A$56:$DO$70,CQ377,TRUE)</f>
        <v>0</v>
      </c>
      <c r="CR380" s="55"/>
      <c r="CS380" s="55">
        <f>VLOOKUP($D$385,Modelle!$A$56:$DO$70,CS377,TRUE)</f>
        <v>0</v>
      </c>
      <c r="CT380" s="55">
        <f>VLOOKUP($D$385,Modelle!$A$56:$DO$70,CT377,TRUE)</f>
        <v>0</v>
      </c>
      <c r="CU380" s="55"/>
      <c r="CV380" s="55">
        <f>VLOOKUP($D$385,Modelle!$A$56:$DO$70,CV377,TRUE)</f>
        <v>0</v>
      </c>
      <c r="CW380" s="55">
        <f>VLOOKUP($D$385,Modelle!$A$56:$DO$70,CW377,TRUE)</f>
        <v>-9.0458002664141722E-13</v>
      </c>
      <c r="CX380" s="55"/>
      <c r="CY380" s="55">
        <f>VLOOKUP($D$385,Modelle!$A$56:$DO$70,CY377,TRUE)</f>
        <v>0</v>
      </c>
      <c r="CZ380" s="55">
        <f>VLOOKUP($D$385,Modelle!$A$56:$DO$70,CZ377,TRUE)</f>
        <v>0</v>
      </c>
      <c r="DA380" s="55"/>
      <c r="DB380" s="55">
        <f>VLOOKUP($D$385,Modelle!$A$56:$DO$70,DB377,TRUE)</f>
        <v>0</v>
      </c>
      <c r="DC380" s="55">
        <f>VLOOKUP($D$385,Modelle!$A$56:$DO$70,DC377,TRUE)</f>
        <v>0</v>
      </c>
      <c r="DD380" s="55"/>
      <c r="DE380" s="55">
        <f>VLOOKUP($D$385,Modelle!$A$56:$DO$70,DE377,TRUE)</f>
        <v>0</v>
      </c>
      <c r="DF380" s="55">
        <f>VLOOKUP($D$385,Modelle!$A$56:$DO$70,DF377,TRUE)</f>
        <v>6.9894190933718036E-13</v>
      </c>
      <c r="DG380" s="55"/>
      <c r="DH380" s="55">
        <f>VLOOKUP($D$385,Modelle!$A$56:$DO$70,DH377,TRUE)</f>
        <v>0</v>
      </c>
      <c r="DI380" s="55">
        <f>VLOOKUP($D$385,Modelle!$A$56:$DO$70,DI377,TRUE)</f>
        <v>0</v>
      </c>
      <c r="DJ380" s="55"/>
      <c r="DK380" s="55">
        <f>VLOOKUP($D$385,Modelle!$A$56:$DO$70,DK377,TRUE)</f>
        <v>0</v>
      </c>
      <c r="DL380" s="55">
        <f>VLOOKUP($D$385,Modelle!$A$56:$DO$70,DL377,TRUE)</f>
        <v>0</v>
      </c>
      <c r="DM380" s="55"/>
      <c r="DN380" s="55">
        <f>VLOOKUP($D$385,Modelle!$A$56:$DO$70,DN377,TRUE)</f>
        <v>0</v>
      </c>
      <c r="DO380" s="55">
        <f>VLOOKUP($D$385,Modelle!$A$56:$DO$70,DO377,TRUE)</f>
        <v>0</v>
      </c>
      <c r="DP380" s="55"/>
      <c r="DQ380" s="55">
        <f>VLOOKUP($D$385,Modelle!$A$56:$DO$70,DQ377,TRUE)</f>
        <v>0</v>
      </c>
      <c r="DR380" s="55">
        <f>VLOOKUP($D$385,Modelle!$A$56:$DO$70,DR377,TRUE)</f>
        <v>0</v>
      </c>
      <c r="DS380" s="55"/>
      <c r="DT380" s="55">
        <f>VLOOKUP($D$385,Modelle!$A$56:$DO$70,DT377,TRUE)</f>
        <v>0</v>
      </c>
      <c r="DU380" s="55">
        <f>VLOOKUP($D$385,Modelle!$A$56:$DO$70,DU377,TRUE)</f>
        <v>0</v>
      </c>
      <c r="DV380" s="55"/>
      <c r="DW380" s="55">
        <f>VLOOKUP($D$385,Modelle!$A$56:$DO$70,DW377,TRUE)</f>
        <v>0</v>
      </c>
      <c r="DX380" s="55">
        <f>VLOOKUP($D$385,Modelle!$A$56:$DO$70,DX377,TRUE)</f>
        <v>0</v>
      </c>
      <c r="DY380" s="55"/>
      <c r="DZ380" s="55">
        <f>VLOOKUP($D$385,Modelle!$A$56:$DO$70,DZ377,TRUE)</f>
        <v>0</v>
      </c>
      <c r="EA380" s="55">
        <f>VLOOKUP($D$385,Modelle!$A$56:$DO$70,EA377,TRUE)</f>
        <v>0</v>
      </c>
      <c r="EB380" s="55"/>
      <c r="EC380" s="55">
        <f>VLOOKUP($D$385,Modelle!$A$56:$DO$70,EC377,TRUE)</f>
        <v>0</v>
      </c>
      <c r="ED380" s="55">
        <f>VLOOKUP($D$385,Modelle!$A$56:$DO$70,ED377,TRUE)</f>
        <v>0</v>
      </c>
      <c r="EE380" s="55"/>
      <c r="EF380" s="55">
        <f>VLOOKUP($D$385,Modelle!$A$56:$DO$70,EF377,TRUE)</f>
        <v>0</v>
      </c>
      <c r="EG380" s="55">
        <f>VLOOKUP($D$385,Modelle!$A$56:$DO$70,EG377,TRUE)</f>
        <v>0</v>
      </c>
      <c r="EH380" s="55"/>
      <c r="EI380" s="55"/>
      <c r="EJ380" s="55"/>
      <c r="EK380" s="55"/>
      <c r="EL380" s="55">
        <f>VLOOKUP($D$385,Modelle!$A$56:$DO$70,EL377,TRUE)</f>
        <v>0</v>
      </c>
      <c r="EM380" s="55">
        <f>VLOOKUP($D$385,Modelle!$A$56:$DO$70,EM377,TRUE)</f>
        <v>0</v>
      </c>
      <c r="EN380" s="55">
        <f>VLOOKUP($D$385,Modelle!$A$56:$DO$70,EN377,TRUE)</f>
        <v>0</v>
      </c>
      <c r="EO380" s="55">
        <f>VLOOKUP($D$385,Modelle!$A$56:$DO$70,EO377,TRUE)</f>
        <v>0</v>
      </c>
      <c r="EP380" s="55">
        <f>VLOOKUP($D$385,Modelle!$A$56:$DO$70,EP377,TRUE)</f>
        <v>0</v>
      </c>
      <c r="EQ380" s="55">
        <f>VLOOKUP($D$385,Modelle!$A$56:$DO$70,EQ377,TRUE)</f>
        <v>0</v>
      </c>
      <c r="ER380" s="55">
        <f>VLOOKUP($D$385,Modelle!$A$56:$DO$70,ER377,TRUE)</f>
        <v>0</v>
      </c>
      <c r="ES380" s="55">
        <f>VLOOKUP($D$385,Modelle!$A$56:$DO$70,ES377,TRUE)</f>
        <v>0</v>
      </c>
      <c r="ET380" s="55">
        <f>VLOOKUP($D$385,Modelle!$A$56:$DO$70,ET377,TRUE)</f>
        <v>0</v>
      </c>
      <c r="EU380" s="55">
        <f>VLOOKUP($D$385,Modelle!$A$56:$DO$70,EU377,TRUE)</f>
        <v>0</v>
      </c>
      <c r="EV380" s="55">
        <f>VLOOKUP($D$385,Modelle!$A$56:$DO$70,EV377,TRUE)</f>
        <v>0</v>
      </c>
      <c r="EW380" s="55">
        <f>VLOOKUP($D$385,Modelle!$A$56:$DO$70,EW377,TRUE)</f>
        <v>0</v>
      </c>
      <c r="EX380" s="55">
        <f>VLOOKUP($D$385,Modelle!$A$56:$DO$70,EX377,TRUE)</f>
        <v>0</v>
      </c>
      <c r="EY380" s="55">
        <f>VLOOKUP($D$385,Modelle!$A$56:$DO$70,EY377,TRUE)</f>
        <v>0</v>
      </c>
      <c r="EZ380" s="55">
        <f>VLOOKUP($D$385,Modelle!$A$56:$DO$70,EZ377,TRUE)</f>
        <v>0</v>
      </c>
      <c r="FA380" s="55">
        <f>VLOOKUP($D$385,Modelle!$A$56:$DO$70,FA377,TRUE)</f>
        <v>0</v>
      </c>
      <c r="FB380" s="55">
        <f>VLOOKUP($D$385,Modelle!$A$56:$DO$70,FB377,TRUE)</f>
        <v>0</v>
      </c>
      <c r="FC380" s="55">
        <f>VLOOKUP($D$385,Modelle!$A$56:$DO$70,FC377,TRUE)</f>
        <v>0</v>
      </c>
      <c r="FD380" s="55">
        <f>VLOOKUP($D$385,Modelle!$A$56:$DO$70,FD377,TRUE)</f>
        <v>0</v>
      </c>
      <c r="FE380" s="55">
        <f>VLOOKUP($D$385,Modelle!$A$56:$DO$70,FE377,TRUE)</f>
        <v>0</v>
      </c>
      <c r="FF380" s="55">
        <f>VLOOKUP($D$385,Modelle!$A$56:$DO$70,FF377,TRUE)</f>
        <v>0</v>
      </c>
      <c r="FG380" s="55">
        <f>VLOOKUP($D$385,Modelle!$A$56:$DO$70,FG377,TRUE)</f>
        <v>0</v>
      </c>
      <c r="FH380" s="55">
        <f>VLOOKUP($D$385,Modelle!$A$56:$DO$70,FH377,TRUE)</f>
        <v>0</v>
      </c>
      <c r="FI380" s="55">
        <f>VLOOKUP($D$385,Modelle!$A$56:$DO$70,FI377,TRUE)</f>
        <v>0</v>
      </c>
      <c r="FJ380" s="55">
        <f>VLOOKUP($D$385,Modelle!$A$56:$DO$70,FJ377,TRUE)</f>
        <v>0</v>
      </c>
      <c r="FK380" s="55">
        <f>VLOOKUP($D$385,Modelle!$A$56:$DO$70,FK377,TRUE)</f>
        <v>0</v>
      </c>
      <c r="FL380" s="55">
        <f>VLOOKUP($D$385,Modelle!$A$56:$DO$70,FL377,TRUE)</f>
        <v>2.6593779219471141E-2</v>
      </c>
      <c r="FM380" s="55">
        <f>VLOOKUP($D$385,Modelle!$A$56:$DO$70,FM377,TRUE)</f>
        <v>0</v>
      </c>
      <c r="FN380" s="55">
        <f>VLOOKUP($D$385,Modelle!$A$56:$DO$70,FN377,TRUE)</f>
        <v>0</v>
      </c>
      <c r="FO380" s="55">
        <f>VLOOKUP($D$385,Modelle!$A$56:$DO$70,FO377,TRUE)</f>
        <v>0</v>
      </c>
      <c r="FP380" s="55">
        <f>VLOOKUP($D$385,Modelle!$A$56:$DO$70,FP377,TRUE)</f>
        <v>0</v>
      </c>
      <c r="FQ380" s="55">
        <f>VLOOKUP($D$385,Modelle!$A$56:$DO$70,FQ377,TRUE)</f>
        <v>0</v>
      </c>
      <c r="FR380" s="55">
        <f>VLOOKUP($D$385,Modelle!$A$56:$DO$70,FR377,TRUE)</f>
        <v>0</v>
      </c>
      <c r="FS380" s="55">
        <f>VLOOKUP($D$385,Modelle!$A$56:$DO$70,FS377,TRUE)</f>
        <v>0</v>
      </c>
      <c r="FT380" s="55">
        <f>VLOOKUP($D$385,Modelle!$A$56:$DO$70,FT377,TRUE)</f>
        <v>0</v>
      </c>
      <c r="FU380" s="55">
        <f>VLOOKUP($D$385,Modelle!$A$56:$DO$70,FU377,TRUE)</f>
        <v>0</v>
      </c>
      <c r="FV380" s="55">
        <f>VLOOKUP($D$385,Modelle!$A$56:$DO$70,FV377,TRUE)</f>
        <v>0</v>
      </c>
      <c r="FW380" s="55">
        <f>VLOOKUP($D$385,Modelle!$A$56:$DO$70,FW377,TRUE)</f>
        <v>0</v>
      </c>
      <c r="FX380" s="55">
        <f>VLOOKUP($D$385,Modelle!$A$56:$DO$70,FX377,TRUE)</f>
        <v>0</v>
      </c>
    </row>
    <row r="381" spans="1:180" x14ac:dyDescent="0.25">
      <c r="A381" s="440" t="s">
        <v>223</v>
      </c>
      <c r="B381" s="441"/>
      <c r="C381" s="73" t="s">
        <v>7</v>
      </c>
      <c r="D381" s="54"/>
      <c r="E381" s="54"/>
      <c r="F381" s="54"/>
      <c r="G381" s="56">
        <f>VLOOKUP($D$386,Modelle!$A$22:$DO$34,G377,TRUE)</f>
        <v>0</v>
      </c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74">
        <f>VLOOKUP($D$386,Modelle!$A$22:$DO$34,AK377,TRUE)</f>
        <v>0</v>
      </c>
      <c r="AL381" s="74">
        <f>VLOOKUP($D$386,Modelle!$A$22:$DO$34,AL377,TRUE)</f>
        <v>0</v>
      </c>
      <c r="AM381" s="74">
        <f>VLOOKUP($D$386,Modelle!$A$22:$DO$34,AM377,TRUE)</f>
        <v>0</v>
      </c>
      <c r="AN381" s="74">
        <f>VLOOKUP($D$386,Modelle!$A$22:$DO$34,AN377,TRUE)</f>
        <v>1.9023352133054177E-4</v>
      </c>
      <c r="AO381" s="74">
        <f>VLOOKUP($D$386,Modelle!$A$22:$DO$34,AO377,TRUE)</f>
        <v>0</v>
      </c>
      <c r="AP381" s="74">
        <f>VLOOKUP($D$386,Modelle!$A$22:$DO$34,AP377,TRUE)</f>
        <v>0</v>
      </c>
      <c r="AQ381" s="56"/>
      <c r="AR381" s="56"/>
      <c r="AS381" s="56"/>
      <c r="AT381" s="56"/>
      <c r="AU381" s="74">
        <f>VLOOKUP($D$386,Modelle!$A$22:$DO$34,AU377,TRUE)</f>
        <v>0</v>
      </c>
      <c r="AV381" s="74">
        <f>VLOOKUP($D$386,Modelle!$A$22:$DO$34,AV377,TRUE)</f>
        <v>0</v>
      </c>
      <c r="AW381" s="74">
        <f>VLOOKUP($D$386,Modelle!$A$22:$DO$34,AW377,TRUE)</f>
        <v>0</v>
      </c>
      <c r="AX381" s="74">
        <f>VLOOKUP($D$386,Modelle!$A$22:$DO$34,AX377,TRUE)</f>
        <v>1.822588555053961E-7</v>
      </c>
      <c r="AY381" s="74">
        <f>VLOOKUP($D$386,Modelle!$A$22:$DO$34,AY377,TRUE)</f>
        <v>0</v>
      </c>
      <c r="AZ381" s="74">
        <f>VLOOKUP($D$386,Modelle!$A$22:$DO$34,AZ377,TRUE)</f>
        <v>0</v>
      </c>
      <c r="BA381" s="74">
        <f>VLOOKUP($D$386,Modelle!$A$22:$DO$34,BA377,TRUE)</f>
        <v>0</v>
      </c>
      <c r="BB381" s="74">
        <f>VLOOKUP($D$386,Modelle!$A$22:$DO$34,BB377,TRUE)</f>
        <v>0</v>
      </c>
      <c r="BC381" s="74">
        <f>VLOOKUP($D$386,Modelle!$A$22:$DO$34,BC377,TRUE)</f>
        <v>0</v>
      </c>
      <c r="BD381" s="74">
        <f>VLOOKUP($D$386,Modelle!$A$22:$DO$34,BD377,TRUE)</f>
        <v>0</v>
      </c>
      <c r="BE381" s="74">
        <f>VLOOKUP($D$386,Modelle!$A$22:$DO$34,BE377,TRUE)</f>
        <v>0</v>
      </c>
      <c r="BF381" s="74">
        <f>VLOOKUP($D$386,Modelle!$A$22:$DO$34,BF377,TRUE)</f>
        <v>0</v>
      </c>
      <c r="BG381" s="74">
        <f>VLOOKUP($D$386,Modelle!$A$22:$DO$34,BG377,TRUE)</f>
        <v>0</v>
      </c>
      <c r="BH381" s="74">
        <f>VLOOKUP($D$386,Modelle!$A$22:$DO$34,BH377,TRUE)</f>
        <v>0</v>
      </c>
      <c r="BI381" s="74">
        <f>VLOOKUP($D$386,Modelle!$A$22:$DO$34,BI377,TRUE)</f>
        <v>0</v>
      </c>
      <c r="BJ381" s="74">
        <f>VLOOKUP($D$386,Modelle!$A$22:$DO$34,BJ377,TRUE)</f>
        <v>3.0002308266264369E-7</v>
      </c>
      <c r="BK381" s="74">
        <f>VLOOKUP($D$386,Modelle!$A$22:$DO$34,BK377,TRUE)</f>
        <v>0</v>
      </c>
      <c r="BL381" s="74">
        <f>VLOOKUP($D$386,Modelle!$A$22:$DO$34,BL377,TRUE)</f>
        <v>0</v>
      </c>
      <c r="BM381" s="74">
        <f>VLOOKUP($D$386,Modelle!$A$22:$DO$34,BM377,TRUE)</f>
        <v>0</v>
      </c>
      <c r="BN381" s="74">
        <f>VLOOKUP($D$386,Modelle!$A$22:$DO$34,BN377,TRUE)</f>
        <v>0</v>
      </c>
      <c r="BO381" s="74">
        <f>VLOOKUP($D$386,Modelle!$A$22:$DO$34,BO377,TRUE)</f>
        <v>0</v>
      </c>
      <c r="BP381" s="74">
        <f>VLOOKUP($D$386,Modelle!$A$22:$DO$34,BP377,TRUE)</f>
        <v>2.7292778841148698E-7</v>
      </c>
      <c r="BQ381" s="74">
        <f>VLOOKUP($D$386,Modelle!$A$22:$DO$34,BQ377,TRUE)</f>
        <v>0</v>
      </c>
      <c r="BR381" s="74">
        <f>VLOOKUP($D$386,Modelle!$A$22:$DO$34,BR377,TRUE)</f>
        <v>0</v>
      </c>
      <c r="BS381" s="74">
        <f>VLOOKUP($D$386,Modelle!$A$22:$DO$34,BS377,TRUE)</f>
        <v>0</v>
      </c>
      <c r="BT381" s="74">
        <f>VLOOKUP($D$386,Modelle!$A$22:$DO$34,BT377,TRUE)</f>
        <v>0</v>
      </c>
      <c r="BU381" s="74">
        <f>VLOOKUP($D$386,Modelle!$A$22:$DO$34,BU377,TRUE)</f>
        <v>0</v>
      </c>
      <c r="BV381" s="74">
        <f>VLOOKUP($D$386,Modelle!$A$22:$DO$34,BV377,TRUE)</f>
        <v>5.4295965777387716E-7</v>
      </c>
      <c r="BW381" s="74">
        <f>VLOOKUP($D$386,Modelle!$A$22:$DO$34,BW377,TRUE)</f>
        <v>0</v>
      </c>
      <c r="BX381" s="74">
        <f>VLOOKUP($D$386,Modelle!$A$22:$DO$34,BX377,TRUE)</f>
        <v>0</v>
      </c>
      <c r="BY381" s="74">
        <f>VLOOKUP($D$386,Modelle!$A$22:$DO$34,BY377,TRUE)</f>
        <v>0</v>
      </c>
      <c r="BZ381" s="74">
        <f>VLOOKUP($D$386,Modelle!$A$22:$DO$34,BZ377,TRUE)</f>
        <v>0</v>
      </c>
      <c r="CA381" s="74">
        <f>VLOOKUP($D$386,Modelle!$A$22:$DO$34,CA377,TRUE)</f>
        <v>0</v>
      </c>
      <c r="CB381" s="56"/>
      <c r="CC381" s="56"/>
      <c r="CD381" s="56"/>
      <c r="CE381" s="56"/>
      <c r="CF381" s="56"/>
      <c r="CG381" s="56"/>
      <c r="CH381" s="56"/>
      <c r="CI381" s="56"/>
      <c r="CJ381" s="56"/>
      <c r="CK381" s="56"/>
      <c r="CL381" s="56"/>
      <c r="CM381" s="74">
        <f>VLOOKUP($D$386,Modelle!$A$22:$DO$34,CM377,TRUE)</f>
        <v>0</v>
      </c>
      <c r="CN381" s="74">
        <f>VLOOKUP($D$386,Modelle!$A$22:$DO$34,CN377,TRUE)</f>
        <v>-3.1658630118233308E-12</v>
      </c>
      <c r="CO381" s="56"/>
      <c r="CP381" s="74">
        <f>VLOOKUP($D$386,Modelle!$A$22:$DO$34,CP377,TRUE)</f>
        <v>0</v>
      </c>
      <c r="CQ381" s="74">
        <f>VLOOKUP($D$386,Modelle!$A$22:$DO$34,CQ377,TRUE)</f>
        <v>0</v>
      </c>
      <c r="CR381" s="56"/>
      <c r="CS381" s="74">
        <f>VLOOKUP($D$386,Modelle!$A$22:$DO$34,CS377,TRUE)</f>
        <v>0</v>
      </c>
      <c r="CT381" s="74">
        <f>VLOOKUP($D$386,Modelle!$A$22:$DO$34,CT377,TRUE)</f>
        <v>2.0407334299976947E-12</v>
      </c>
      <c r="CU381" s="56"/>
      <c r="CV381" s="74">
        <f>VLOOKUP($D$386,Modelle!$A$22:$DO$34,CV377,TRUE)</f>
        <v>0</v>
      </c>
      <c r="CW381" s="74">
        <f>VLOOKUP($D$386,Modelle!$A$22:$DO$34,CW377,TRUE)</f>
        <v>4.0824886780735139E-12</v>
      </c>
      <c r="CX381" s="56"/>
      <c r="CY381" s="74">
        <f>VLOOKUP($D$386,Modelle!$A$22:$DO$34,CY377,TRUE)</f>
        <v>0</v>
      </c>
      <c r="CZ381" s="74">
        <f>VLOOKUP($D$386,Modelle!$A$22:$DO$34,CZ377,TRUE)</f>
        <v>2.9123534392711352E-12</v>
      </c>
      <c r="DA381" s="56"/>
      <c r="DB381" s="74">
        <f>VLOOKUP($D$386,Modelle!$A$22:$DO$34,DB377,TRUE)</f>
        <v>0</v>
      </c>
      <c r="DC381" s="74">
        <f>VLOOKUP($D$386,Modelle!$A$22:$DO$34,DC377,TRUE)</f>
        <v>0</v>
      </c>
      <c r="DD381" s="56"/>
      <c r="DE381" s="74">
        <f>VLOOKUP($D$386,Modelle!$A$22:$DO$34,DE377,TRUE)</f>
        <v>0</v>
      </c>
      <c r="DF381" s="74">
        <f>VLOOKUP($D$386,Modelle!$A$22:$DO$34,DF377,TRUE)</f>
        <v>5.3240837894238676E-12</v>
      </c>
      <c r="DG381" s="56"/>
      <c r="DH381" s="74">
        <f>VLOOKUP($D$386,Modelle!$A$22:$DO$34,DH377,TRUE)</f>
        <v>0</v>
      </c>
      <c r="DI381" s="74">
        <f>VLOOKUP($D$386,Modelle!$A$22:$DO$34,DI377,TRUE)</f>
        <v>0</v>
      </c>
      <c r="DJ381" s="56"/>
      <c r="DK381" s="74">
        <f>VLOOKUP($D$386,Modelle!$A$22:$DO$34,DK377,TRUE)</f>
        <v>0</v>
      </c>
      <c r="DL381" s="74">
        <f>VLOOKUP($D$386,Modelle!$A$22:$DO$34,DL377,TRUE)</f>
        <v>0</v>
      </c>
      <c r="DM381" s="56"/>
      <c r="DN381" s="74">
        <f>VLOOKUP($D$386,Modelle!$A$22:$DO$34,DN377,TRUE)</f>
        <v>0</v>
      </c>
      <c r="DO381" s="74">
        <f>VLOOKUP($D$386,Modelle!$A$22:$DO$34,DO377,TRUE)</f>
        <v>1.1657737853666075E-12</v>
      </c>
      <c r="DP381" s="56"/>
      <c r="DQ381" s="74">
        <f>VLOOKUP($D$386,Modelle!$A$22:$DO$34,DQ377,TRUE)</f>
        <v>0</v>
      </c>
      <c r="DR381" s="74">
        <f>VLOOKUP($D$386,Modelle!$A$22:$DO$34,DR377,TRUE)</f>
        <v>-2.235605099509887E-12</v>
      </c>
      <c r="DS381" s="56"/>
      <c r="DT381" s="74">
        <f>VLOOKUP($D$386,Modelle!$A$22:$DO$34,DT377,TRUE)</f>
        <v>0</v>
      </c>
      <c r="DU381" s="74">
        <f>VLOOKUP($D$386,Modelle!$A$22:$DO$34,DU377,TRUE)</f>
        <v>0</v>
      </c>
      <c r="DV381" s="56"/>
      <c r="DW381" s="74">
        <f>VLOOKUP($D$386,Modelle!$A$22:$DO$34,DW377,TRUE)</f>
        <v>0</v>
      </c>
      <c r="DX381" s="74">
        <f>VLOOKUP($D$386,Modelle!$A$22:$DO$34,DX377,TRUE)</f>
        <v>0</v>
      </c>
      <c r="DY381" s="56"/>
      <c r="DZ381" s="74">
        <f>VLOOKUP($D$386,Modelle!$A$22:$DO$34,DZ377,TRUE)</f>
        <v>0</v>
      </c>
      <c r="EA381" s="74">
        <f>VLOOKUP($D$386,Modelle!$A$22:$DO$34,EA377,TRUE)</f>
        <v>0</v>
      </c>
      <c r="EB381" s="56"/>
      <c r="EC381" s="74">
        <f>VLOOKUP($D$386,Modelle!$A$22:$DO$34,EC377,TRUE)</f>
        <v>0</v>
      </c>
      <c r="ED381" s="74">
        <f>VLOOKUP($D$386,Modelle!$A$22:$DO$34,ED377,TRUE)</f>
        <v>0</v>
      </c>
      <c r="EE381" s="56"/>
      <c r="EF381" s="74">
        <f>VLOOKUP($D$386,Modelle!$A$22:$DO$34,EF377,TRUE)</f>
        <v>0</v>
      </c>
      <c r="EG381" s="74">
        <f>VLOOKUP($D$386,Modelle!$A$22:$DO$34,EG377,TRUE)</f>
        <v>0</v>
      </c>
      <c r="EH381" s="56"/>
      <c r="EI381" s="56"/>
      <c r="EJ381" s="56"/>
      <c r="EK381" s="56"/>
      <c r="EL381" s="74">
        <f>VLOOKUP($D$386,Modelle!$A$22:$DO$34,EL377,TRUE)</f>
        <v>0</v>
      </c>
      <c r="EM381" s="74">
        <f>VLOOKUP($D$386,Modelle!$A$22:$DO$34,EM377,TRUE)</f>
        <v>0</v>
      </c>
      <c r="EN381" s="74">
        <f>VLOOKUP($D$386,Modelle!$A$22:$DO$34,EN377,TRUE)</f>
        <v>0</v>
      </c>
      <c r="EO381" s="74">
        <f>VLOOKUP($D$386,Modelle!$A$22:$DO$34,EO377,TRUE)</f>
        <v>0</v>
      </c>
      <c r="EP381" s="74">
        <f>VLOOKUP($D$386,Modelle!$A$22:$DO$34,EP377,TRUE)</f>
        <v>0</v>
      </c>
      <c r="EQ381" s="74">
        <f>VLOOKUP($D$386,Modelle!$A$22:$DO$34,EQ377,TRUE)</f>
        <v>0</v>
      </c>
      <c r="ER381" s="74">
        <f>VLOOKUP($D$386,Modelle!$A$22:$DO$34,ER377,TRUE)</f>
        <v>0</v>
      </c>
      <c r="ES381" s="74">
        <f>VLOOKUP($D$386,Modelle!$A$22:$DO$34,ES377,TRUE)</f>
        <v>0</v>
      </c>
      <c r="ET381" s="74">
        <f>VLOOKUP($D$386,Modelle!$A$22:$DO$34,ET377,TRUE)</f>
        <v>0</v>
      </c>
      <c r="EU381" s="74">
        <f>VLOOKUP($D$386,Modelle!$A$22:$DO$34,EU377,TRUE)</f>
        <v>0</v>
      </c>
      <c r="EV381" s="74">
        <f>VLOOKUP($D$386,Modelle!$A$22:$DO$34,EV377,TRUE)</f>
        <v>0</v>
      </c>
      <c r="EW381" s="74">
        <f>VLOOKUP($D$386,Modelle!$A$22:$DO$34,EW377,TRUE)</f>
        <v>0</v>
      </c>
      <c r="EX381" s="75">
        <f>VLOOKUP($D$386,Modelle!$A$22:$DO$34,EX377,TRUE)</f>
        <v>0</v>
      </c>
      <c r="EY381" s="75">
        <f>VLOOKUP($D$386,Modelle!$A$22:$DO$34,EY377,TRUE)</f>
        <v>0</v>
      </c>
      <c r="EZ381" s="75">
        <f>VLOOKUP($D$386,Modelle!$A$22:$DO$34,EZ377,TRUE)</f>
        <v>0</v>
      </c>
      <c r="FA381" s="75">
        <f>VLOOKUP($D$386,Modelle!$A$22:$DO$34,FA377,TRUE)</f>
        <v>0</v>
      </c>
      <c r="FB381" s="75">
        <f>VLOOKUP($D$386,Modelle!$A$22:$DO$34,FB377,TRUE)</f>
        <v>0</v>
      </c>
      <c r="FC381" s="75">
        <f>VLOOKUP($D$386,Modelle!$A$22:$DO$34,FC377,TRUE)</f>
        <v>0</v>
      </c>
      <c r="FD381" s="75">
        <f>VLOOKUP($D$386,Modelle!$A$22:$DO$34,FD377,TRUE)</f>
        <v>0</v>
      </c>
      <c r="FE381" s="75">
        <f>VLOOKUP($D$386,Modelle!$A$22:$DO$34,FE377,TRUE)</f>
        <v>0</v>
      </c>
      <c r="FF381" s="75">
        <f>VLOOKUP($D$386,Modelle!$A$22:$DO$34,FF377,TRUE)</f>
        <v>0</v>
      </c>
      <c r="FG381" s="75">
        <f>VLOOKUP($D$386,Modelle!$A$22:$DO$34,FG377,TRUE)</f>
        <v>1.6320180934339552</v>
      </c>
      <c r="FH381" s="75">
        <f>VLOOKUP($D$386,Modelle!$A$22:$DO$34,FH377,TRUE)</f>
        <v>0</v>
      </c>
      <c r="FI381" s="75">
        <f>VLOOKUP($D$386,Modelle!$A$22:$DO$34,FI377,TRUE)</f>
        <v>0</v>
      </c>
      <c r="FJ381" s="75">
        <f>VLOOKUP($D$386,Modelle!$A$22:$DO$34,FJ377,TRUE)</f>
        <v>0</v>
      </c>
      <c r="FK381" s="75">
        <f>VLOOKUP($D$386,Modelle!$A$22:$DO$34,FK377,TRUE)</f>
        <v>0</v>
      </c>
      <c r="FL381" s="75">
        <f>VLOOKUP($D$386,Modelle!$A$22:$DO$34,FL377,TRUE)</f>
        <v>0</v>
      </c>
      <c r="FM381" s="74">
        <f>VLOOKUP($D$386,Modelle!$A$22:$DO$34,FM377,TRUE)</f>
        <v>0</v>
      </c>
      <c r="FN381" s="74">
        <f>VLOOKUP($D$386,Modelle!$A$22:$DO$34,FN377,TRUE)</f>
        <v>0</v>
      </c>
      <c r="FO381" s="74">
        <f>VLOOKUP($D$386,Modelle!$A$22:$DO$34,FO377,TRUE)</f>
        <v>0</v>
      </c>
      <c r="FP381" s="74">
        <f>VLOOKUP($D$386,Modelle!$A$22:$DO$34,FP377,TRUE)</f>
        <v>0</v>
      </c>
      <c r="FQ381" s="74">
        <f>VLOOKUP($D$386,Modelle!$A$22:$DO$34,FQ377,TRUE)</f>
        <v>0</v>
      </c>
      <c r="FR381" s="74">
        <f>VLOOKUP($D$386,Modelle!$A$22:$DO$34,FR377,TRUE)</f>
        <v>0</v>
      </c>
      <c r="FS381" s="74">
        <f>VLOOKUP($D$386,Modelle!$A$22:$DO$34,FS377,TRUE)</f>
        <v>0</v>
      </c>
      <c r="FT381" s="74">
        <f>VLOOKUP($D$386,Modelle!$A$22:$DO$34,FT377,TRUE)</f>
        <v>0</v>
      </c>
      <c r="FU381" s="74">
        <f>VLOOKUP($D$386,Modelle!$A$22:$DO$34,FU377,TRUE)</f>
        <v>0</v>
      </c>
      <c r="FV381" s="74">
        <f>VLOOKUP($D$386,Modelle!$A$22:$DO$34,FV377,TRUE)</f>
        <v>0</v>
      </c>
      <c r="FW381" s="74">
        <f>VLOOKUP($D$386,Modelle!$A$22:$DO$34,FW377,TRUE)</f>
        <v>0</v>
      </c>
      <c r="FX381" s="74">
        <f>VLOOKUP($D$386,Modelle!$A$22:$DO$34,FX377,TRUE)</f>
        <v>0</v>
      </c>
    </row>
    <row r="382" spans="1:180" x14ac:dyDescent="0.25">
      <c r="A382" s="76"/>
      <c r="B382" s="76"/>
      <c r="C382" s="77"/>
      <c r="D382" s="3"/>
      <c r="E382" s="78" t="s">
        <v>123</v>
      </c>
      <c r="F382" s="3"/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7"/>
      <c r="AF382" s="48"/>
      <c r="AG382" s="49"/>
      <c r="AH382" s="4"/>
      <c r="AI382" s="4"/>
      <c r="AJ382" s="4"/>
      <c r="AK382" s="3"/>
      <c r="AL382" s="3"/>
      <c r="AM382" s="3"/>
      <c r="AN382" s="50"/>
      <c r="AO382" s="48"/>
      <c r="AP382" s="51"/>
      <c r="AQ382" s="4"/>
      <c r="AR382" s="4"/>
      <c r="AS382" s="4"/>
      <c r="AT382" s="4"/>
      <c r="AU382" s="3"/>
      <c r="AV382" s="3"/>
      <c r="AW382" s="3"/>
      <c r="AX382" s="52"/>
      <c r="AY382" s="52"/>
      <c r="AZ382" s="51"/>
      <c r="BA382" s="52"/>
      <c r="BB382" s="51"/>
      <c r="BC382" s="51"/>
      <c r="BD382" s="51"/>
      <c r="BE382" s="51"/>
      <c r="BF382" s="51"/>
      <c r="BG382" s="51"/>
      <c r="BH382" s="51"/>
      <c r="BI382" s="51"/>
      <c r="BJ382" s="51"/>
      <c r="BK382" s="51"/>
      <c r="BL382" s="51"/>
      <c r="BM382" s="51"/>
      <c r="BN382" s="51"/>
      <c r="BO382" s="51"/>
      <c r="BP382" s="51"/>
      <c r="BQ382" s="51"/>
      <c r="BR382" s="51"/>
      <c r="BS382" s="51"/>
      <c r="BT382" s="51"/>
      <c r="BU382" s="51"/>
      <c r="BV382" s="51"/>
      <c r="BW382" s="51"/>
      <c r="BX382" s="51"/>
      <c r="BY382" s="51"/>
      <c r="BZ382" s="51"/>
      <c r="CA382" s="51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53"/>
      <c r="CN382" s="53"/>
      <c r="CO382" s="4"/>
      <c r="CP382" s="53"/>
      <c r="CQ382" s="53"/>
      <c r="CR382" s="4"/>
      <c r="CS382" s="53"/>
      <c r="CT382" s="53"/>
      <c r="CU382" s="4"/>
      <c r="CV382" s="4"/>
      <c r="CW382" s="4"/>
      <c r="CX382" s="4"/>
      <c r="CY382" s="53"/>
      <c r="CZ382" s="53"/>
      <c r="DA382" s="4"/>
      <c r="DB382" s="53"/>
      <c r="DC382" s="53"/>
      <c r="DD382" s="4"/>
      <c r="DE382" s="4"/>
      <c r="DF382" s="4"/>
      <c r="DG382" s="4"/>
      <c r="DH382" s="4"/>
      <c r="DI382" s="53"/>
      <c r="DJ382" s="4"/>
      <c r="DK382" s="53"/>
      <c r="DL382" s="53"/>
      <c r="DM382" s="4"/>
      <c r="DN382" s="50"/>
      <c r="DO382" s="53"/>
      <c r="DP382" s="4"/>
      <c r="DQ382" s="53"/>
      <c r="DR382" s="53"/>
      <c r="DS382" s="4"/>
      <c r="DT382" s="53"/>
      <c r="DU382" s="53"/>
      <c r="DV382" s="4"/>
      <c r="DW382" s="53"/>
      <c r="DX382" s="53"/>
      <c r="DY382" s="4"/>
      <c r="DZ382" s="53"/>
      <c r="EA382" s="53"/>
      <c r="EB382" s="4"/>
      <c r="EC382" s="53"/>
      <c r="ED382" s="53"/>
      <c r="EE382" s="4"/>
      <c r="EF382" s="53"/>
      <c r="EG382" s="53"/>
      <c r="EH382" s="3"/>
      <c r="EI382" s="3"/>
      <c r="EJ382" s="3"/>
      <c r="EK382" s="3"/>
      <c r="EL382" s="52"/>
      <c r="EM382" s="52"/>
      <c r="EN382" s="3"/>
      <c r="EO382" s="52"/>
      <c r="EP382" s="52"/>
      <c r="EQ382" s="3"/>
      <c r="ER382" s="52"/>
      <c r="ES382" s="52"/>
      <c r="ET382" s="3"/>
      <c r="EU382" s="52"/>
      <c r="EV382" s="52"/>
      <c r="EW382" s="3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9"/>
      <c r="FL382" s="3"/>
      <c r="FM382" s="3"/>
      <c r="FN382" s="53"/>
      <c r="FO382" s="53"/>
      <c r="FP382" s="3"/>
      <c r="FQ382" s="53"/>
      <c r="FR382" s="53"/>
      <c r="FS382" s="3"/>
      <c r="FT382" s="53"/>
      <c r="FU382" s="53"/>
      <c r="FV382" s="3"/>
      <c r="FW382" s="53"/>
      <c r="FX382" s="53"/>
    </row>
    <row r="383" spans="1:180" x14ac:dyDescent="0.25">
      <c r="A383" s="429" t="s">
        <v>224</v>
      </c>
      <c r="B383" s="430"/>
      <c r="C383" s="70" t="s">
        <v>9</v>
      </c>
      <c r="D383" s="79">
        <v>10</v>
      </c>
      <c r="E383" s="80">
        <f>VLOOKUP($D$383,Modelle!$A$36:$DO$53,107,TRUE)</f>
        <v>0.874</v>
      </c>
      <c r="F383" s="3"/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7"/>
      <c r="AF383" s="48"/>
      <c r="AG383" s="49"/>
      <c r="AH383" s="4"/>
      <c r="AI383" s="4"/>
      <c r="AJ383" s="4"/>
      <c r="AK383" s="3"/>
      <c r="AL383" s="3"/>
      <c r="AM383" s="3"/>
      <c r="AN383" s="50"/>
      <c r="AO383" s="48"/>
      <c r="AP383" s="51"/>
      <c r="AQ383" s="4"/>
      <c r="AR383" s="4"/>
      <c r="AS383" s="4"/>
      <c r="AT383" s="4"/>
      <c r="AU383" s="3"/>
      <c r="AV383" s="3"/>
      <c r="AW383" s="3"/>
      <c r="AX383" s="52"/>
      <c r="AY383" s="52"/>
      <c r="AZ383" s="51"/>
      <c r="BA383" s="52"/>
      <c r="BB383" s="51"/>
      <c r="BC383" s="51"/>
      <c r="BD383" s="51"/>
      <c r="BE383" s="51"/>
      <c r="BF383" s="51"/>
      <c r="BG383" s="51"/>
      <c r="BH383" s="51"/>
      <c r="BI383" s="51"/>
      <c r="BJ383" s="51"/>
      <c r="BK383" s="51"/>
      <c r="BL383" s="51"/>
      <c r="BM383" s="51"/>
      <c r="BN383" s="51"/>
      <c r="BO383" s="51"/>
      <c r="BP383" s="51"/>
      <c r="BQ383" s="51"/>
      <c r="BR383" s="51"/>
      <c r="BS383" s="51"/>
      <c r="BT383" s="51"/>
      <c r="BU383" s="51"/>
      <c r="BV383" s="51"/>
      <c r="BW383" s="51"/>
      <c r="BX383" s="51"/>
      <c r="BY383" s="51"/>
      <c r="BZ383" s="51"/>
      <c r="CA383" s="51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53"/>
      <c r="CN383" s="53"/>
      <c r="CO383" s="4"/>
      <c r="CP383" s="53"/>
      <c r="CQ383" s="53"/>
      <c r="CR383" s="4"/>
      <c r="CS383" s="53"/>
      <c r="CT383" s="53"/>
      <c r="CU383" s="4"/>
      <c r="CV383" s="4"/>
      <c r="CW383" s="4"/>
      <c r="CX383" s="4"/>
      <c r="CY383" s="53"/>
      <c r="CZ383" s="53"/>
      <c r="DA383" s="4"/>
      <c r="DB383" s="53"/>
      <c r="DC383" s="53"/>
      <c r="DD383" s="4"/>
      <c r="DE383" s="4"/>
      <c r="DF383" s="4"/>
      <c r="DG383" s="4"/>
      <c r="DH383" s="4"/>
      <c r="DI383" s="53"/>
      <c r="DJ383" s="4"/>
      <c r="DK383" s="53"/>
      <c r="DL383" s="53"/>
      <c r="DM383" s="4"/>
      <c r="DN383" s="50"/>
      <c r="DO383" s="53"/>
      <c r="DP383" s="4"/>
      <c r="DQ383" s="53"/>
      <c r="DR383" s="53"/>
      <c r="DS383" s="4"/>
      <c r="DT383" s="53"/>
      <c r="DU383" s="53"/>
      <c r="DV383" s="4"/>
      <c r="DW383" s="53"/>
      <c r="DX383" s="53"/>
      <c r="DY383" s="4"/>
      <c r="DZ383" s="53"/>
      <c r="EA383" s="53"/>
      <c r="EB383" s="4"/>
      <c r="EC383" s="53"/>
      <c r="ED383" s="53"/>
      <c r="EE383" s="4"/>
      <c r="EF383" s="53"/>
      <c r="EG383" s="53"/>
      <c r="EH383" s="3"/>
      <c r="EI383" s="3"/>
      <c r="EJ383" s="3"/>
      <c r="EK383" s="3"/>
      <c r="EL383" s="52"/>
      <c r="EM383" s="52"/>
      <c r="EN383" s="3"/>
      <c r="EO383" s="52"/>
      <c r="EP383" s="52"/>
      <c r="EQ383" s="3"/>
      <c r="ER383" s="52"/>
      <c r="ES383" s="52"/>
      <c r="ET383" s="3"/>
      <c r="EU383" s="52"/>
      <c r="EV383" s="52"/>
      <c r="EW383" s="3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9"/>
      <c r="FL383" s="3"/>
      <c r="FM383" s="3"/>
      <c r="FN383" s="53"/>
      <c r="FO383" s="53"/>
      <c r="FP383" s="3"/>
      <c r="FQ383" s="53"/>
      <c r="FR383" s="53"/>
      <c r="FS383" s="3"/>
      <c r="FT383" s="53"/>
      <c r="FU383" s="53"/>
      <c r="FV383" s="3"/>
      <c r="FW383" s="53"/>
      <c r="FX383" s="53"/>
    </row>
    <row r="384" spans="1:180" x14ac:dyDescent="0.25">
      <c r="A384" s="431"/>
      <c r="B384" s="432"/>
      <c r="C384" s="71" t="s">
        <v>8</v>
      </c>
      <c r="D384" s="81" t="s">
        <v>175</v>
      </c>
      <c r="E384" s="80">
        <f>VLOOKUP($D$384,Modelle!$A$5:$DO$20,107,TRUE)</f>
        <v>0.76600000000000001</v>
      </c>
      <c r="F384" s="3"/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7"/>
      <c r="AF384" s="48"/>
      <c r="AG384" s="49"/>
      <c r="AH384" s="4"/>
      <c r="AI384" s="4"/>
      <c r="AJ384" s="4"/>
      <c r="AK384" s="3"/>
      <c r="AL384" s="3"/>
      <c r="AM384" s="3"/>
      <c r="AN384" s="50"/>
      <c r="AO384" s="48"/>
      <c r="AP384" s="51"/>
      <c r="AQ384" s="4"/>
      <c r="AR384" s="4"/>
      <c r="AS384" s="4"/>
      <c r="AT384" s="4"/>
      <c r="AU384" s="3"/>
      <c r="AV384" s="3"/>
      <c r="AW384" s="3"/>
      <c r="AX384" s="52"/>
      <c r="AY384" s="52"/>
      <c r="AZ384" s="51"/>
      <c r="BA384" s="52"/>
      <c r="BB384" s="51"/>
      <c r="BC384" s="51"/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53"/>
      <c r="CN384" s="53"/>
      <c r="CO384" s="4"/>
      <c r="CP384" s="53"/>
      <c r="CQ384" s="53"/>
      <c r="CR384" s="4"/>
      <c r="CS384" s="53"/>
      <c r="CT384" s="53"/>
      <c r="CU384" s="4"/>
      <c r="CV384" s="4"/>
      <c r="CW384" s="4"/>
      <c r="CX384" s="4"/>
      <c r="CY384" s="53"/>
      <c r="CZ384" s="53"/>
      <c r="DA384" s="4"/>
      <c r="DB384" s="53"/>
      <c r="DC384" s="53"/>
      <c r="DD384" s="4"/>
      <c r="DE384" s="4"/>
      <c r="DF384" s="4"/>
      <c r="DG384" s="4"/>
      <c r="DH384" s="4"/>
      <c r="DI384" s="53"/>
      <c r="DJ384" s="4"/>
      <c r="DK384" s="53"/>
      <c r="DL384" s="53"/>
      <c r="DM384" s="4"/>
      <c r="DN384" s="50"/>
      <c r="DO384" s="53"/>
      <c r="DP384" s="4"/>
      <c r="DQ384" s="53"/>
      <c r="DR384" s="53"/>
      <c r="DS384" s="4"/>
      <c r="DT384" s="53"/>
      <c r="DU384" s="53"/>
      <c r="DV384" s="4"/>
      <c r="DW384" s="53"/>
      <c r="DX384" s="53"/>
      <c r="DY384" s="4"/>
      <c r="DZ384" s="53"/>
      <c r="EA384" s="53"/>
      <c r="EB384" s="4"/>
      <c r="EC384" s="53"/>
      <c r="ED384" s="53"/>
      <c r="EE384" s="4"/>
      <c r="EF384" s="53"/>
      <c r="EG384" s="53"/>
      <c r="EH384" s="3"/>
      <c r="EI384" s="3"/>
      <c r="EJ384" s="3"/>
      <c r="EK384" s="3"/>
      <c r="EL384" s="52"/>
      <c r="EM384" s="52"/>
      <c r="EN384" s="3"/>
      <c r="EO384" s="52"/>
      <c r="EP384" s="52"/>
      <c r="EQ384" s="3"/>
      <c r="ER384" s="52"/>
      <c r="ES384" s="52"/>
      <c r="ET384" s="3"/>
      <c r="EU384" s="52"/>
      <c r="EV384" s="52"/>
      <c r="EW384" s="3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9"/>
      <c r="FL384" s="3"/>
      <c r="FM384" s="3"/>
      <c r="FN384" s="53"/>
      <c r="FO384" s="53"/>
      <c r="FP384" s="3"/>
      <c r="FQ384" s="53"/>
      <c r="FR384" s="53"/>
      <c r="FS384" s="3"/>
      <c r="FT384" s="53"/>
      <c r="FU384" s="53"/>
      <c r="FV384" s="3"/>
      <c r="FW384" s="53"/>
      <c r="FX384" s="53"/>
    </row>
    <row r="385" spans="1:180" x14ac:dyDescent="0.25">
      <c r="A385" s="431"/>
      <c r="B385" s="432"/>
      <c r="C385" s="71" t="s">
        <v>5</v>
      </c>
      <c r="D385" s="81">
        <v>8</v>
      </c>
      <c r="E385" s="82">
        <f>VLOOKUP($D$385,Modelle!$A$56:$DO$70,107,TRUE)</f>
        <v>0.61099999999999999</v>
      </c>
      <c r="F385" s="3"/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7"/>
      <c r="AF385" s="48"/>
      <c r="AG385" s="49"/>
      <c r="AH385" s="4"/>
      <c r="AI385" s="4"/>
      <c r="AJ385" s="4"/>
      <c r="AK385" s="3"/>
      <c r="AL385" s="3"/>
      <c r="AM385" s="3"/>
      <c r="AN385" s="50"/>
      <c r="AO385" s="48"/>
      <c r="AP385" s="51"/>
      <c r="AQ385" s="4"/>
      <c r="AR385" s="4"/>
      <c r="AS385" s="4"/>
      <c r="AT385" s="4"/>
      <c r="AU385" s="3"/>
      <c r="AV385" s="3"/>
      <c r="AW385" s="3"/>
      <c r="AX385" s="52"/>
      <c r="AY385" s="52"/>
      <c r="AZ385" s="51"/>
      <c r="BA385" s="52"/>
      <c r="BB385" s="51"/>
      <c r="BC385" s="51"/>
      <c r="BD385" s="51"/>
      <c r="BE385" s="51"/>
      <c r="BF385" s="51"/>
      <c r="BG385" s="51"/>
      <c r="BH385" s="51"/>
      <c r="BI385" s="51"/>
      <c r="BJ385" s="51"/>
      <c r="BK385" s="51"/>
      <c r="BL385" s="51"/>
      <c r="BM385" s="51"/>
      <c r="BN385" s="51"/>
      <c r="BO385" s="51"/>
      <c r="BP385" s="51"/>
      <c r="BQ385" s="51"/>
      <c r="BR385" s="51"/>
      <c r="BS385" s="51"/>
      <c r="BT385" s="51"/>
      <c r="BU385" s="51"/>
      <c r="BV385" s="51"/>
      <c r="BW385" s="51"/>
      <c r="BX385" s="51"/>
      <c r="BY385" s="51"/>
      <c r="BZ385" s="51"/>
      <c r="CA385" s="51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53"/>
      <c r="CN385" s="53"/>
      <c r="CO385" s="4"/>
      <c r="CP385" s="53"/>
      <c r="CQ385" s="53"/>
      <c r="CR385" s="4"/>
      <c r="CS385" s="53"/>
      <c r="CT385" s="53"/>
      <c r="CU385" s="4"/>
      <c r="CV385" s="4"/>
      <c r="CW385" s="4"/>
      <c r="CX385" s="4"/>
      <c r="CY385" s="53"/>
      <c r="CZ385" s="53"/>
      <c r="DA385" s="4"/>
      <c r="DB385" s="53"/>
      <c r="DC385" s="53"/>
      <c r="DD385" s="4"/>
      <c r="DE385" s="4"/>
      <c r="DF385" s="4"/>
      <c r="DG385" s="4"/>
      <c r="DH385" s="4"/>
      <c r="DI385" s="53"/>
      <c r="DJ385" s="4"/>
      <c r="DK385" s="53"/>
      <c r="DL385" s="53"/>
      <c r="DM385" s="4"/>
      <c r="DN385" s="50"/>
      <c r="DO385" s="53"/>
      <c r="DP385" s="4"/>
      <c r="DQ385" s="53"/>
      <c r="DR385" s="53"/>
      <c r="DS385" s="4"/>
      <c r="DT385" s="53"/>
      <c r="DU385" s="53"/>
      <c r="DV385" s="4"/>
      <c r="DW385" s="53"/>
      <c r="DX385" s="53"/>
      <c r="DY385" s="4"/>
      <c r="DZ385" s="53"/>
      <c r="EA385" s="53"/>
      <c r="EB385" s="4"/>
      <c r="EC385" s="53"/>
      <c r="ED385" s="53"/>
      <c r="EE385" s="4"/>
      <c r="EF385" s="53"/>
      <c r="EG385" s="53"/>
      <c r="EH385" s="3"/>
      <c r="EI385" s="3"/>
      <c r="EJ385" s="3"/>
      <c r="EK385" s="3"/>
      <c r="EL385" s="52"/>
      <c r="EM385" s="52"/>
      <c r="EN385" s="3"/>
      <c r="EO385" s="52"/>
      <c r="EP385" s="52"/>
      <c r="EQ385" s="3"/>
      <c r="ER385" s="52"/>
      <c r="ES385" s="52"/>
      <c r="ET385" s="3"/>
      <c r="EU385" s="52"/>
      <c r="EV385" s="52"/>
      <c r="EW385" s="3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9"/>
      <c r="FL385" s="3"/>
      <c r="FM385" s="3"/>
      <c r="FN385" s="53"/>
      <c r="FO385" s="53"/>
      <c r="FP385" s="3"/>
      <c r="FQ385" s="53"/>
      <c r="FR385" s="53"/>
      <c r="FS385" s="3"/>
      <c r="FT385" s="53"/>
      <c r="FU385" s="53"/>
      <c r="FV385" s="3"/>
      <c r="FW385" s="53"/>
      <c r="FX385" s="53"/>
    </row>
    <row r="386" spans="1:180" x14ac:dyDescent="0.25">
      <c r="A386" s="433"/>
      <c r="B386" s="434"/>
      <c r="C386" s="83" t="s">
        <v>7</v>
      </c>
      <c r="D386" s="81">
        <v>9</v>
      </c>
      <c r="E386" s="84">
        <f>VLOOKUP($D$386,Modelle!$A$22:$DO$34,107,TRUE)</f>
        <v>0.90600000000000003</v>
      </c>
      <c r="F386" s="3"/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7"/>
      <c r="AF386" s="48"/>
      <c r="AG386" s="49"/>
      <c r="AH386" s="4"/>
      <c r="AI386" s="4"/>
      <c r="AJ386" s="4"/>
      <c r="AK386" s="3"/>
      <c r="AL386" s="3"/>
      <c r="AM386" s="3"/>
      <c r="AN386" s="50"/>
      <c r="AO386" s="48"/>
      <c r="AP386" s="51"/>
      <c r="AQ386" s="4"/>
      <c r="AR386" s="4"/>
      <c r="AS386" s="4"/>
      <c r="AT386" s="4"/>
      <c r="AU386" s="3"/>
      <c r="AV386" s="3"/>
      <c r="AW386" s="3"/>
      <c r="AX386" s="52"/>
      <c r="AY386" s="52"/>
      <c r="AZ386" s="51"/>
      <c r="BA386" s="52"/>
      <c r="BB386" s="51"/>
      <c r="BC386" s="51"/>
      <c r="BD386" s="51"/>
      <c r="BE386" s="51"/>
      <c r="BF386" s="51"/>
      <c r="BG386" s="51"/>
      <c r="BH386" s="51"/>
      <c r="BI386" s="51"/>
      <c r="BJ386" s="51"/>
      <c r="BK386" s="51"/>
      <c r="BL386" s="51"/>
      <c r="BM386" s="51"/>
      <c r="BN386" s="51"/>
      <c r="BO386" s="51"/>
      <c r="BP386" s="51"/>
      <c r="BQ386" s="51"/>
      <c r="BR386" s="51"/>
      <c r="BS386" s="51"/>
      <c r="BT386" s="51"/>
      <c r="BU386" s="51"/>
      <c r="BV386" s="51"/>
      <c r="BW386" s="51"/>
      <c r="BX386" s="51"/>
      <c r="BY386" s="51"/>
      <c r="BZ386" s="51"/>
      <c r="CA386" s="51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53"/>
      <c r="CN386" s="53"/>
      <c r="CO386" s="4"/>
      <c r="CP386" s="53"/>
      <c r="CQ386" s="53"/>
      <c r="CR386" s="4"/>
      <c r="CS386" s="53"/>
      <c r="CT386" s="53"/>
      <c r="CU386" s="4"/>
      <c r="CV386" s="4"/>
      <c r="CW386" s="4"/>
      <c r="CX386" s="4"/>
      <c r="CY386" s="53"/>
      <c r="CZ386" s="53"/>
      <c r="DA386" s="4"/>
      <c r="DB386" s="53"/>
      <c r="DC386" s="53"/>
      <c r="DD386" s="4"/>
      <c r="DE386" s="4"/>
      <c r="DF386" s="4"/>
      <c r="DG386" s="4"/>
      <c r="DH386" s="4"/>
      <c r="DI386" s="53"/>
      <c r="DJ386" s="4"/>
      <c r="DK386" s="53"/>
      <c r="DL386" s="53"/>
      <c r="DM386" s="4"/>
      <c r="DN386" s="50"/>
      <c r="DO386" s="53"/>
      <c r="DP386" s="4"/>
      <c r="DQ386" s="53"/>
      <c r="DR386" s="53"/>
      <c r="DS386" s="4"/>
      <c r="DT386" s="53"/>
      <c r="DU386" s="53"/>
      <c r="DV386" s="4"/>
      <c r="DW386" s="53"/>
      <c r="DX386" s="53"/>
      <c r="DY386" s="4"/>
      <c r="DZ386" s="53"/>
      <c r="EA386" s="53"/>
      <c r="EB386" s="4"/>
      <c r="EC386" s="53"/>
      <c r="ED386" s="53"/>
      <c r="EE386" s="4"/>
      <c r="EF386" s="53"/>
      <c r="EG386" s="53"/>
      <c r="EH386" s="3"/>
      <c r="EI386" s="3"/>
      <c r="EJ386" s="3"/>
      <c r="EK386" s="3"/>
      <c r="EL386" s="52"/>
      <c r="EM386" s="52"/>
      <c r="EN386" s="3"/>
      <c r="EO386" s="52"/>
      <c r="EP386" s="52"/>
      <c r="EQ386" s="3"/>
      <c r="ER386" s="52"/>
      <c r="ES386" s="52"/>
      <c r="ET386" s="3"/>
      <c r="EU386" s="52"/>
      <c r="EV386" s="52"/>
      <c r="EW386" s="3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9"/>
      <c r="FL386" s="3"/>
      <c r="FM386" s="3"/>
      <c r="FN386" s="53"/>
      <c r="FO386" s="53"/>
      <c r="FP386" s="3"/>
      <c r="FQ386" s="53"/>
      <c r="FR386" s="53"/>
      <c r="FS386" s="3"/>
      <c r="FT386" s="53"/>
      <c r="FU386" s="53"/>
      <c r="FV386" s="3"/>
      <c r="FW386" s="53"/>
      <c r="FX386" s="53"/>
    </row>
  </sheetData>
  <sheetProtection password="E802" sheet="1" objects="1" scenarios="1"/>
  <protectedRanges>
    <protectedRange sqref="G86:G88" name="Bereich10"/>
    <protectedRange sqref="G80:G82" name="Bereich9"/>
    <protectedRange sqref="G73:G75" name="Bereich8"/>
    <protectedRange sqref="G67:G69" name="Bereich7"/>
    <protectedRange sqref="D60:D63" name="Bereich6"/>
    <protectedRange sqref="D54:D56" name="Bereich5"/>
    <protectedRange sqref="D49" name="Bereich4"/>
    <protectedRange sqref="B42:D46" name="Bereich3"/>
    <protectedRange sqref="D34:D36" name="Bereich2"/>
    <protectedRange sqref="D26:D29" name="Bereich1"/>
    <protectedRange sqref="D91:D100" name="Bereich11"/>
    <protectedRange sqref="G103:G106" name="Bereich12"/>
    <protectedRange sqref="G109:G112" name="Bereich13"/>
    <protectedRange sqref="G115:G118" name="Bereich14"/>
    <protectedRange sqref="G121:G124" name="Bereich15"/>
  </protectedRanges>
  <mergeCells count="218">
    <mergeCell ref="H57:J57"/>
    <mergeCell ref="H83:J83"/>
    <mergeCell ref="H89:J89"/>
    <mergeCell ref="A129:C129"/>
    <mergeCell ref="H60:S60"/>
    <mergeCell ref="H63:S63"/>
    <mergeCell ref="A102:G102"/>
    <mergeCell ref="A108:G108"/>
    <mergeCell ref="A114:G114"/>
    <mergeCell ref="A120:G120"/>
    <mergeCell ref="A130:C130"/>
    <mergeCell ref="H76:J76"/>
    <mergeCell ref="H70:J70"/>
    <mergeCell ref="H64:J64"/>
    <mergeCell ref="A131:C131"/>
    <mergeCell ref="A80:F80"/>
    <mergeCell ref="A81:F81"/>
    <mergeCell ref="A82:F82"/>
    <mergeCell ref="A127:G127"/>
    <mergeCell ref="A124:F124"/>
    <mergeCell ref="A117:F117"/>
    <mergeCell ref="A118:F118"/>
    <mergeCell ref="A121:F121"/>
    <mergeCell ref="A122:F122"/>
    <mergeCell ref="A86:F86"/>
    <mergeCell ref="A87:F87"/>
    <mergeCell ref="A116:F116"/>
    <mergeCell ref="A109:F109"/>
    <mergeCell ref="A110:F110"/>
    <mergeCell ref="A111:F111"/>
    <mergeCell ref="A106:F106"/>
    <mergeCell ref="A383:B386"/>
    <mergeCell ref="A66:G66"/>
    <mergeCell ref="A72:G72"/>
    <mergeCell ref="A79:G79"/>
    <mergeCell ref="S90:U90"/>
    <mergeCell ref="A376:B376"/>
    <mergeCell ref="A378:B378"/>
    <mergeCell ref="A379:B379"/>
    <mergeCell ref="A380:B380"/>
    <mergeCell ref="A381:B381"/>
    <mergeCell ref="A88:F88"/>
    <mergeCell ref="A67:F67"/>
    <mergeCell ref="A68:F68"/>
    <mergeCell ref="A69:F69"/>
    <mergeCell ref="A85:G85"/>
    <mergeCell ref="A126:B126"/>
    <mergeCell ref="A75:F75"/>
    <mergeCell ref="A95:C95"/>
    <mergeCell ref="A123:F123"/>
    <mergeCell ref="A112:F112"/>
    <mergeCell ref="A115:F115"/>
    <mergeCell ref="A103:F103"/>
    <mergeCell ref="A104:F104"/>
    <mergeCell ref="A105:F105"/>
    <mergeCell ref="GD16:GD17"/>
    <mergeCell ref="GE16:GE17"/>
    <mergeCell ref="GF16:GF17"/>
    <mergeCell ref="GG16:GG17"/>
    <mergeCell ref="CK16:CK17"/>
    <mergeCell ref="CL16:CW16"/>
    <mergeCell ref="CX16:DI16"/>
    <mergeCell ref="DJ16:DU16"/>
    <mergeCell ref="DV16:EG16"/>
    <mergeCell ref="EL16:EN16"/>
    <mergeCell ref="GA15:GA17"/>
    <mergeCell ref="FG15:FI16"/>
    <mergeCell ref="FJ15:FJ17"/>
    <mergeCell ref="FK15:FK17"/>
    <mergeCell ref="FL15:FL17"/>
    <mergeCell ref="FY15:FY17"/>
    <mergeCell ref="FZ15:FZ17"/>
    <mergeCell ref="EO15:EQ15"/>
    <mergeCell ref="ER15:ET15"/>
    <mergeCell ref="EU15:EW15"/>
    <mergeCell ref="EX15:EZ16"/>
    <mergeCell ref="FA15:FC16"/>
    <mergeCell ref="FD15:FF16"/>
    <mergeCell ref="EO16:EQ16"/>
    <mergeCell ref="AF16:AG16"/>
    <mergeCell ref="AH16:AJ16"/>
    <mergeCell ref="AK16:AM16"/>
    <mergeCell ref="AF15:AG15"/>
    <mergeCell ref="AH15:AJ15"/>
    <mergeCell ref="AK15:AM15"/>
    <mergeCell ref="ER16:ET16"/>
    <mergeCell ref="EU16:EW16"/>
    <mergeCell ref="CL15:EE15"/>
    <mergeCell ref="EH15:EK16"/>
    <mergeCell ref="EL15:EN15"/>
    <mergeCell ref="BY16:CA16"/>
    <mergeCell ref="CB16:CB17"/>
    <mergeCell ref="CC16:CC17"/>
    <mergeCell ref="CD16:CD17"/>
    <mergeCell ref="CE16:CE17"/>
    <mergeCell ref="CF16:CF17"/>
    <mergeCell ref="CG16:CG17"/>
    <mergeCell ref="CH16:CH17"/>
    <mergeCell ref="CI16:CI17"/>
    <mergeCell ref="CJ16:CJ17"/>
    <mergeCell ref="BG16:BI16"/>
    <mergeCell ref="BJ16:BL16"/>
    <mergeCell ref="BM16:BO16"/>
    <mergeCell ref="Q15:Q17"/>
    <mergeCell ref="R15:V15"/>
    <mergeCell ref="AE14:AE17"/>
    <mergeCell ref="I16:I17"/>
    <mergeCell ref="J16:J17"/>
    <mergeCell ref="K16:K17"/>
    <mergeCell ref="L16:P16"/>
    <mergeCell ref="R16:V16"/>
    <mergeCell ref="X16:AC16"/>
    <mergeCell ref="BS15:BU15"/>
    <mergeCell ref="BV15:BX15"/>
    <mergeCell ref="BY15:CA15"/>
    <mergeCell ref="BS16:BU16"/>
    <mergeCell ref="BV16:BX16"/>
    <mergeCell ref="AN16:AP16"/>
    <mergeCell ref="AQ16:AT16"/>
    <mergeCell ref="AU16:AW16"/>
    <mergeCell ref="AX16:AZ16"/>
    <mergeCell ref="BA16:BC16"/>
    <mergeCell ref="BD16:BF16"/>
    <mergeCell ref="BP16:BR16"/>
    <mergeCell ref="L52:N52"/>
    <mergeCell ref="E54:G54"/>
    <mergeCell ref="E55:G55"/>
    <mergeCell ref="E56:G56"/>
    <mergeCell ref="A96:C96"/>
    <mergeCell ref="A97:C97"/>
    <mergeCell ref="A98:C98"/>
    <mergeCell ref="A99:C99"/>
    <mergeCell ref="A100:C100"/>
    <mergeCell ref="E61:G61"/>
    <mergeCell ref="A91:C91"/>
    <mergeCell ref="A92:C92"/>
    <mergeCell ref="A93:C93"/>
    <mergeCell ref="A94:C94"/>
    <mergeCell ref="A73:F73"/>
    <mergeCell ref="A74:F74"/>
    <mergeCell ref="K100:R100"/>
    <mergeCell ref="A65:G65"/>
    <mergeCell ref="A71:G71"/>
    <mergeCell ref="A78:G78"/>
    <mergeCell ref="A77:G77"/>
    <mergeCell ref="A84:G84"/>
    <mergeCell ref="A90:D90"/>
    <mergeCell ref="H62:S62"/>
    <mergeCell ref="GC14:GC17"/>
    <mergeCell ref="GD14:GG15"/>
    <mergeCell ref="GH14:GH17"/>
    <mergeCell ref="AN15:AP15"/>
    <mergeCell ref="AQ15:AT15"/>
    <mergeCell ref="AU15:AW15"/>
    <mergeCell ref="AX15:AZ15"/>
    <mergeCell ref="O52:Q52"/>
    <mergeCell ref="A21:K22"/>
    <mergeCell ref="A23:K23"/>
    <mergeCell ref="A24:K24"/>
    <mergeCell ref="FY14:GA14"/>
    <mergeCell ref="GB14:GB17"/>
    <mergeCell ref="BA15:BC15"/>
    <mergeCell ref="BD15:BF15"/>
    <mergeCell ref="BG15:BI15"/>
    <mergeCell ref="BJ15:BL15"/>
    <mergeCell ref="BM15:BO15"/>
    <mergeCell ref="BP15:BR15"/>
    <mergeCell ref="W15:W17"/>
    <mergeCell ref="X15:AC15"/>
    <mergeCell ref="AD15:AD17"/>
    <mergeCell ref="A25:F25"/>
    <mergeCell ref="A33:E33"/>
    <mergeCell ref="A32:C32"/>
    <mergeCell ref="A12:P12"/>
    <mergeCell ref="A14:A17"/>
    <mergeCell ref="B14:B17"/>
    <mergeCell ref="C14:F14"/>
    <mergeCell ref="C15:C17"/>
    <mergeCell ref="D15:D17"/>
    <mergeCell ref="E15:E17"/>
    <mergeCell ref="F15:F17"/>
    <mergeCell ref="A31:E31"/>
    <mergeCell ref="E26:F26"/>
    <mergeCell ref="E27:F27"/>
    <mergeCell ref="E28:F28"/>
    <mergeCell ref="E29:F29"/>
    <mergeCell ref="A29:C29"/>
    <mergeCell ref="A28:C28"/>
    <mergeCell ref="A27:C27"/>
    <mergeCell ref="A26:C26"/>
    <mergeCell ref="G15:G17"/>
    <mergeCell ref="H15:H17"/>
    <mergeCell ref="I15:K15"/>
    <mergeCell ref="L15:P15"/>
    <mergeCell ref="A38:J38"/>
    <mergeCell ref="A40:A41"/>
    <mergeCell ref="E60:G60"/>
    <mergeCell ref="A34:C34"/>
    <mergeCell ref="A35:C35"/>
    <mergeCell ref="A36:C36"/>
    <mergeCell ref="A61:C61"/>
    <mergeCell ref="A62:C62"/>
    <mergeCell ref="A63:C63"/>
    <mergeCell ref="A59:G59"/>
    <mergeCell ref="A58:G58"/>
    <mergeCell ref="E62:G62"/>
    <mergeCell ref="E63:G63"/>
    <mergeCell ref="A49:C49"/>
    <mergeCell ref="A48:D48"/>
    <mergeCell ref="A54:C54"/>
    <mergeCell ref="A55:C55"/>
    <mergeCell ref="A56:C56"/>
    <mergeCell ref="A52:G53"/>
    <mergeCell ref="A51:G51"/>
    <mergeCell ref="A60:C60"/>
    <mergeCell ref="A39:I39"/>
    <mergeCell ref="B40:D40"/>
    <mergeCell ref="H61:S61"/>
  </mergeCells>
  <conditionalFormatting sqref="GH18">
    <cfRule type="cellIs" dxfId="9" priority="16" stopIfTrue="1" operator="lessThan">
      <formula>0</formula>
    </cfRule>
    <cfRule type="cellIs" dxfId="8" priority="17" stopIfTrue="1" operator="greaterThan">
      <formula>0</formula>
    </cfRule>
  </conditionalFormatting>
  <conditionalFormatting sqref="FY18:GA18">
    <cfRule type="cellIs" dxfId="7" priority="18" stopIfTrue="1" operator="lessThan">
      <formula>0</formula>
    </cfRule>
  </conditionalFormatting>
  <conditionalFormatting sqref="D131:F131">
    <cfRule type="cellIs" dxfId="6" priority="15" stopIfTrue="1" operator="lessThan">
      <formula>0</formula>
    </cfRule>
  </conditionalFormatting>
  <conditionalFormatting sqref="GH19">
    <cfRule type="cellIs" dxfId="5" priority="1" stopIfTrue="1" operator="lessThan">
      <formula>0</formula>
    </cfRule>
    <cfRule type="cellIs" dxfId="4" priority="2" stopIfTrue="1" operator="greaterThan">
      <formula>0</formula>
    </cfRule>
  </conditionalFormatting>
  <conditionalFormatting sqref="FY19:GA19">
    <cfRule type="cellIs" dxfId="3" priority="3" stopIfTrue="1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CB00-991B-424B-AFC3-738D22460188}">
  <sheetPr codeName="Tabelle2"/>
  <dimension ref="A1:DO83"/>
  <sheetViews>
    <sheetView workbookViewId="0">
      <pane ySplit="1275" topLeftCell="A49" activePane="bottomLeft"/>
      <selection pane="bottomLeft" activeCell="CP49" sqref="CP49"/>
    </sheetView>
  </sheetViews>
  <sheetFormatPr baseColWidth="10" defaultRowHeight="12.75" x14ac:dyDescent="0.2"/>
  <cols>
    <col min="1" max="1" width="19.7109375" style="7" customWidth="1"/>
    <col min="2" max="45" width="11.42578125" style="7"/>
    <col min="46" max="46" width="12" style="7" bestFit="1" customWidth="1"/>
    <col min="47" max="48" width="12.85546875" style="7" bestFit="1" customWidth="1"/>
    <col min="49" max="51" width="12.85546875" style="7" customWidth="1"/>
    <col min="52" max="52" width="11.5703125" style="7" bestFit="1" customWidth="1"/>
    <col min="53" max="54" width="12.42578125" style="7" bestFit="1" customWidth="1"/>
    <col min="55" max="55" width="13.28515625" style="7" bestFit="1" customWidth="1"/>
    <col min="56" max="56" width="13.28515625" style="7" customWidth="1"/>
    <col min="57" max="57" width="14.140625" style="7" bestFit="1" customWidth="1"/>
    <col min="58" max="58" width="13.140625" style="7" bestFit="1" customWidth="1"/>
    <col min="59" max="59" width="14" style="7" bestFit="1" customWidth="1"/>
    <col min="60" max="62" width="11.42578125" style="7"/>
    <col min="63" max="63" width="12.42578125" style="7" bestFit="1" customWidth="1"/>
    <col min="64" max="64" width="11.7109375" style="7" bestFit="1" customWidth="1"/>
    <col min="65" max="65" width="13.28515625" style="7" bestFit="1" customWidth="1"/>
    <col min="66" max="66" width="12.28515625" style="7" bestFit="1" customWidth="1"/>
    <col min="67" max="67" width="13.140625" style="7" bestFit="1" customWidth="1"/>
    <col min="68" max="75" width="11.42578125" style="7"/>
    <col min="76" max="76" width="14.42578125" style="7" customWidth="1"/>
    <col min="77" max="77" width="13.7109375" style="7" customWidth="1"/>
    <col min="78" max="78" width="13.5703125" style="7" customWidth="1"/>
    <col min="79" max="79" width="11.28515625" style="7" bestFit="1" customWidth="1"/>
    <col min="80" max="91" width="11.42578125" style="7"/>
    <col min="92" max="92" width="15.140625" style="7" bestFit="1" customWidth="1"/>
    <col min="93" max="93" width="10.85546875" style="7" bestFit="1" customWidth="1"/>
    <col min="94" max="94" width="14.5703125" style="7" bestFit="1" customWidth="1"/>
    <col min="95" max="95" width="15.140625" style="7" bestFit="1" customWidth="1"/>
    <col min="96" max="96" width="10.85546875" style="7" bestFit="1" customWidth="1"/>
    <col min="97" max="97" width="14.5703125" style="7" bestFit="1" customWidth="1"/>
    <col min="98" max="256" width="11.42578125" style="7"/>
    <col min="257" max="257" width="19.7109375" style="7" customWidth="1"/>
    <col min="258" max="301" width="11.42578125" style="7"/>
    <col min="302" max="302" width="12" style="7" bestFit="1" customWidth="1"/>
    <col min="303" max="304" width="12.85546875" style="7" bestFit="1" customWidth="1"/>
    <col min="305" max="307" width="12.85546875" style="7" customWidth="1"/>
    <col min="308" max="308" width="11.5703125" style="7" bestFit="1" customWidth="1"/>
    <col min="309" max="310" width="12.42578125" style="7" bestFit="1" customWidth="1"/>
    <col min="311" max="311" width="13.28515625" style="7" bestFit="1" customWidth="1"/>
    <col min="312" max="312" width="13.28515625" style="7" customWidth="1"/>
    <col min="313" max="313" width="14.140625" style="7" bestFit="1" customWidth="1"/>
    <col min="314" max="314" width="13.140625" style="7" bestFit="1" customWidth="1"/>
    <col min="315" max="315" width="14" style="7" bestFit="1" customWidth="1"/>
    <col min="316" max="318" width="11.42578125" style="7"/>
    <col min="319" max="319" width="12.42578125" style="7" bestFit="1" customWidth="1"/>
    <col min="320" max="320" width="11.7109375" style="7" bestFit="1" customWidth="1"/>
    <col min="321" max="321" width="13.28515625" style="7" bestFit="1" customWidth="1"/>
    <col min="322" max="322" width="12.28515625" style="7" bestFit="1" customWidth="1"/>
    <col min="323" max="323" width="13.140625" style="7" bestFit="1" customWidth="1"/>
    <col min="324" max="331" width="11.42578125" style="7"/>
    <col min="332" max="332" width="14.42578125" style="7" customWidth="1"/>
    <col min="333" max="333" width="13.7109375" style="7" customWidth="1"/>
    <col min="334" max="334" width="13.5703125" style="7" customWidth="1"/>
    <col min="335" max="335" width="11.28515625" style="7" bestFit="1" customWidth="1"/>
    <col min="336" max="347" width="11.42578125" style="7"/>
    <col min="348" max="348" width="15.140625" style="7" bestFit="1" customWidth="1"/>
    <col min="349" max="349" width="10.85546875" style="7" bestFit="1" customWidth="1"/>
    <col min="350" max="350" width="14.5703125" style="7" bestFit="1" customWidth="1"/>
    <col min="351" max="351" width="15.140625" style="7" bestFit="1" customWidth="1"/>
    <col min="352" max="352" width="10.85546875" style="7" bestFit="1" customWidth="1"/>
    <col min="353" max="353" width="14.5703125" style="7" bestFit="1" customWidth="1"/>
    <col min="354" max="512" width="11.42578125" style="7"/>
    <col min="513" max="513" width="19.7109375" style="7" customWidth="1"/>
    <col min="514" max="557" width="11.42578125" style="7"/>
    <col min="558" max="558" width="12" style="7" bestFit="1" customWidth="1"/>
    <col min="559" max="560" width="12.85546875" style="7" bestFit="1" customWidth="1"/>
    <col min="561" max="563" width="12.85546875" style="7" customWidth="1"/>
    <col min="564" max="564" width="11.5703125" style="7" bestFit="1" customWidth="1"/>
    <col min="565" max="566" width="12.42578125" style="7" bestFit="1" customWidth="1"/>
    <col min="567" max="567" width="13.28515625" style="7" bestFit="1" customWidth="1"/>
    <col min="568" max="568" width="13.28515625" style="7" customWidth="1"/>
    <col min="569" max="569" width="14.140625" style="7" bestFit="1" customWidth="1"/>
    <col min="570" max="570" width="13.140625" style="7" bestFit="1" customWidth="1"/>
    <col min="571" max="571" width="14" style="7" bestFit="1" customWidth="1"/>
    <col min="572" max="574" width="11.42578125" style="7"/>
    <col min="575" max="575" width="12.42578125" style="7" bestFit="1" customWidth="1"/>
    <col min="576" max="576" width="11.7109375" style="7" bestFit="1" customWidth="1"/>
    <col min="577" max="577" width="13.28515625" style="7" bestFit="1" customWidth="1"/>
    <col min="578" max="578" width="12.28515625" style="7" bestFit="1" customWidth="1"/>
    <col min="579" max="579" width="13.140625" style="7" bestFit="1" customWidth="1"/>
    <col min="580" max="587" width="11.42578125" style="7"/>
    <col min="588" max="588" width="14.42578125" style="7" customWidth="1"/>
    <col min="589" max="589" width="13.7109375" style="7" customWidth="1"/>
    <col min="590" max="590" width="13.5703125" style="7" customWidth="1"/>
    <col min="591" max="591" width="11.28515625" style="7" bestFit="1" customWidth="1"/>
    <col min="592" max="603" width="11.42578125" style="7"/>
    <col min="604" max="604" width="15.140625" style="7" bestFit="1" customWidth="1"/>
    <col min="605" max="605" width="10.85546875" style="7" bestFit="1" customWidth="1"/>
    <col min="606" max="606" width="14.5703125" style="7" bestFit="1" customWidth="1"/>
    <col min="607" max="607" width="15.140625" style="7" bestFit="1" customWidth="1"/>
    <col min="608" max="608" width="10.85546875" style="7" bestFit="1" customWidth="1"/>
    <col min="609" max="609" width="14.5703125" style="7" bestFit="1" customWidth="1"/>
    <col min="610" max="768" width="11.42578125" style="7"/>
    <col min="769" max="769" width="19.7109375" style="7" customWidth="1"/>
    <col min="770" max="813" width="11.42578125" style="7"/>
    <col min="814" max="814" width="12" style="7" bestFit="1" customWidth="1"/>
    <col min="815" max="816" width="12.85546875" style="7" bestFit="1" customWidth="1"/>
    <col min="817" max="819" width="12.85546875" style="7" customWidth="1"/>
    <col min="820" max="820" width="11.5703125" style="7" bestFit="1" customWidth="1"/>
    <col min="821" max="822" width="12.42578125" style="7" bestFit="1" customWidth="1"/>
    <col min="823" max="823" width="13.28515625" style="7" bestFit="1" customWidth="1"/>
    <col min="824" max="824" width="13.28515625" style="7" customWidth="1"/>
    <col min="825" max="825" width="14.140625" style="7" bestFit="1" customWidth="1"/>
    <col min="826" max="826" width="13.140625" style="7" bestFit="1" customWidth="1"/>
    <col min="827" max="827" width="14" style="7" bestFit="1" customWidth="1"/>
    <col min="828" max="830" width="11.42578125" style="7"/>
    <col min="831" max="831" width="12.42578125" style="7" bestFit="1" customWidth="1"/>
    <col min="832" max="832" width="11.7109375" style="7" bestFit="1" customWidth="1"/>
    <col min="833" max="833" width="13.28515625" style="7" bestFit="1" customWidth="1"/>
    <col min="834" max="834" width="12.28515625" style="7" bestFit="1" customWidth="1"/>
    <col min="835" max="835" width="13.140625" style="7" bestFit="1" customWidth="1"/>
    <col min="836" max="843" width="11.42578125" style="7"/>
    <col min="844" max="844" width="14.42578125" style="7" customWidth="1"/>
    <col min="845" max="845" width="13.7109375" style="7" customWidth="1"/>
    <col min="846" max="846" width="13.5703125" style="7" customWidth="1"/>
    <col min="847" max="847" width="11.28515625" style="7" bestFit="1" customWidth="1"/>
    <col min="848" max="859" width="11.42578125" style="7"/>
    <col min="860" max="860" width="15.140625" style="7" bestFit="1" customWidth="1"/>
    <col min="861" max="861" width="10.85546875" style="7" bestFit="1" customWidth="1"/>
    <col min="862" max="862" width="14.5703125" style="7" bestFit="1" customWidth="1"/>
    <col min="863" max="863" width="15.140625" style="7" bestFit="1" customWidth="1"/>
    <col min="864" max="864" width="10.85546875" style="7" bestFit="1" customWidth="1"/>
    <col min="865" max="865" width="14.5703125" style="7" bestFit="1" customWidth="1"/>
    <col min="866" max="1024" width="11.42578125" style="7"/>
    <col min="1025" max="1025" width="19.7109375" style="7" customWidth="1"/>
    <col min="1026" max="1069" width="11.42578125" style="7"/>
    <col min="1070" max="1070" width="12" style="7" bestFit="1" customWidth="1"/>
    <col min="1071" max="1072" width="12.85546875" style="7" bestFit="1" customWidth="1"/>
    <col min="1073" max="1075" width="12.85546875" style="7" customWidth="1"/>
    <col min="1076" max="1076" width="11.5703125" style="7" bestFit="1" customWidth="1"/>
    <col min="1077" max="1078" width="12.42578125" style="7" bestFit="1" customWidth="1"/>
    <col min="1079" max="1079" width="13.28515625" style="7" bestFit="1" customWidth="1"/>
    <col min="1080" max="1080" width="13.28515625" style="7" customWidth="1"/>
    <col min="1081" max="1081" width="14.140625" style="7" bestFit="1" customWidth="1"/>
    <col min="1082" max="1082" width="13.140625" style="7" bestFit="1" customWidth="1"/>
    <col min="1083" max="1083" width="14" style="7" bestFit="1" customWidth="1"/>
    <col min="1084" max="1086" width="11.42578125" style="7"/>
    <col min="1087" max="1087" width="12.42578125" style="7" bestFit="1" customWidth="1"/>
    <col min="1088" max="1088" width="11.7109375" style="7" bestFit="1" customWidth="1"/>
    <col min="1089" max="1089" width="13.28515625" style="7" bestFit="1" customWidth="1"/>
    <col min="1090" max="1090" width="12.28515625" style="7" bestFit="1" customWidth="1"/>
    <col min="1091" max="1091" width="13.140625" style="7" bestFit="1" customWidth="1"/>
    <col min="1092" max="1099" width="11.42578125" style="7"/>
    <col min="1100" max="1100" width="14.42578125" style="7" customWidth="1"/>
    <col min="1101" max="1101" width="13.7109375" style="7" customWidth="1"/>
    <col min="1102" max="1102" width="13.5703125" style="7" customWidth="1"/>
    <col min="1103" max="1103" width="11.28515625" style="7" bestFit="1" customWidth="1"/>
    <col min="1104" max="1115" width="11.42578125" style="7"/>
    <col min="1116" max="1116" width="15.140625" style="7" bestFit="1" customWidth="1"/>
    <col min="1117" max="1117" width="10.85546875" style="7" bestFit="1" customWidth="1"/>
    <col min="1118" max="1118" width="14.5703125" style="7" bestFit="1" customWidth="1"/>
    <col min="1119" max="1119" width="15.140625" style="7" bestFit="1" customWidth="1"/>
    <col min="1120" max="1120" width="10.85546875" style="7" bestFit="1" customWidth="1"/>
    <col min="1121" max="1121" width="14.5703125" style="7" bestFit="1" customWidth="1"/>
    <col min="1122" max="1280" width="11.42578125" style="7"/>
    <col min="1281" max="1281" width="19.7109375" style="7" customWidth="1"/>
    <col min="1282" max="1325" width="11.42578125" style="7"/>
    <col min="1326" max="1326" width="12" style="7" bestFit="1" customWidth="1"/>
    <col min="1327" max="1328" width="12.85546875" style="7" bestFit="1" customWidth="1"/>
    <col min="1329" max="1331" width="12.85546875" style="7" customWidth="1"/>
    <col min="1332" max="1332" width="11.5703125" style="7" bestFit="1" customWidth="1"/>
    <col min="1333" max="1334" width="12.42578125" style="7" bestFit="1" customWidth="1"/>
    <col min="1335" max="1335" width="13.28515625" style="7" bestFit="1" customWidth="1"/>
    <col min="1336" max="1336" width="13.28515625" style="7" customWidth="1"/>
    <col min="1337" max="1337" width="14.140625" style="7" bestFit="1" customWidth="1"/>
    <col min="1338" max="1338" width="13.140625" style="7" bestFit="1" customWidth="1"/>
    <col min="1339" max="1339" width="14" style="7" bestFit="1" customWidth="1"/>
    <col min="1340" max="1342" width="11.42578125" style="7"/>
    <col min="1343" max="1343" width="12.42578125" style="7" bestFit="1" customWidth="1"/>
    <col min="1344" max="1344" width="11.7109375" style="7" bestFit="1" customWidth="1"/>
    <col min="1345" max="1345" width="13.28515625" style="7" bestFit="1" customWidth="1"/>
    <col min="1346" max="1346" width="12.28515625" style="7" bestFit="1" customWidth="1"/>
    <col min="1347" max="1347" width="13.140625" style="7" bestFit="1" customWidth="1"/>
    <col min="1348" max="1355" width="11.42578125" style="7"/>
    <col min="1356" max="1356" width="14.42578125" style="7" customWidth="1"/>
    <col min="1357" max="1357" width="13.7109375" style="7" customWidth="1"/>
    <col min="1358" max="1358" width="13.5703125" style="7" customWidth="1"/>
    <col min="1359" max="1359" width="11.28515625" style="7" bestFit="1" customWidth="1"/>
    <col min="1360" max="1371" width="11.42578125" style="7"/>
    <col min="1372" max="1372" width="15.140625" style="7" bestFit="1" customWidth="1"/>
    <col min="1373" max="1373" width="10.85546875" style="7" bestFit="1" customWidth="1"/>
    <col min="1374" max="1374" width="14.5703125" style="7" bestFit="1" customWidth="1"/>
    <col min="1375" max="1375" width="15.140625" style="7" bestFit="1" customWidth="1"/>
    <col min="1376" max="1376" width="10.85546875" style="7" bestFit="1" customWidth="1"/>
    <col min="1377" max="1377" width="14.5703125" style="7" bestFit="1" customWidth="1"/>
    <col min="1378" max="1536" width="11.42578125" style="7"/>
    <col min="1537" max="1537" width="19.7109375" style="7" customWidth="1"/>
    <col min="1538" max="1581" width="11.42578125" style="7"/>
    <col min="1582" max="1582" width="12" style="7" bestFit="1" customWidth="1"/>
    <col min="1583" max="1584" width="12.85546875" style="7" bestFit="1" customWidth="1"/>
    <col min="1585" max="1587" width="12.85546875" style="7" customWidth="1"/>
    <col min="1588" max="1588" width="11.5703125" style="7" bestFit="1" customWidth="1"/>
    <col min="1589" max="1590" width="12.42578125" style="7" bestFit="1" customWidth="1"/>
    <col min="1591" max="1591" width="13.28515625" style="7" bestFit="1" customWidth="1"/>
    <col min="1592" max="1592" width="13.28515625" style="7" customWidth="1"/>
    <col min="1593" max="1593" width="14.140625" style="7" bestFit="1" customWidth="1"/>
    <col min="1594" max="1594" width="13.140625" style="7" bestFit="1" customWidth="1"/>
    <col min="1595" max="1595" width="14" style="7" bestFit="1" customWidth="1"/>
    <col min="1596" max="1598" width="11.42578125" style="7"/>
    <col min="1599" max="1599" width="12.42578125" style="7" bestFit="1" customWidth="1"/>
    <col min="1600" max="1600" width="11.7109375" style="7" bestFit="1" customWidth="1"/>
    <col min="1601" max="1601" width="13.28515625" style="7" bestFit="1" customWidth="1"/>
    <col min="1602" max="1602" width="12.28515625" style="7" bestFit="1" customWidth="1"/>
    <col min="1603" max="1603" width="13.140625" style="7" bestFit="1" customWidth="1"/>
    <col min="1604" max="1611" width="11.42578125" style="7"/>
    <col min="1612" max="1612" width="14.42578125" style="7" customWidth="1"/>
    <col min="1613" max="1613" width="13.7109375" style="7" customWidth="1"/>
    <col min="1614" max="1614" width="13.5703125" style="7" customWidth="1"/>
    <col min="1615" max="1615" width="11.28515625" style="7" bestFit="1" customWidth="1"/>
    <col min="1616" max="1627" width="11.42578125" style="7"/>
    <col min="1628" max="1628" width="15.140625" style="7" bestFit="1" customWidth="1"/>
    <col min="1629" max="1629" width="10.85546875" style="7" bestFit="1" customWidth="1"/>
    <col min="1630" max="1630" width="14.5703125" style="7" bestFit="1" customWidth="1"/>
    <col min="1631" max="1631" width="15.140625" style="7" bestFit="1" customWidth="1"/>
    <col min="1632" max="1632" width="10.85546875" style="7" bestFit="1" customWidth="1"/>
    <col min="1633" max="1633" width="14.5703125" style="7" bestFit="1" customWidth="1"/>
    <col min="1634" max="1792" width="11.42578125" style="7"/>
    <col min="1793" max="1793" width="19.7109375" style="7" customWidth="1"/>
    <col min="1794" max="1837" width="11.42578125" style="7"/>
    <col min="1838" max="1838" width="12" style="7" bestFit="1" customWidth="1"/>
    <col min="1839" max="1840" width="12.85546875" style="7" bestFit="1" customWidth="1"/>
    <col min="1841" max="1843" width="12.85546875" style="7" customWidth="1"/>
    <col min="1844" max="1844" width="11.5703125" style="7" bestFit="1" customWidth="1"/>
    <col min="1845" max="1846" width="12.42578125" style="7" bestFit="1" customWidth="1"/>
    <col min="1847" max="1847" width="13.28515625" style="7" bestFit="1" customWidth="1"/>
    <col min="1848" max="1848" width="13.28515625" style="7" customWidth="1"/>
    <col min="1849" max="1849" width="14.140625" style="7" bestFit="1" customWidth="1"/>
    <col min="1850" max="1850" width="13.140625" style="7" bestFit="1" customWidth="1"/>
    <col min="1851" max="1851" width="14" style="7" bestFit="1" customWidth="1"/>
    <col min="1852" max="1854" width="11.42578125" style="7"/>
    <col min="1855" max="1855" width="12.42578125" style="7" bestFit="1" customWidth="1"/>
    <col min="1856" max="1856" width="11.7109375" style="7" bestFit="1" customWidth="1"/>
    <col min="1857" max="1857" width="13.28515625" style="7" bestFit="1" customWidth="1"/>
    <col min="1858" max="1858" width="12.28515625" style="7" bestFit="1" customWidth="1"/>
    <col min="1859" max="1859" width="13.140625" style="7" bestFit="1" customWidth="1"/>
    <col min="1860" max="1867" width="11.42578125" style="7"/>
    <col min="1868" max="1868" width="14.42578125" style="7" customWidth="1"/>
    <col min="1869" max="1869" width="13.7109375" style="7" customWidth="1"/>
    <col min="1870" max="1870" width="13.5703125" style="7" customWidth="1"/>
    <col min="1871" max="1871" width="11.28515625" style="7" bestFit="1" customWidth="1"/>
    <col min="1872" max="1883" width="11.42578125" style="7"/>
    <col min="1884" max="1884" width="15.140625" style="7" bestFit="1" customWidth="1"/>
    <col min="1885" max="1885" width="10.85546875" style="7" bestFit="1" customWidth="1"/>
    <col min="1886" max="1886" width="14.5703125" style="7" bestFit="1" customWidth="1"/>
    <col min="1887" max="1887" width="15.140625" style="7" bestFit="1" customWidth="1"/>
    <col min="1888" max="1888" width="10.85546875" style="7" bestFit="1" customWidth="1"/>
    <col min="1889" max="1889" width="14.5703125" style="7" bestFit="1" customWidth="1"/>
    <col min="1890" max="2048" width="11.42578125" style="7"/>
    <col min="2049" max="2049" width="19.7109375" style="7" customWidth="1"/>
    <col min="2050" max="2093" width="11.42578125" style="7"/>
    <col min="2094" max="2094" width="12" style="7" bestFit="1" customWidth="1"/>
    <col min="2095" max="2096" width="12.85546875" style="7" bestFit="1" customWidth="1"/>
    <col min="2097" max="2099" width="12.85546875" style="7" customWidth="1"/>
    <col min="2100" max="2100" width="11.5703125" style="7" bestFit="1" customWidth="1"/>
    <col min="2101" max="2102" width="12.42578125" style="7" bestFit="1" customWidth="1"/>
    <col min="2103" max="2103" width="13.28515625" style="7" bestFit="1" customWidth="1"/>
    <col min="2104" max="2104" width="13.28515625" style="7" customWidth="1"/>
    <col min="2105" max="2105" width="14.140625" style="7" bestFit="1" customWidth="1"/>
    <col min="2106" max="2106" width="13.140625" style="7" bestFit="1" customWidth="1"/>
    <col min="2107" max="2107" width="14" style="7" bestFit="1" customWidth="1"/>
    <col min="2108" max="2110" width="11.42578125" style="7"/>
    <col min="2111" max="2111" width="12.42578125" style="7" bestFit="1" customWidth="1"/>
    <col min="2112" max="2112" width="11.7109375" style="7" bestFit="1" customWidth="1"/>
    <col min="2113" max="2113" width="13.28515625" style="7" bestFit="1" customWidth="1"/>
    <col min="2114" max="2114" width="12.28515625" style="7" bestFit="1" customWidth="1"/>
    <col min="2115" max="2115" width="13.140625" style="7" bestFit="1" customWidth="1"/>
    <col min="2116" max="2123" width="11.42578125" style="7"/>
    <col min="2124" max="2124" width="14.42578125" style="7" customWidth="1"/>
    <col min="2125" max="2125" width="13.7109375" style="7" customWidth="1"/>
    <col min="2126" max="2126" width="13.5703125" style="7" customWidth="1"/>
    <col min="2127" max="2127" width="11.28515625" style="7" bestFit="1" customWidth="1"/>
    <col min="2128" max="2139" width="11.42578125" style="7"/>
    <col min="2140" max="2140" width="15.140625" style="7" bestFit="1" customWidth="1"/>
    <col min="2141" max="2141" width="10.85546875" style="7" bestFit="1" customWidth="1"/>
    <col min="2142" max="2142" width="14.5703125" style="7" bestFit="1" customWidth="1"/>
    <col min="2143" max="2143" width="15.140625" style="7" bestFit="1" customWidth="1"/>
    <col min="2144" max="2144" width="10.85546875" style="7" bestFit="1" customWidth="1"/>
    <col min="2145" max="2145" width="14.5703125" style="7" bestFit="1" customWidth="1"/>
    <col min="2146" max="2304" width="11.42578125" style="7"/>
    <col min="2305" max="2305" width="19.7109375" style="7" customWidth="1"/>
    <col min="2306" max="2349" width="11.42578125" style="7"/>
    <col min="2350" max="2350" width="12" style="7" bestFit="1" customWidth="1"/>
    <col min="2351" max="2352" width="12.85546875" style="7" bestFit="1" customWidth="1"/>
    <col min="2353" max="2355" width="12.85546875" style="7" customWidth="1"/>
    <col min="2356" max="2356" width="11.5703125" style="7" bestFit="1" customWidth="1"/>
    <col min="2357" max="2358" width="12.42578125" style="7" bestFit="1" customWidth="1"/>
    <col min="2359" max="2359" width="13.28515625" style="7" bestFit="1" customWidth="1"/>
    <col min="2360" max="2360" width="13.28515625" style="7" customWidth="1"/>
    <col min="2361" max="2361" width="14.140625" style="7" bestFit="1" customWidth="1"/>
    <col min="2362" max="2362" width="13.140625" style="7" bestFit="1" customWidth="1"/>
    <col min="2363" max="2363" width="14" style="7" bestFit="1" customWidth="1"/>
    <col min="2364" max="2366" width="11.42578125" style="7"/>
    <col min="2367" max="2367" width="12.42578125" style="7" bestFit="1" customWidth="1"/>
    <col min="2368" max="2368" width="11.7109375" style="7" bestFit="1" customWidth="1"/>
    <col min="2369" max="2369" width="13.28515625" style="7" bestFit="1" customWidth="1"/>
    <col min="2370" max="2370" width="12.28515625" style="7" bestFit="1" customWidth="1"/>
    <col min="2371" max="2371" width="13.140625" style="7" bestFit="1" customWidth="1"/>
    <col min="2372" max="2379" width="11.42578125" style="7"/>
    <col min="2380" max="2380" width="14.42578125" style="7" customWidth="1"/>
    <col min="2381" max="2381" width="13.7109375" style="7" customWidth="1"/>
    <col min="2382" max="2382" width="13.5703125" style="7" customWidth="1"/>
    <col min="2383" max="2383" width="11.28515625" style="7" bestFit="1" customWidth="1"/>
    <col min="2384" max="2395" width="11.42578125" style="7"/>
    <col min="2396" max="2396" width="15.140625" style="7" bestFit="1" customWidth="1"/>
    <col min="2397" max="2397" width="10.85546875" style="7" bestFit="1" customWidth="1"/>
    <col min="2398" max="2398" width="14.5703125" style="7" bestFit="1" customWidth="1"/>
    <col min="2399" max="2399" width="15.140625" style="7" bestFit="1" customWidth="1"/>
    <col min="2400" max="2400" width="10.85546875" style="7" bestFit="1" customWidth="1"/>
    <col min="2401" max="2401" width="14.5703125" style="7" bestFit="1" customWidth="1"/>
    <col min="2402" max="2560" width="11.42578125" style="7"/>
    <col min="2561" max="2561" width="19.7109375" style="7" customWidth="1"/>
    <col min="2562" max="2605" width="11.42578125" style="7"/>
    <col min="2606" max="2606" width="12" style="7" bestFit="1" customWidth="1"/>
    <col min="2607" max="2608" width="12.85546875" style="7" bestFit="1" customWidth="1"/>
    <col min="2609" max="2611" width="12.85546875" style="7" customWidth="1"/>
    <col min="2612" max="2612" width="11.5703125" style="7" bestFit="1" customWidth="1"/>
    <col min="2613" max="2614" width="12.42578125" style="7" bestFit="1" customWidth="1"/>
    <col min="2615" max="2615" width="13.28515625" style="7" bestFit="1" customWidth="1"/>
    <col min="2616" max="2616" width="13.28515625" style="7" customWidth="1"/>
    <col min="2617" max="2617" width="14.140625" style="7" bestFit="1" customWidth="1"/>
    <col min="2618" max="2618" width="13.140625" style="7" bestFit="1" customWidth="1"/>
    <col min="2619" max="2619" width="14" style="7" bestFit="1" customWidth="1"/>
    <col min="2620" max="2622" width="11.42578125" style="7"/>
    <col min="2623" max="2623" width="12.42578125" style="7" bestFit="1" customWidth="1"/>
    <col min="2624" max="2624" width="11.7109375" style="7" bestFit="1" customWidth="1"/>
    <col min="2625" max="2625" width="13.28515625" style="7" bestFit="1" customWidth="1"/>
    <col min="2626" max="2626" width="12.28515625" style="7" bestFit="1" customWidth="1"/>
    <col min="2627" max="2627" width="13.140625" style="7" bestFit="1" customWidth="1"/>
    <col min="2628" max="2635" width="11.42578125" style="7"/>
    <col min="2636" max="2636" width="14.42578125" style="7" customWidth="1"/>
    <col min="2637" max="2637" width="13.7109375" style="7" customWidth="1"/>
    <col min="2638" max="2638" width="13.5703125" style="7" customWidth="1"/>
    <col min="2639" max="2639" width="11.28515625" style="7" bestFit="1" customWidth="1"/>
    <col min="2640" max="2651" width="11.42578125" style="7"/>
    <col min="2652" max="2652" width="15.140625" style="7" bestFit="1" customWidth="1"/>
    <col min="2653" max="2653" width="10.85546875" style="7" bestFit="1" customWidth="1"/>
    <col min="2654" max="2654" width="14.5703125" style="7" bestFit="1" customWidth="1"/>
    <col min="2655" max="2655" width="15.140625" style="7" bestFit="1" customWidth="1"/>
    <col min="2656" max="2656" width="10.85546875" style="7" bestFit="1" customWidth="1"/>
    <col min="2657" max="2657" width="14.5703125" style="7" bestFit="1" customWidth="1"/>
    <col min="2658" max="2816" width="11.42578125" style="7"/>
    <col min="2817" max="2817" width="19.7109375" style="7" customWidth="1"/>
    <col min="2818" max="2861" width="11.42578125" style="7"/>
    <col min="2862" max="2862" width="12" style="7" bestFit="1" customWidth="1"/>
    <col min="2863" max="2864" width="12.85546875" style="7" bestFit="1" customWidth="1"/>
    <col min="2865" max="2867" width="12.85546875" style="7" customWidth="1"/>
    <col min="2868" max="2868" width="11.5703125" style="7" bestFit="1" customWidth="1"/>
    <col min="2869" max="2870" width="12.42578125" style="7" bestFit="1" customWidth="1"/>
    <col min="2871" max="2871" width="13.28515625" style="7" bestFit="1" customWidth="1"/>
    <col min="2872" max="2872" width="13.28515625" style="7" customWidth="1"/>
    <col min="2873" max="2873" width="14.140625" style="7" bestFit="1" customWidth="1"/>
    <col min="2874" max="2874" width="13.140625" style="7" bestFit="1" customWidth="1"/>
    <col min="2875" max="2875" width="14" style="7" bestFit="1" customWidth="1"/>
    <col min="2876" max="2878" width="11.42578125" style="7"/>
    <col min="2879" max="2879" width="12.42578125" style="7" bestFit="1" customWidth="1"/>
    <col min="2880" max="2880" width="11.7109375" style="7" bestFit="1" customWidth="1"/>
    <col min="2881" max="2881" width="13.28515625" style="7" bestFit="1" customWidth="1"/>
    <col min="2882" max="2882" width="12.28515625" style="7" bestFit="1" customWidth="1"/>
    <col min="2883" max="2883" width="13.140625" style="7" bestFit="1" customWidth="1"/>
    <col min="2884" max="2891" width="11.42578125" style="7"/>
    <col min="2892" max="2892" width="14.42578125" style="7" customWidth="1"/>
    <col min="2893" max="2893" width="13.7109375" style="7" customWidth="1"/>
    <col min="2894" max="2894" width="13.5703125" style="7" customWidth="1"/>
    <col min="2895" max="2895" width="11.28515625" style="7" bestFit="1" customWidth="1"/>
    <col min="2896" max="2907" width="11.42578125" style="7"/>
    <col min="2908" max="2908" width="15.140625" style="7" bestFit="1" customWidth="1"/>
    <col min="2909" max="2909" width="10.85546875" style="7" bestFit="1" customWidth="1"/>
    <col min="2910" max="2910" width="14.5703125" style="7" bestFit="1" customWidth="1"/>
    <col min="2911" max="2911" width="15.140625" style="7" bestFit="1" customWidth="1"/>
    <col min="2912" max="2912" width="10.85546875" style="7" bestFit="1" customWidth="1"/>
    <col min="2913" max="2913" width="14.5703125" style="7" bestFit="1" customWidth="1"/>
    <col min="2914" max="3072" width="11.42578125" style="7"/>
    <col min="3073" max="3073" width="19.7109375" style="7" customWidth="1"/>
    <col min="3074" max="3117" width="11.42578125" style="7"/>
    <col min="3118" max="3118" width="12" style="7" bestFit="1" customWidth="1"/>
    <col min="3119" max="3120" width="12.85546875" style="7" bestFit="1" customWidth="1"/>
    <col min="3121" max="3123" width="12.85546875" style="7" customWidth="1"/>
    <col min="3124" max="3124" width="11.5703125" style="7" bestFit="1" customWidth="1"/>
    <col min="3125" max="3126" width="12.42578125" style="7" bestFit="1" customWidth="1"/>
    <col min="3127" max="3127" width="13.28515625" style="7" bestFit="1" customWidth="1"/>
    <col min="3128" max="3128" width="13.28515625" style="7" customWidth="1"/>
    <col min="3129" max="3129" width="14.140625" style="7" bestFit="1" customWidth="1"/>
    <col min="3130" max="3130" width="13.140625" style="7" bestFit="1" customWidth="1"/>
    <col min="3131" max="3131" width="14" style="7" bestFit="1" customWidth="1"/>
    <col min="3132" max="3134" width="11.42578125" style="7"/>
    <col min="3135" max="3135" width="12.42578125" style="7" bestFit="1" customWidth="1"/>
    <col min="3136" max="3136" width="11.7109375" style="7" bestFit="1" customWidth="1"/>
    <col min="3137" max="3137" width="13.28515625" style="7" bestFit="1" customWidth="1"/>
    <col min="3138" max="3138" width="12.28515625" style="7" bestFit="1" customWidth="1"/>
    <col min="3139" max="3139" width="13.140625" style="7" bestFit="1" customWidth="1"/>
    <col min="3140" max="3147" width="11.42578125" style="7"/>
    <col min="3148" max="3148" width="14.42578125" style="7" customWidth="1"/>
    <col min="3149" max="3149" width="13.7109375" style="7" customWidth="1"/>
    <col min="3150" max="3150" width="13.5703125" style="7" customWidth="1"/>
    <col min="3151" max="3151" width="11.28515625" style="7" bestFit="1" customWidth="1"/>
    <col min="3152" max="3163" width="11.42578125" style="7"/>
    <col min="3164" max="3164" width="15.140625" style="7" bestFit="1" customWidth="1"/>
    <col min="3165" max="3165" width="10.85546875" style="7" bestFit="1" customWidth="1"/>
    <col min="3166" max="3166" width="14.5703125" style="7" bestFit="1" customWidth="1"/>
    <col min="3167" max="3167" width="15.140625" style="7" bestFit="1" customWidth="1"/>
    <col min="3168" max="3168" width="10.85546875" style="7" bestFit="1" customWidth="1"/>
    <col min="3169" max="3169" width="14.5703125" style="7" bestFit="1" customWidth="1"/>
    <col min="3170" max="3328" width="11.42578125" style="7"/>
    <col min="3329" max="3329" width="19.7109375" style="7" customWidth="1"/>
    <col min="3330" max="3373" width="11.42578125" style="7"/>
    <col min="3374" max="3374" width="12" style="7" bestFit="1" customWidth="1"/>
    <col min="3375" max="3376" width="12.85546875" style="7" bestFit="1" customWidth="1"/>
    <col min="3377" max="3379" width="12.85546875" style="7" customWidth="1"/>
    <col min="3380" max="3380" width="11.5703125" style="7" bestFit="1" customWidth="1"/>
    <col min="3381" max="3382" width="12.42578125" style="7" bestFit="1" customWidth="1"/>
    <col min="3383" max="3383" width="13.28515625" style="7" bestFit="1" customWidth="1"/>
    <col min="3384" max="3384" width="13.28515625" style="7" customWidth="1"/>
    <col min="3385" max="3385" width="14.140625" style="7" bestFit="1" customWidth="1"/>
    <col min="3386" max="3386" width="13.140625" style="7" bestFit="1" customWidth="1"/>
    <col min="3387" max="3387" width="14" style="7" bestFit="1" customWidth="1"/>
    <col min="3388" max="3390" width="11.42578125" style="7"/>
    <col min="3391" max="3391" width="12.42578125" style="7" bestFit="1" customWidth="1"/>
    <col min="3392" max="3392" width="11.7109375" style="7" bestFit="1" customWidth="1"/>
    <col min="3393" max="3393" width="13.28515625" style="7" bestFit="1" customWidth="1"/>
    <col min="3394" max="3394" width="12.28515625" style="7" bestFit="1" customWidth="1"/>
    <col min="3395" max="3395" width="13.140625" style="7" bestFit="1" customWidth="1"/>
    <col min="3396" max="3403" width="11.42578125" style="7"/>
    <col min="3404" max="3404" width="14.42578125" style="7" customWidth="1"/>
    <col min="3405" max="3405" width="13.7109375" style="7" customWidth="1"/>
    <col min="3406" max="3406" width="13.5703125" style="7" customWidth="1"/>
    <col min="3407" max="3407" width="11.28515625" style="7" bestFit="1" customWidth="1"/>
    <col min="3408" max="3419" width="11.42578125" style="7"/>
    <col min="3420" max="3420" width="15.140625" style="7" bestFit="1" customWidth="1"/>
    <col min="3421" max="3421" width="10.85546875" style="7" bestFit="1" customWidth="1"/>
    <col min="3422" max="3422" width="14.5703125" style="7" bestFit="1" customWidth="1"/>
    <col min="3423" max="3423" width="15.140625" style="7" bestFit="1" customWidth="1"/>
    <col min="3424" max="3424" width="10.85546875" style="7" bestFit="1" customWidth="1"/>
    <col min="3425" max="3425" width="14.5703125" style="7" bestFit="1" customWidth="1"/>
    <col min="3426" max="3584" width="11.42578125" style="7"/>
    <col min="3585" max="3585" width="19.7109375" style="7" customWidth="1"/>
    <col min="3586" max="3629" width="11.42578125" style="7"/>
    <col min="3630" max="3630" width="12" style="7" bestFit="1" customWidth="1"/>
    <col min="3631" max="3632" width="12.85546875" style="7" bestFit="1" customWidth="1"/>
    <col min="3633" max="3635" width="12.85546875" style="7" customWidth="1"/>
    <col min="3636" max="3636" width="11.5703125" style="7" bestFit="1" customWidth="1"/>
    <col min="3637" max="3638" width="12.42578125" style="7" bestFit="1" customWidth="1"/>
    <col min="3639" max="3639" width="13.28515625" style="7" bestFit="1" customWidth="1"/>
    <col min="3640" max="3640" width="13.28515625" style="7" customWidth="1"/>
    <col min="3641" max="3641" width="14.140625" style="7" bestFit="1" customWidth="1"/>
    <col min="3642" max="3642" width="13.140625" style="7" bestFit="1" customWidth="1"/>
    <col min="3643" max="3643" width="14" style="7" bestFit="1" customWidth="1"/>
    <col min="3644" max="3646" width="11.42578125" style="7"/>
    <col min="3647" max="3647" width="12.42578125" style="7" bestFit="1" customWidth="1"/>
    <col min="3648" max="3648" width="11.7109375" style="7" bestFit="1" customWidth="1"/>
    <col min="3649" max="3649" width="13.28515625" style="7" bestFit="1" customWidth="1"/>
    <col min="3650" max="3650" width="12.28515625" style="7" bestFit="1" customWidth="1"/>
    <col min="3651" max="3651" width="13.140625" style="7" bestFit="1" customWidth="1"/>
    <col min="3652" max="3659" width="11.42578125" style="7"/>
    <col min="3660" max="3660" width="14.42578125" style="7" customWidth="1"/>
    <col min="3661" max="3661" width="13.7109375" style="7" customWidth="1"/>
    <col min="3662" max="3662" width="13.5703125" style="7" customWidth="1"/>
    <col min="3663" max="3663" width="11.28515625" style="7" bestFit="1" customWidth="1"/>
    <col min="3664" max="3675" width="11.42578125" style="7"/>
    <col min="3676" max="3676" width="15.140625" style="7" bestFit="1" customWidth="1"/>
    <col min="3677" max="3677" width="10.85546875" style="7" bestFit="1" customWidth="1"/>
    <col min="3678" max="3678" width="14.5703125" style="7" bestFit="1" customWidth="1"/>
    <col min="3679" max="3679" width="15.140625" style="7" bestFit="1" customWidth="1"/>
    <col min="3680" max="3680" width="10.85546875" style="7" bestFit="1" customWidth="1"/>
    <col min="3681" max="3681" width="14.5703125" style="7" bestFit="1" customWidth="1"/>
    <col min="3682" max="3840" width="11.42578125" style="7"/>
    <col min="3841" max="3841" width="19.7109375" style="7" customWidth="1"/>
    <col min="3842" max="3885" width="11.42578125" style="7"/>
    <col min="3886" max="3886" width="12" style="7" bestFit="1" customWidth="1"/>
    <col min="3887" max="3888" width="12.85546875" style="7" bestFit="1" customWidth="1"/>
    <col min="3889" max="3891" width="12.85546875" style="7" customWidth="1"/>
    <col min="3892" max="3892" width="11.5703125" style="7" bestFit="1" customWidth="1"/>
    <col min="3893" max="3894" width="12.42578125" style="7" bestFit="1" customWidth="1"/>
    <col min="3895" max="3895" width="13.28515625" style="7" bestFit="1" customWidth="1"/>
    <col min="3896" max="3896" width="13.28515625" style="7" customWidth="1"/>
    <col min="3897" max="3897" width="14.140625" style="7" bestFit="1" customWidth="1"/>
    <col min="3898" max="3898" width="13.140625" style="7" bestFit="1" customWidth="1"/>
    <col min="3899" max="3899" width="14" style="7" bestFit="1" customWidth="1"/>
    <col min="3900" max="3902" width="11.42578125" style="7"/>
    <col min="3903" max="3903" width="12.42578125" style="7" bestFit="1" customWidth="1"/>
    <col min="3904" max="3904" width="11.7109375" style="7" bestFit="1" customWidth="1"/>
    <col min="3905" max="3905" width="13.28515625" style="7" bestFit="1" customWidth="1"/>
    <col min="3906" max="3906" width="12.28515625" style="7" bestFit="1" customWidth="1"/>
    <col min="3907" max="3907" width="13.140625" style="7" bestFit="1" customWidth="1"/>
    <col min="3908" max="3915" width="11.42578125" style="7"/>
    <col min="3916" max="3916" width="14.42578125" style="7" customWidth="1"/>
    <col min="3917" max="3917" width="13.7109375" style="7" customWidth="1"/>
    <col min="3918" max="3918" width="13.5703125" style="7" customWidth="1"/>
    <col min="3919" max="3919" width="11.28515625" style="7" bestFit="1" customWidth="1"/>
    <col min="3920" max="3931" width="11.42578125" style="7"/>
    <col min="3932" max="3932" width="15.140625" style="7" bestFit="1" customWidth="1"/>
    <col min="3933" max="3933" width="10.85546875" style="7" bestFit="1" customWidth="1"/>
    <col min="3934" max="3934" width="14.5703125" style="7" bestFit="1" customWidth="1"/>
    <col min="3935" max="3935" width="15.140625" style="7" bestFit="1" customWidth="1"/>
    <col min="3936" max="3936" width="10.85546875" style="7" bestFit="1" customWidth="1"/>
    <col min="3937" max="3937" width="14.5703125" style="7" bestFit="1" customWidth="1"/>
    <col min="3938" max="4096" width="11.42578125" style="7"/>
    <col min="4097" max="4097" width="19.7109375" style="7" customWidth="1"/>
    <col min="4098" max="4141" width="11.42578125" style="7"/>
    <col min="4142" max="4142" width="12" style="7" bestFit="1" customWidth="1"/>
    <col min="4143" max="4144" width="12.85546875" style="7" bestFit="1" customWidth="1"/>
    <col min="4145" max="4147" width="12.85546875" style="7" customWidth="1"/>
    <col min="4148" max="4148" width="11.5703125" style="7" bestFit="1" customWidth="1"/>
    <col min="4149" max="4150" width="12.42578125" style="7" bestFit="1" customWidth="1"/>
    <col min="4151" max="4151" width="13.28515625" style="7" bestFit="1" customWidth="1"/>
    <col min="4152" max="4152" width="13.28515625" style="7" customWidth="1"/>
    <col min="4153" max="4153" width="14.140625" style="7" bestFit="1" customWidth="1"/>
    <col min="4154" max="4154" width="13.140625" style="7" bestFit="1" customWidth="1"/>
    <col min="4155" max="4155" width="14" style="7" bestFit="1" customWidth="1"/>
    <col min="4156" max="4158" width="11.42578125" style="7"/>
    <col min="4159" max="4159" width="12.42578125" style="7" bestFit="1" customWidth="1"/>
    <col min="4160" max="4160" width="11.7109375" style="7" bestFit="1" customWidth="1"/>
    <col min="4161" max="4161" width="13.28515625" style="7" bestFit="1" customWidth="1"/>
    <col min="4162" max="4162" width="12.28515625" style="7" bestFit="1" customWidth="1"/>
    <col min="4163" max="4163" width="13.140625" style="7" bestFit="1" customWidth="1"/>
    <col min="4164" max="4171" width="11.42578125" style="7"/>
    <col min="4172" max="4172" width="14.42578125" style="7" customWidth="1"/>
    <col min="4173" max="4173" width="13.7109375" style="7" customWidth="1"/>
    <col min="4174" max="4174" width="13.5703125" style="7" customWidth="1"/>
    <col min="4175" max="4175" width="11.28515625" style="7" bestFit="1" customWidth="1"/>
    <col min="4176" max="4187" width="11.42578125" style="7"/>
    <col min="4188" max="4188" width="15.140625" style="7" bestFit="1" customWidth="1"/>
    <col min="4189" max="4189" width="10.85546875" style="7" bestFit="1" customWidth="1"/>
    <col min="4190" max="4190" width="14.5703125" style="7" bestFit="1" customWidth="1"/>
    <col min="4191" max="4191" width="15.140625" style="7" bestFit="1" customWidth="1"/>
    <col min="4192" max="4192" width="10.85546875" style="7" bestFit="1" customWidth="1"/>
    <col min="4193" max="4193" width="14.5703125" style="7" bestFit="1" customWidth="1"/>
    <col min="4194" max="4352" width="11.42578125" style="7"/>
    <col min="4353" max="4353" width="19.7109375" style="7" customWidth="1"/>
    <col min="4354" max="4397" width="11.42578125" style="7"/>
    <col min="4398" max="4398" width="12" style="7" bestFit="1" customWidth="1"/>
    <col min="4399" max="4400" width="12.85546875" style="7" bestFit="1" customWidth="1"/>
    <col min="4401" max="4403" width="12.85546875" style="7" customWidth="1"/>
    <col min="4404" max="4404" width="11.5703125" style="7" bestFit="1" customWidth="1"/>
    <col min="4405" max="4406" width="12.42578125" style="7" bestFit="1" customWidth="1"/>
    <col min="4407" max="4407" width="13.28515625" style="7" bestFit="1" customWidth="1"/>
    <col min="4408" max="4408" width="13.28515625" style="7" customWidth="1"/>
    <col min="4409" max="4409" width="14.140625" style="7" bestFit="1" customWidth="1"/>
    <col min="4410" max="4410" width="13.140625" style="7" bestFit="1" customWidth="1"/>
    <col min="4411" max="4411" width="14" style="7" bestFit="1" customWidth="1"/>
    <col min="4412" max="4414" width="11.42578125" style="7"/>
    <col min="4415" max="4415" width="12.42578125" style="7" bestFit="1" customWidth="1"/>
    <col min="4416" max="4416" width="11.7109375" style="7" bestFit="1" customWidth="1"/>
    <col min="4417" max="4417" width="13.28515625" style="7" bestFit="1" customWidth="1"/>
    <col min="4418" max="4418" width="12.28515625" style="7" bestFit="1" customWidth="1"/>
    <col min="4419" max="4419" width="13.140625" style="7" bestFit="1" customWidth="1"/>
    <col min="4420" max="4427" width="11.42578125" style="7"/>
    <col min="4428" max="4428" width="14.42578125" style="7" customWidth="1"/>
    <col min="4429" max="4429" width="13.7109375" style="7" customWidth="1"/>
    <col min="4430" max="4430" width="13.5703125" style="7" customWidth="1"/>
    <col min="4431" max="4431" width="11.28515625" style="7" bestFit="1" customWidth="1"/>
    <col min="4432" max="4443" width="11.42578125" style="7"/>
    <col min="4444" max="4444" width="15.140625" style="7" bestFit="1" customWidth="1"/>
    <col min="4445" max="4445" width="10.85546875" style="7" bestFit="1" customWidth="1"/>
    <col min="4446" max="4446" width="14.5703125" style="7" bestFit="1" customWidth="1"/>
    <col min="4447" max="4447" width="15.140625" style="7" bestFit="1" customWidth="1"/>
    <col min="4448" max="4448" width="10.85546875" style="7" bestFit="1" customWidth="1"/>
    <col min="4449" max="4449" width="14.5703125" style="7" bestFit="1" customWidth="1"/>
    <col min="4450" max="4608" width="11.42578125" style="7"/>
    <col min="4609" max="4609" width="19.7109375" style="7" customWidth="1"/>
    <col min="4610" max="4653" width="11.42578125" style="7"/>
    <col min="4654" max="4654" width="12" style="7" bestFit="1" customWidth="1"/>
    <col min="4655" max="4656" width="12.85546875" style="7" bestFit="1" customWidth="1"/>
    <col min="4657" max="4659" width="12.85546875" style="7" customWidth="1"/>
    <col min="4660" max="4660" width="11.5703125" style="7" bestFit="1" customWidth="1"/>
    <col min="4661" max="4662" width="12.42578125" style="7" bestFit="1" customWidth="1"/>
    <col min="4663" max="4663" width="13.28515625" style="7" bestFit="1" customWidth="1"/>
    <col min="4664" max="4664" width="13.28515625" style="7" customWidth="1"/>
    <col min="4665" max="4665" width="14.140625" style="7" bestFit="1" customWidth="1"/>
    <col min="4666" max="4666" width="13.140625" style="7" bestFit="1" customWidth="1"/>
    <col min="4667" max="4667" width="14" style="7" bestFit="1" customWidth="1"/>
    <col min="4668" max="4670" width="11.42578125" style="7"/>
    <col min="4671" max="4671" width="12.42578125" style="7" bestFit="1" customWidth="1"/>
    <col min="4672" max="4672" width="11.7109375" style="7" bestFit="1" customWidth="1"/>
    <col min="4673" max="4673" width="13.28515625" style="7" bestFit="1" customWidth="1"/>
    <col min="4674" max="4674" width="12.28515625" style="7" bestFit="1" customWidth="1"/>
    <col min="4675" max="4675" width="13.140625" style="7" bestFit="1" customWidth="1"/>
    <col min="4676" max="4683" width="11.42578125" style="7"/>
    <col min="4684" max="4684" width="14.42578125" style="7" customWidth="1"/>
    <col min="4685" max="4685" width="13.7109375" style="7" customWidth="1"/>
    <col min="4686" max="4686" width="13.5703125" style="7" customWidth="1"/>
    <col min="4687" max="4687" width="11.28515625" style="7" bestFit="1" customWidth="1"/>
    <col min="4688" max="4699" width="11.42578125" style="7"/>
    <col min="4700" max="4700" width="15.140625" style="7" bestFit="1" customWidth="1"/>
    <col min="4701" max="4701" width="10.85546875" style="7" bestFit="1" customWidth="1"/>
    <col min="4702" max="4702" width="14.5703125" style="7" bestFit="1" customWidth="1"/>
    <col min="4703" max="4703" width="15.140625" style="7" bestFit="1" customWidth="1"/>
    <col min="4704" max="4704" width="10.85546875" style="7" bestFit="1" customWidth="1"/>
    <col min="4705" max="4705" width="14.5703125" style="7" bestFit="1" customWidth="1"/>
    <col min="4706" max="4864" width="11.42578125" style="7"/>
    <col min="4865" max="4865" width="19.7109375" style="7" customWidth="1"/>
    <col min="4866" max="4909" width="11.42578125" style="7"/>
    <col min="4910" max="4910" width="12" style="7" bestFit="1" customWidth="1"/>
    <col min="4911" max="4912" width="12.85546875" style="7" bestFit="1" customWidth="1"/>
    <col min="4913" max="4915" width="12.85546875" style="7" customWidth="1"/>
    <col min="4916" max="4916" width="11.5703125" style="7" bestFit="1" customWidth="1"/>
    <col min="4917" max="4918" width="12.42578125" style="7" bestFit="1" customWidth="1"/>
    <col min="4919" max="4919" width="13.28515625" style="7" bestFit="1" customWidth="1"/>
    <col min="4920" max="4920" width="13.28515625" style="7" customWidth="1"/>
    <col min="4921" max="4921" width="14.140625" style="7" bestFit="1" customWidth="1"/>
    <col min="4922" max="4922" width="13.140625" style="7" bestFit="1" customWidth="1"/>
    <col min="4923" max="4923" width="14" style="7" bestFit="1" customWidth="1"/>
    <col min="4924" max="4926" width="11.42578125" style="7"/>
    <col min="4927" max="4927" width="12.42578125" style="7" bestFit="1" customWidth="1"/>
    <col min="4928" max="4928" width="11.7109375" style="7" bestFit="1" customWidth="1"/>
    <col min="4929" max="4929" width="13.28515625" style="7" bestFit="1" customWidth="1"/>
    <col min="4930" max="4930" width="12.28515625" style="7" bestFit="1" customWidth="1"/>
    <col min="4931" max="4931" width="13.140625" style="7" bestFit="1" customWidth="1"/>
    <col min="4932" max="4939" width="11.42578125" style="7"/>
    <col min="4940" max="4940" width="14.42578125" style="7" customWidth="1"/>
    <col min="4941" max="4941" width="13.7109375" style="7" customWidth="1"/>
    <col min="4942" max="4942" width="13.5703125" style="7" customWidth="1"/>
    <col min="4943" max="4943" width="11.28515625" style="7" bestFit="1" customWidth="1"/>
    <col min="4944" max="4955" width="11.42578125" style="7"/>
    <col min="4956" max="4956" width="15.140625" style="7" bestFit="1" customWidth="1"/>
    <col min="4957" max="4957" width="10.85546875" style="7" bestFit="1" customWidth="1"/>
    <col min="4958" max="4958" width="14.5703125" style="7" bestFit="1" customWidth="1"/>
    <col min="4959" max="4959" width="15.140625" style="7" bestFit="1" customWidth="1"/>
    <col min="4960" max="4960" width="10.85546875" style="7" bestFit="1" customWidth="1"/>
    <col min="4961" max="4961" width="14.5703125" style="7" bestFit="1" customWidth="1"/>
    <col min="4962" max="5120" width="11.42578125" style="7"/>
    <col min="5121" max="5121" width="19.7109375" style="7" customWidth="1"/>
    <col min="5122" max="5165" width="11.42578125" style="7"/>
    <col min="5166" max="5166" width="12" style="7" bestFit="1" customWidth="1"/>
    <col min="5167" max="5168" width="12.85546875" style="7" bestFit="1" customWidth="1"/>
    <col min="5169" max="5171" width="12.85546875" style="7" customWidth="1"/>
    <col min="5172" max="5172" width="11.5703125" style="7" bestFit="1" customWidth="1"/>
    <col min="5173" max="5174" width="12.42578125" style="7" bestFit="1" customWidth="1"/>
    <col min="5175" max="5175" width="13.28515625" style="7" bestFit="1" customWidth="1"/>
    <col min="5176" max="5176" width="13.28515625" style="7" customWidth="1"/>
    <col min="5177" max="5177" width="14.140625" style="7" bestFit="1" customWidth="1"/>
    <col min="5178" max="5178" width="13.140625" style="7" bestFit="1" customWidth="1"/>
    <col min="5179" max="5179" width="14" style="7" bestFit="1" customWidth="1"/>
    <col min="5180" max="5182" width="11.42578125" style="7"/>
    <col min="5183" max="5183" width="12.42578125" style="7" bestFit="1" customWidth="1"/>
    <col min="5184" max="5184" width="11.7109375" style="7" bestFit="1" customWidth="1"/>
    <col min="5185" max="5185" width="13.28515625" style="7" bestFit="1" customWidth="1"/>
    <col min="5186" max="5186" width="12.28515625" style="7" bestFit="1" customWidth="1"/>
    <col min="5187" max="5187" width="13.140625" style="7" bestFit="1" customWidth="1"/>
    <col min="5188" max="5195" width="11.42578125" style="7"/>
    <col min="5196" max="5196" width="14.42578125" style="7" customWidth="1"/>
    <col min="5197" max="5197" width="13.7109375" style="7" customWidth="1"/>
    <col min="5198" max="5198" width="13.5703125" style="7" customWidth="1"/>
    <col min="5199" max="5199" width="11.28515625" style="7" bestFit="1" customWidth="1"/>
    <col min="5200" max="5211" width="11.42578125" style="7"/>
    <col min="5212" max="5212" width="15.140625" style="7" bestFit="1" customWidth="1"/>
    <col min="5213" max="5213" width="10.85546875" style="7" bestFit="1" customWidth="1"/>
    <col min="5214" max="5214" width="14.5703125" style="7" bestFit="1" customWidth="1"/>
    <col min="5215" max="5215" width="15.140625" style="7" bestFit="1" customWidth="1"/>
    <col min="5216" max="5216" width="10.85546875" style="7" bestFit="1" customWidth="1"/>
    <col min="5217" max="5217" width="14.5703125" style="7" bestFit="1" customWidth="1"/>
    <col min="5218" max="5376" width="11.42578125" style="7"/>
    <col min="5377" max="5377" width="19.7109375" style="7" customWidth="1"/>
    <col min="5378" max="5421" width="11.42578125" style="7"/>
    <col min="5422" max="5422" width="12" style="7" bestFit="1" customWidth="1"/>
    <col min="5423" max="5424" width="12.85546875" style="7" bestFit="1" customWidth="1"/>
    <col min="5425" max="5427" width="12.85546875" style="7" customWidth="1"/>
    <col min="5428" max="5428" width="11.5703125" style="7" bestFit="1" customWidth="1"/>
    <col min="5429" max="5430" width="12.42578125" style="7" bestFit="1" customWidth="1"/>
    <col min="5431" max="5431" width="13.28515625" style="7" bestFit="1" customWidth="1"/>
    <col min="5432" max="5432" width="13.28515625" style="7" customWidth="1"/>
    <col min="5433" max="5433" width="14.140625" style="7" bestFit="1" customWidth="1"/>
    <col min="5434" max="5434" width="13.140625" style="7" bestFit="1" customWidth="1"/>
    <col min="5435" max="5435" width="14" style="7" bestFit="1" customWidth="1"/>
    <col min="5436" max="5438" width="11.42578125" style="7"/>
    <col min="5439" max="5439" width="12.42578125" style="7" bestFit="1" customWidth="1"/>
    <col min="5440" max="5440" width="11.7109375" style="7" bestFit="1" customWidth="1"/>
    <col min="5441" max="5441" width="13.28515625" style="7" bestFit="1" customWidth="1"/>
    <col min="5442" max="5442" width="12.28515625" style="7" bestFit="1" customWidth="1"/>
    <col min="5443" max="5443" width="13.140625" style="7" bestFit="1" customWidth="1"/>
    <col min="5444" max="5451" width="11.42578125" style="7"/>
    <col min="5452" max="5452" width="14.42578125" style="7" customWidth="1"/>
    <col min="5453" max="5453" width="13.7109375" style="7" customWidth="1"/>
    <col min="5454" max="5454" width="13.5703125" style="7" customWidth="1"/>
    <col min="5455" max="5455" width="11.28515625" style="7" bestFit="1" customWidth="1"/>
    <col min="5456" max="5467" width="11.42578125" style="7"/>
    <col min="5468" max="5468" width="15.140625" style="7" bestFit="1" customWidth="1"/>
    <col min="5469" max="5469" width="10.85546875" style="7" bestFit="1" customWidth="1"/>
    <col min="5470" max="5470" width="14.5703125" style="7" bestFit="1" customWidth="1"/>
    <col min="5471" max="5471" width="15.140625" style="7" bestFit="1" customWidth="1"/>
    <col min="5472" max="5472" width="10.85546875" style="7" bestFit="1" customWidth="1"/>
    <col min="5473" max="5473" width="14.5703125" style="7" bestFit="1" customWidth="1"/>
    <col min="5474" max="5632" width="11.42578125" style="7"/>
    <col min="5633" max="5633" width="19.7109375" style="7" customWidth="1"/>
    <col min="5634" max="5677" width="11.42578125" style="7"/>
    <col min="5678" max="5678" width="12" style="7" bestFit="1" customWidth="1"/>
    <col min="5679" max="5680" width="12.85546875" style="7" bestFit="1" customWidth="1"/>
    <col min="5681" max="5683" width="12.85546875" style="7" customWidth="1"/>
    <col min="5684" max="5684" width="11.5703125" style="7" bestFit="1" customWidth="1"/>
    <col min="5685" max="5686" width="12.42578125" style="7" bestFit="1" customWidth="1"/>
    <col min="5687" max="5687" width="13.28515625" style="7" bestFit="1" customWidth="1"/>
    <col min="5688" max="5688" width="13.28515625" style="7" customWidth="1"/>
    <col min="5689" max="5689" width="14.140625" style="7" bestFit="1" customWidth="1"/>
    <col min="5690" max="5690" width="13.140625" style="7" bestFit="1" customWidth="1"/>
    <col min="5691" max="5691" width="14" style="7" bestFit="1" customWidth="1"/>
    <col min="5692" max="5694" width="11.42578125" style="7"/>
    <col min="5695" max="5695" width="12.42578125" style="7" bestFit="1" customWidth="1"/>
    <col min="5696" max="5696" width="11.7109375" style="7" bestFit="1" customWidth="1"/>
    <col min="5697" max="5697" width="13.28515625" style="7" bestFit="1" customWidth="1"/>
    <col min="5698" max="5698" width="12.28515625" style="7" bestFit="1" customWidth="1"/>
    <col min="5699" max="5699" width="13.140625" style="7" bestFit="1" customWidth="1"/>
    <col min="5700" max="5707" width="11.42578125" style="7"/>
    <col min="5708" max="5708" width="14.42578125" style="7" customWidth="1"/>
    <col min="5709" max="5709" width="13.7109375" style="7" customWidth="1"/>
    <col min="5710" max="5710" width="13.5703125" style="7" customWidth="1"/>
    <col min="5711" max="5711" width="11.28515625" style="7" bestFit="1" customWidth="1"/>
    <col min="5712" max="5723" width="11.42578125" style="7"/>
    <col min="5724" max="5724" width="15.140625" style="7" bestFit="1" customWidth="1"/>
    <col min="5725" max="5725" width="10.85546875" style="7" bestFit="1" customWidth="1"/>
    <col min="5726" max="5726" width="14.5703125" style="7" bestFit="1" customWidth="1"/>
    <col min="5727" max="5727" width="15.140625" style="7" bestFit="1" customWidth="1"/>
    <col min="5728" max="5728" width="10.85546875" style="7" bestFit="1" customWidth="1"/>
    <col min="5729" max="5729" width="14.5703125" style="7" bestFit="1" customWidth="1"/>
    <col min="5730" max="5888" width="11.42578125" style="7"/>
    <col min="5889" max="5889" width="19.7109375" style="7" customWidth="1"/>
    <col min="5890" max="5933" width="11.42578125" style="7"/>
    <col min="5934" max="5934" width="12" style="7" bestFit="1" customWidth="1"/>
    <col min="5935" max="5936" width="12.85546875" style="7" bestFit="1" customWidth="1"/>
    <col min="5937" max="5939" width="12.85546875" style="7" customWidth="1"/>
    <col min="5940" max="5940" width="11.5703125" style="7" bestFit="1" customWidth="1"/>
    <col min="5941" max="5942" width="12.42578125" style="7" bestFit="1" customWidth="1"/>
    <col min="5943" max="5943" width="13.28515625" style="7" bestFit="1" customWidth="1"/>
    <col min="5944" max="5944" width="13.28515625" style="7" customWidth="1"/>
    <col min="5945" max="5945" width="14.140625" style="7" bestFit="1" customWidth="1"/>
    <col min="5946" max="5946" width="13.140625" style="7" bestFit="1" customWidth="1"/>
    <col min="5947" max="5947" width="14" style="7" bestFit="1" customWidth="1"/>
    <col min="5948" max="5950" width="11.42578125" style="7"/>
    <col min="5951" max="5951" width="12.42578125" style="7" bestFit="1" customWidth="1"/>
    <col min="5952" max="5952" width="11.7109375" style="7" bestFit="1" customWidth="1"/>
    <col min="5953" max="5953" width="13.28515625" style="7" bestFit="1" customWidth="1"/>
    <col min="5954" max="5954" width="12.28515625" style="7" bestFit="1" customWidth="1"/>
    <col min="5955" max="5955" width="13.140625" style="7" bestFit="1" customWidth="1"/>
    <col min="5956" max="5963" width="11.42578125" style="7"/>
    <col min="5964" max="5964" width="14.42578125" style="7" customWidth="1"/>
    <col min="5965" max="5965" width="13.7109375" style="7" customWidth="1"/>
    <col min="5966" max="5966" width="13.5703125" style="7" customWidth="1"/>
    <col min="5967" max="5967" width="11.28515625" style="7" bestFit="1" customWidth="1"/>
    <col min="5968" max="5979" width="11.42578125" style="7"/>
    <col min="5980" max="5980" width="15.140625" style="7" bestFit="1" customWidth="1"/>
    <col min="5981" max="5981" width="10.85546875" style="7" bestFit="1" customWidth="1"/>
    <col min="5982" max="5982" width="14.5703125" style="7" bestFit="1" customWidth="1"/>
    <col min="5983" max="5983" width="15.140625" style="7" bestFit="1" customWidth="1"/>
    <col min="5984" max="5984" width="10.85546875" style="7" bestFit="1" customWidth="1"/>
    <col min="5985" max="5985" width="14.5703125" style="7" bestFit="1" customWidth="1"/>
    <col min="5986" max="6144" width="11.42578125" style="7"/>
    <col min="6145" max="6145" width="19.7109375" style="7" customWidth="1"/>
    <col min="6146" max="6189" width="11.42578125" style="7"/>
    <col min="6190" max="6190" width="12" style="7" bestFit="1" customWidth="1"/>
    <col min="6191" max="6192" width="12.85546875" style="7" bestFit="1" customWidth="1"/>
    <col min="6193" max="6195" width="12.85546875" style="7" customWidth="1"/>
    <col min="6196" max="6196" width="11.5703125" style="7" bestFit="1" customWidth="1"/>
    <col min="6197" max="6198" width="12.42578125" style="7" bestFit="1" customWidth="1"/>
    <col min="6199" max="6199" width="13.28515625" style="7" bestFit="1" customWidth="1"/>
    <col min="6200" max="6200" width="13.28515625" style="7" customWidth="1"/>
    <col min="6201" max="6201" width="14.140625" style="7" bestFit="1" customWidth="1"/>
    <col min="6202" max="6202" width="13.140625" style="7" bestFit="1" customWidth="1"/>
    <col min="6203" max="6203" width="14" style="7" bestFit="1" customWidth="1"/>
    <col min="6204" max="6206" width="11.42578125" style="7"/>
    <col min="6207" max="6207" width="12.42578125" style="7" bestFit="1" customWidth="1"/>
    <col min="6208" max="6208" width="11.7109375" style="7" bestFit="1" customWidth="1"/>
    <col min="6209" max="6209" width="13.28515625" style="7" bestFit="1" customWidth="1"/>
    <col min="6210" max="6210" width="12.28515625" style="7" bestFit="1" customWidth="1"/>
    <col min="6211" max="6211" width="13.140625" style="7" bestFit="1" customWidth="1"/>
    <col min="6212" max="6219" width="11.42578125" style="7"/>
    <col min="6220" max="6220" width="14.42578125" style="7" customWidth="1"/>
    <col min="6221" max="6221" width="13.7109375" style="7" customWidth="1"/>
    <col min="6222" max="6222" width="13.5703125" style="7" customWidth="1"/>
    <col min="6223" max="6223" width="11.28515625" style="7" bestFit="1" customWidth="1"/>
    <col min="6224" max="6235" width="11.42578125" style="7"/>
    <col min="6236" max="6236" width="15.140625" style="7" bestFit="1" customWidth="1"/>
    <col min="6237" max="6237" width="10.85546875" style="7" bestFit="1" customWidth="1"/>
    <col min="6238" max="6238" width="14.5703125" style="7" bestFit="1" customWidth="1"/>
    <col min="6239" max="6239" width="15.140625" style="7" bestFit="1" customWidth="1"/>
    <col min="6240" max="6240" width="10.85546875" style="7" bestFit="1" customWidth="1"/>
    <col min="6241" max="6241" width="14.5703125" style="7" bestFit="1" customWidth="1"/>
    <col min="6242" max="6400" width="11.42578125" style="7"/>
    <col min="6401" max="6401" width="19.7109375" style="7" customWidth="1"/>
    <col min="6402" max="6445" width="11.42578125" style="7"/>
    <col min="6446" max="6446" width="12" style="7" bestFit="1" customWidth="1"/>
    <col min="6447" max="6448" width="12.85546875" style="7" bestFit="1" customWidth="1"/>
    <col min="6449" max="6451" width="12.85546875" style="7" customWidth="1"/>
    <col min="6452" max="6452" width="11.5703125" style="7" bestFit="1" customWidth="1"/>
    <col min="6453" max="6454" width="12.42578125" style="7" bestFit="1" customWidth="1"/>
    <col min="6455" max="6455" width="13.28515625" style="7" bestFit="1" customWidth="1"/>
    <col min="6456" max="6456" width="13.28515625" style="7" customWidth="1"/>
    <col min="6457" max="6457" width="14.140625" style="7" bestFit="1" customWidth="1"/>
    <col min="6458" max="6458" width="13.140625" style="7" bestFit="1" customWidth="1"/>
    <col min="6459" max="6459" width="14" style="7" bestFit="1" customWidth="1"/>
    <col min="6460" max="6462" width="11.42578125" style="7"/>
    <col min="6463" max="6463" width="12.42578125" style="7" bestFit="1" customWidth="1"/>
    <col min="6464" max="6464" width="11.7109375" style="7" bestFit="1" customWidth="1"/>
    <col min="6465" max="6465" width="13.28515625" style="7" bestFit="1" customWidth="1"/>
    <col min="6466" max="6466" width="12.28515625" style="7" bestFit="1" customWidth="1"/>
    <col min="6467" max="6467" width="13.140625" style="7" bestFit="1" customWidth="1"/>
    <col min="6468" max="6475" width="11.42578125" style="7"/>
    <col min="6476" max="6476" width="14.42578125" style="7" customWidth="1"/>
    <col min="6477" max="6477" width="13.7109375" style="7" customWidth="1"/>
    <col min="6478" max="6478" width="13.5703125" style="7" customWidth="1"/>
    <col min="6479" max="6479" width="11.28515625" style="7" bestFit="1" customWidth="1"/>
    <col min="6480" max="6491" width="11.42578125" style="7"/>
    <col min="6492" max="6492" width="15.140625" style="7" bestFit="1" customWidth="1"/>
    <col min="6493" max="6493" width="10.85546875" style="7" bestFit="1" customWidth="1"/>
    <col min="6494" max="6494" width="14.5703125" style="7" bestFit="1" customWidth="1"/>
    <col min="6495" max="6495" width="15.140625" style="7" bestFit="1" customWidth="1"/>
    <col min="6496" max="6496" width="10.85546875" style="7" bestFit="1" customWidth="1"/>
    <col min="6497" max="6497" width="14.5703125" style="7" bestFit="1" customWidth="1"/>
    <col min="6498" max="6656" width="11.42578125" style="7"/>
    <col min="6657" max="6657" width="19.7109375" style="7" customWidth="1"/>
    <col min="6658" max="6701" width="11.42578125" style="7"/>
    <col min="6702" max="6702" width="12" style="7" bestFit="1" customWidth="1"/>
    <col min="6703" max="6704" width="12.85546875" style="7" bestFit="1" customWidth="1"/>
    <col min="6705" max="6707" width="12.85546875" style="7" customWidth="1"/>
    <col min="6708" max="6708" width="11.5703125" style="7" bestFit="1" customWidth="1"/>
    <col min="6709" max="6710" width="12.42578125" style="7" bestFit="1" customWidth="1"/>
    <col min="6711" max="6711" width="13.28515625" style="7" bestFit="1" customWidth="1"/>
    <col min="6712" max="6712" width="13.28515625" style="7" customWidth="1"/>
    <col min="6713" max="6713" width="14.140625" style="7" bestFit="1" customWidth="1"/>
    <col min="6714" max="6714" width="13.140625" style="7" bestFit="1" customWidth="1"/>
    <col min="6715" max="6715" width="14" style="7" bestFit="1" customWidth="1"/>
    <col min="6716" max="6718" width="11.42578125" style="7"/>
    <col min="6719" max="6719" width="12.42578125" style="7" bestFit="1" customWidth="1"/>
    <col min="6720" max="6720" width="11.7109375" style="7" bestFit="1" customWidth="1"/>
    <col min="6721" max="6721" width="13.28515625" style="7" bestFit="1" customWidth="1"/>
    <col min="6722" max="6722" width="12.28515625" style="7" bestFit="1" customWidth="1"/>
    <col min="6723" max="6723" width="13.140625" style="7" bestFit="1" customWidth="1"/>
    <col min="6724" max="6731" width="11.42578125" style="7"/>
    <col min="6732" max="6732" width="14.42578125" style="7" customWidth="1"/>
    <col min="6733" max="6733" width="13.7109375" style="7" customWidth="1"/>
    <col min="6734" max="6734" width="13.5703125" style="7" customWidth="1"/>
    <col min="6735" max="6735" width="11.28515625" style="7" bestFit="1" customWidth="1"/>
    <col min="6736" max="6747" width="11.42578125" style="7"/>
    <col min="6748" max="6748" width="15.140625" style="7" bestFit="1" customWidth="1"/>
    <col min="6749" max="6749" width="10.85546875" style="7" bestFit="1" customWidth="1"/>
    <col min="6750" max="6750" width="14.5703125" style="7" bestFit="1" customWidth="1"/>
    <col min="6751" max="6751" width="15.140625" style="7" bestFit="1" customWidth="1"/>
    <col min="6752" max="6752" width="10.85546875" style="7" bestFit="1" customWidth="1"/>
    <col min="6753" max="6753" width="14.5703125" style="7" bestFit="1" customWidth="1"/>
    <col min="6754" max="6912" width="11.42578125" style="7"/>
    <col min="6913" max="6913" width="19.7109375" style="7" customWidth="1"/>
    <col min="6914" max="6957" width="11.42578125" style="7"/>
    <col min="6958" max="6958" width="12" style="7" bestFit="1" customWidth="1"/>
    <col min="6959" max="6960" width="12.85546875" style="7" bestFit="1" customWidth="1"/>
    <col min="6961" max="6963" width="12.85546875" style="7" customWidth="1"/>
    <col min="6964" max="6964" width="11.5703125" style="7" bestFit="1" customWidth="1"/>
    <col min="6965" max="6966" width="12.42578125" style="7" bestFit="1" customWidth="1"/>
    <col min="6967" max="6967" width="13.28515625" style="7" bestFit="1" customWidth="1"/>
    <col min="6968" max="6968" width="13.28515625" style="7" customWidth="1"/>
    <col min="6969" max="6969" width="14.140625" style="7" bestFit="1" customWidth="1"/>
    <col min="6970" max="6970" width="13.140625" style="7" bestFit="1" customWidth="1"/>
    <col min="6971" max="6971" width="14" style="7" bestFit="1" customWidth="1"/>
    <col min="6972" max="6974" width="11.42578125" style="7"/>
    <col min="6975" max="6975" width="12.42578125" style="7" bestFit="1" customWidth="1"/>
    <col min="6976" max="6976" width="11.7109375" style="7" bestFit="1" customWidth="1"/>
    <col min="6977" max="6977" width="13.28515625" style="7" bestFit="1" customWidth="1"/>
    <col min="6978" max="6978" width="12.28515625" style="7" bestFit="1" customWidth="1"/>
    <col min="6979" max="6979" width="13.140625" style="7" bestFit="1" customWidth="1"/>
    <col min="6980" max="6987" width="11.42578125" style="7"/>
    <col min="6988" max="6988" width="14.42578125" style="7" customWidth="1"/>
    <col min="6989" max="6989" width="13.7109375" style="7" customWidth="1"/>
    <col min="6990" max="6990" width="13.5703125" style="7" customWidth="1"/>
    <col min="6991" max="6991" width="11.28515625" style="7" bestFit="1" customWidth="1"/>
    <col min="6992" max="7003" width="11.42578125" style="7"/>
    <col min="7004" max="7004" width="15.140625" style="7" bestFit="1" customWidth="1"/>
    <col min="7005" max="7005" width="10.85546875" style="7" bestFit="1" customWidth="1"/>
    <col min="7006" max="7006" width="14.5703125" style="7" bestFit="1" customWidth="1"/>
    <col min="7007" max="7007" width="15.140625" style="7" bestFit="1" customWidth="1"/>
    <col min="7008" max="7008" width="10.85546875" style="7" bestFit="1" customWidth="1"/>
    <col min="7009" max="7009" width="14.5703125" style="7" bestFit="1" customWidth="1"/>
    <col min="7010" max="7168" width="11.42578125" style="7"/>
    <col min="7169" max="7169" width="19.7109375" style="7" customWidth="1"/>
    <col min="7170" max="7213" width="11.42578125" style="7"/>
    <col min="7214" max="7214" width="12" style="7" bestFit="1" customWidth="1"/>
    <col min="7215" max="7216" width="12.85546875" style="7" bestFit="1" customWidth="1"/>
    <col min="7217" max="7219" width="12.85546875" style="7" customWidth="1"/>
    <col min="7220" max="7220" width="11.5703125" style="7" bestFit="1" customWidth="1"/>
    <col min="7221" max="7222" width="12.42578125" style="7" bestFit="1" customWidth="1"/>
    <col min="7223" max="7223" width="13.28515625" style="7" bestFit="1" customWidth="1"/>
    <col min="7224" max="7224" width="13.28515625" style="7" customWidth="1"/>
    <col min="7225" max="7225" width="14.140625" style="7" bestFit="1" customWidth="1"/>
    <col min="7226" max="7226" width="13.140625" style="7" bestFit="1" customWidth="1"/>
    <col min="7227" max="7227" width="14" style="7" bestFit="1" customWidth="1"/>
    <col min="7228" max="7230" width="11.42578125" style="7"/>
    <col min="7231" max="7231" width="12.42578125" style="7" bestFit="1" customWidth="1"/>
    <col min="7232" max="7232" width="11.7109375" style="7" bestFit="1" customWidth="1"/>
    <col min="7233" max="7233" width="13.28515625" style="7" bestFit="1" customWidth="1"/>
    <col min="7234" max="7234" width="12.28515625" style="7" bestFit="1" customWidth="1"/>
    <col min="7235" max="7235" width="13.140625" style="7" bestFit="1" customWidth="1"/>
    <col min="7236" max="7243" width="11.42578125" style="7"/>
    <col min="7244" max="7244" width="14.42578125" style="7" customWidth="1"/>
    <col min="7245" max="7245" width="13.7109375" style="7" customWidth="1"/>
    <col min="7246" max="7246" width="13.5703125" style="7" customWidth="1"/>
    <col min="7247" max="7247" width="11.28515625" style="7" bestFit="1" customWidth="1"/>
    <col min="7248" max="7259" width="11.42578125" style="7"/>
    <col min="7260" max="7260" width="15.140625" style="7" bestFit="1" customWidth="1"/>
    <col min="7261" max="7261" width="10.85546875" style="7" bestFit="1" customWidth="1"/>
    <col min="7262" max="7262" width="14.5703125" style="7" bestFit="1" customWidth="1"/>
    <col min="7263" max="7263" width="15.140625" style="7" bestFit="1" customWidth="1"/>
    <col min="7264" max="7264" width="10.85546875" style="7" bestFit="1" customWidth="1"/>
    <col min="7265" max="7265" width="14.5703125" style="7" bestFit="1" customWidth="1"/>
    <col min="7266" max="7424" width="11.42578125" style="7"/>
    <col min="7425" max="7425" width="19.7109375" style="7" customWidth="1"/>
    <col min="7426" max="7469" width="11.42578125" style="7"/>
    <col min="7470" max="7470" width="12" style="7" bestFit="1" customWidth="1"/>
    <col min="7471" max="7472" width="12.85546875" style="7" bestFit="1" customWidth="1"/>
    <col min="7473" max="7475" width="12.85546875" style="7" customWidth="1"/>
    <col min="7476" max="7476" width="11.5703125" style="7" bestFit="1" customWidth="1"/>
    <col min="7477" max="7478" width="12.42578125" style="7" bestFit="1" customWidth="1"/>
    <col min="7479" max="7479" width="13.28515625" style="7" bestFit="1" customWidth="1"/>
    <col min="7480" max="7480" width="13.28515625" style="7" customWidth="1"/>
    <col min="7481" max="7481" width="14.140625" style="7" bestFit="1" customWidth="1"/>
    <col min="7482" max="7482" width="13.140625" style="7" bestFit="1" customWidth="1"/>
    <col min="7483" max="7483" width="14" style="7" bestFit="1" customWidth="1"/>
    <col min="7484" max="7486" width="11.42578125" style="7"/>
    <col min="7487" max="7487" width="12.42578125" style="7" bestFit="1" customWidth="1"/>
    <col min="7488" max="7488" width="11.7109375" style="7" bestFit="1" customWidth="1"/>
    <col min="7489" max="7489" width="13.28515625" style="7" bestFit="1" customWidth="1"/>
    <col min="7490" max="7490" width="12.28515625" style="7" bestFit="1" customWidth="1"/>
    <col min="7491" max="7491" width="13.140625" style="7" bestFit="1" customWidth="1"/>
    <col min="7492" max="7499" width="11.42578125" style="7"/>
    <col min="7500" max="7500" width="14.42578125" style="7" customWidth="1"/>
    <col min="7501" max="7501" width="13.7109375" style="7" customWidth="1"/>
    <col min="7502" max="7502" width="13.5703125" style="7" customWidth="1"/>
    <col min="7503" max="7503" width="11.28515625" style="7" bestFit="1" customWidth="1"/>
    <col min="7504" max="7515" width="11.42578125" style="7"/>
    <col min="7516" max="7516" width="15.140625" style="7" bestFit="1" customWidth="1"/>
    <col min="7517" max="7517" width="10.85546875" style="7" bestFit="1" customWidth="1"/>
    <col min="7518" max="7518" width="14.5703125" style="7" bestFit="1" customWidth="1"/>
    <col min="7519" max="7519" width="15.140625" style="7" bestFit="1" customWidth="1"/>
    <col min="7520" max="7520" width="10.85546875" style="7" bestFit="1" customWidth="1"/>
    <col min="7521" max="7521" width="14.5703125" style="7" bestFit="1" customWidth="1"/>
    <col min="7522" max="7680" width="11.42578125" style="7"/>
    <col min="7681" max="7681" width="19.7109375" style="7" customWidth="1"/>
    <col min="7682" max="7725" width="11.42578125" style="7"/>
    <col min="7726" max="7726" width="12" style="7" bestFit="1" customWidth="1"/>
    <col min="7727" max="7728" width="12.85546875" style="7" bestFit="1" customWidth="1"/>
    <col min="7729" max="7731" width="12.85546875" style="7" customWidth="1"/>
    <col min="7732" max="7732" width="11.5703125" style="7" bestFit="1" customWidth="1"/>
    <col min="7733" max="7734" width="12.42578125" style="7" bestFit="1" customWidth="1"/>
    <col min="7735" max="7735" width="13.28515625" style="7" bestFit="1" customWidth="1"/>
    <col min="7736" max="7736" width="13.28515625" style="7" customWidth="1"/>
    <col min="7737" max="7737" width="14.140625" style="7" bestFit="1" customWidth="1"/>
    <col min="7738" max="7738" width="13.140625" style="7" bestFit="1" customWidth="1"/>
    <col min="7739" max="7739" width="14" style="7" bestFit="1" customWidth="1"/>
    <col min="7740" max="7742" width="11.42578125" style="7"/>
    <col min="7743" max="7743" width="12.42578125" style="7" bestFit="1" customWidth="1"/>
    <col min="7744" max="7744" width="11.7109375" style="7" bestFit="1" customWidth="1"/>
    <col min="7745" max="7745" width="13.28515625" style="7" bestFit="1" customWidth="1"/>
    <col min="7746" max="7746" width="12.28515625" style="7" bestFit="1" customWidth="1"/>
    <col min="7747" max="7747" width="13.140625" style="7" bestFit="1" customWidth="1"/>
    <col min="7748" max="7755" width="11.42578125" style="7"/>
    <col min="7756" max="7756" width="14.42578125" style="7" customWidth="1"/>
    <col min="7757" max="7757" width="13.7109375" style="7" customWidth="1"/>
    <col min="7758" max="7758" width="13.5703125" style="7" customWidth="1"/>
    <col min="7759" max="7759" width="11.28515625" style="7" bestFit="1" customWidth="1"/>
    <col min="7760" max="7771" width="11.42578125" style="7"/>
    <col min="7772" max="7772" width="15.140625" style="7" bestFit="1" customWidth="1"/>
    <col min="7773" max="7773" width="10.85546875" style="7" bestFit="1" customWidth="1"/>
    <col min="7774" max="7774" width="14.5703125" style="7" bestFit="1" customWidth="1"/>
    <col min="7775" max="7775" width="15.140625" style="7" bestFit="1" customWidth="1"/>
    <col min="7776" max="7776" width="10.85546875" style="7" bestFit="1" customWidth="1"/>
    <col min="7777" max="7777" width="14.5703125" style="7" bestFit="1" customWidth="1"/>
    <col min="7778" max="7936" width="11.42578125" style="7"/>
    <col min="7937" max="7937" width="19.7109375" style="7" customWidth="1"/>
    <col min="7938" max="7981" width="11.42578125" style="7"/>
    <col min="7982" max="7982" width="12" style="7" bestFit="1" customWidth="1"/>
    <col min="7983" max="7984" width="12.85546875" style="7" bestFit="1" customWidth="1"/>
    <col min="7985" max="7987" width="12.85546875" style="7" customWidth="1"/>
    <col min="7988" max="7988" width="11.5703125" style="7" bestFit="1" customWidth="1"/>
    <col min="7989" max="7990" width="12.42578125" style="7" bestFit="1" customWidth="1"/>
    <col min="7991" max="7991" width="13.28515625" style="7" bestFit="1" customWidth="1"/>
    <col min="7992" max="7992" width="13.28515625" style="7" customWidth="1"/>
    <col min="7993" max="7993" width="14.140625" style="7" bestFit="1" customWidth="1"/>
    <col min="7994" max="7994" width="13.140625" style="7" bestFit="1" customWidth="1"/>
    <col min="7995" max="7995" width="14" style="7" bestFit="1" customWidth="1"/>
    <col min="7996" max="7998" width="11.42578125" style="7"/>
    <col min="7999" max="7999" width="12.42578125" style="7" bestFit="1" customWidth="1"/>
    <col min="8000" max="8000" width="11.7109375" style="7" bestFit="1" customWidth="1"/>
    <col min="8001" max="8001" width="13.28515625" style="7" bestFit="1" customWidth="1"/>
    <col min="8002" max="8002" width="12.28515625" style="7" bestFit="1" customWidth="1"/>
    <col min="8003" max="8003" width="13.140625" style="7" bestFit="1" customWidth="1"/>
    <col min="8004" max="8011" width="11.42578125" style="7"/>
    <col min="8012" max="8012" width="14.42578125" style="7" customWidth="1"/>
    <col min="8013" max="8013" width="13.7109375" style="7" customWidth="1"/>
    <col min="8014" max="8014" width="13.5703125" style="7" customWidth="1"/>
    <col min="8015" max="8015" width="11.28515625" style="7" bestFit="1" customWidth="1"/>
    <col min="8016" max="8027" width="11.42578125" style="7"/>
    <col min="8028" max="8028" width="15.140625" style="7" bestFit="1" customWidth="1"/>
    <col min="8029" max="8029" width="10.85546875" style="7" bestFit="1" customWidth="1"/>
    <col min="8030" max="8030" width="14.5703125" style="7" bestFit="1" customWidth="1"/>
    <col min="8031" max="8031" width="15.140625" style="7" bestFit="1" customWidth="1"/>
    <col min="8032" max="8032" width="10.85546875" style="7" bestFit="1" customWidth="1"/>
    <col min="8033" max="8033" width="14.5703125" style="7" bestFit="1" customWidth="1"/>
    <col min="8034" max="8192" width="11.42578125" style="7"/>
    <col min="8193" max="8193" width="19.7109375" style="7" customWidth="1"/>
    <col min="8194" max="8237" width="11.42578125" style="7"/>
    <col min="8238" max="8238" width="12" style="7" bestFit="1" customWidth="1"/>
    <col min="8239" max="8240" width="12.85546875" style="7" bestFit="1" customWidth="1"/>
    <col min="8241" max="8243" width="12.85546875" style="7" customWidth="1"/>
    <col min="8244" max="8244" width="11.5703125" style="7" bestFit="1" customWidth="1"/>
    <col min="8245" max="8246" width="12.42578125" style="7" bestFit="1" customWidth="1"/>
    <col min="8247" max="8247" width="13.28515625" style="7" bestFit="1" customWidth="1"/>
    <col min="8248" max="8248" width="13.28515625" style="7" customWidth="1"/>
    <col min="8249" max="8249" width="14.140625" style="7" bestFit="1" customWidth="1"/>
    <col min="8250" max="8250" width="13.140625" style="7" bestFit="1" customWidth="1"/>
    <col min="8251" max="8251" width="14" style="7" bestFit="1" customWidth="1"/>
    <col min="8252" max="8254" width="11.42578125" style="7"/>
    <col min="8255" max="8255" width="12.42578125" style="7" bestFit="1" customWidth="1"/>
    <col min="8256" max="8256" width="11.7109375" style="7" bestFit="1" customWidth="1"/>
    <col min="8257" max="8257" width="13.28515625" style="7" bestFit="1" customWidth="1"/>
    <col min="8258" max="8258" width="12.28515625" style="7" bestFit="1" customWidth="1"/>
    <col min="8259" max="8259" width="13.140625" style="7" bestFit="1" customWidth="1"/>
    <col min="8260" max="8267" width="11.42578125" style="7"/>
    <col min="8268" max="8268" width="14.42578125" style="7" customWidth="1"/>
    <col min="8269" max="8269" width="13.7109375" style="7" customWidth="1"/>
    <col min="8270" max="8270" width="13.5703125" style="7" customWidth="1"/>
    <col min="8271" max="8271" width="11.28515625" style="7" bestFit="1" customWidth="1"/>
    <col min="8272" max="8283" width="11.42578125" style="7"/>
    <col min="8284" max="8284" width="15.140625" style="7" bestFit="1" customWidth="1"/>
    <col min="8285" max="8285" width="10.85546875" style="7" bestFit="1" customWidth="1"/>
    <col min="8286" max="8286" width="14.5703125" style="7" bestFit="1" customWidth="1"/>
    <col min="8287" max="8287" width="15.140625" style="7" bestFit="1" customWidth="1"/>
    <col min="8288" max="8288" width="10.85546875" style="7" bestFit="1" customWidth="1"/>
    <col min="8289" max="8289" width="14.5703125" style="7" bestFit="1" customWidth="1"/>
    <col min="8290" max="8448" width="11.42578125" style="7"/>
    <col min="8449" max="8449" width="19.7109375" style="7" customWidth="1"/>
    <col min="8450" max="8493" width="11.42578125" style="7"/>
    <col min="8494" max="8494" width="12" style="7" bestFit="1" customWidth="1"/>
    <col min="8495" max="8496" width="12.85546875" style="7" bestFit="1" customWidth="1"/>
    <col min="8497" max="8499" width="12.85546875" style="7" customWidth="1"/>
    <col min="8500" max="8500" width="11.5703125" style="7" bestFit="1" customWidth="1"/>
    <col min="8501" max="8502" width="12.42578125" style="7" bestFit="1" customWidth="1"/>
    <col min="8503" max="8503" width="13.28515625" style="7" bestFit="1" customWidth="1"/>
    <col min="8504" max="8504" width="13.28515625" style="7" customWidth="1"/>
    <col min="8505" max="8505" width="14.140625" style="7" bestFit="1" customWidth="1"/>
    <col min="8506" max="8506" width="13.140625" style="7" bestFit="1" customWidth="1"/>
    <col min="8507" max="8507" width="14" style="7" bestFit="1" customWidth="1"/>
    <col min="8508" max="8510" width="11.42578125" style="7"/>
    <col min="8511" max="8511" width="12.42578125" style="7" bestFit="1" customWidth="1"/>
    <col min="8512" max="8512" width="11.7109375" style="7" bestFit="1" customWidth="1"/>
    <col min="8513" max="8513" width="13.28515625" style="7" bestFit="1" customWidth="1"/>
    <col min="8514" max="8514" width="12.28515625" style="7" bestFit="1" customWidth="1"/>
    <col min="8515" max="8515" width="13.140625" style="7" bestFit="1" customWidth="1"/>
    <col min="8516" max="8523" width="11.42578125" style="7"/>
    <col min="8524" max="8524" width="14.42578125" style="7" customWidth="1"/>
    <col min="8525" max="8525" width="13.7109375" style="7" customWidth="1"/>
    <col min="8526" max="8526" width="13.5703125" style="7" customWidth="1"/>
    <col min="8527" max="8527" width="11.28515625" style="7" bestFit="1" customWidth="1"/>
    <col min="8528" max="8539" width="11.42578125" style="7"/>
    <col min="8540" max="8540" width="15.140625" style="7" bestFit="1" customWidth="1"/>
    <col min="8541" max="8541" width="10.85546875" style="7" bestFit="1" customWidth="1"/>
    <col min="8542" max="8542" width="14.5703125" style="7" bestFit="1" customWidth="1"/>
    <col min="8543" max="8543" width="15.140625" style="7" bestFit="1" customWidth="1"/>
    <col min="8544" max="8544" width="10.85546875" style="7" bestFit="1" customWidth="1"/>
    <col min="8545" max="8545" width="14.5703125" style="7" bestFit="1" customWidth="1"/>
    <col min="8546" max="8704" width="11.42578125" style="7"/>
    <col min="8705" max="8705" width="19.7109375" style="7" customWidth="1"/>
    <col min="8706" max="8749" width="11.42578125" style="7"/>
    <col min="8750" max="8750" width="12" style="7" bestFit="1" customWidth="1"/>
    <col min="8751" max="8752" width="12.85546875" style="7" bestFit="1" customWidth="1"/>
    <col min="8753" max="8755" width="12.85546875" style="7" customWidth="1"/>
    <col min="8756" max="8756" width="11.5703125" style="7" bestFit="1" customWidth="1"/>
    <col min="8757" max="8758" width="12.42578125" style="7" bestFit="1" customWidth="1"/>
    <col min="8759" max="8759" width="13.28515625" style="7" bestFit="1" customWidth="1"/>
    <col min="8760" max="8760" width="13.28515625" style="7" customWidth="1"/>
    <col min="8761" max="8761" width="14.140625" style="7" bestFit="1" customWidth="1"/>
    <col min="8762" max="8762" width="13.140625" style="7" bestFit="1" customWidth="1"/>
    <col min="8763" max="8763" width="14" style="7" bestFit="1" customWidth="1"/>
    <col min="8764" max="8766" width="11.42578125" style="7"/>
    <col min="8767" max="8767" width="12.42578125" style="7" bestFit="1" customWidth="1"/>
    <col min="8768" max="8768" width="11.7109375" style="7" bestFit="1" customWidth="1"/>
    <col min="8769" max="8769" width="13.28515625" style="7" bestFit="1" customWidth="1"/>
    <col min="8770" max="8770" width="12.28515625" style="7" bestFit="1" customWidth="1"/>
    <col min="8771" max="8771" width="13.140625" style="7" bestFit="1" customWidth="1"/>
    <col min="8772" max="8779" width="11.42578125" style="7"/>
    <col min="8780" max="8780" width="14.42578125" style="7" customWidth="1"/>
    <col min="8781" max="8781" width="13.7109375" style="7" customWidth="1"/>
    <col min="8782" max="8782" width="13.5703125" style="7" customWidth="1"/>
    <col min="8783" max="8783" width="11.28515625" style="7" bestFit="1" customWidth="1"/>
    <col min="8784" max="8795" width="11.42578125" style="7"/>
    <col min="8796" max="8796" width="15.140625" style="7" bestFit="1" customWidth="1"/>
    <col min="8797" max="8797" width="10.85546875" style="7" bestFit="1" customWidth="1"/>
    <col min="8798" max="8798" width="14.5703125" style="7" bestFit="1" customWidth="1"/>
    <col min="8799" max="8799" width="15.140625" style="7" bestFit="1" customWidth="1"/>
    <col min="8800" max="8800" width="10.85546875" style="7" bestFit="1" customWidth="1"/>
    <col min="8801" max="8801" width="14.5703125" style="7" bestFit="1" customWidth="1"/>
    <col min="8802" max="8960" width="11.42578125" style="7"/>
    <col min="8961" max="8961" width="19.7109375" style="7" customWidth="1"/>
    <col min="8962" max="9005" width="11.42578125" style="7"/>
    <col min="9006" max="9006" width="12" style="7" bestFit="1" customWidth="1"/>
    <col min="9007" max="9008" width="12.85546875" style="7" bestFit="1" customWidth="1"/>
    <col min="9009" max="9011" width="12.85546875" style="7" customWidth="1"/>
    <col min="9012" max="9012" width="11.5703125" style="7" bestFit="1" customWidth="1"/>
    <col min="9013" max="9014" width="12.42578125" style="7" bestFit="1" customWidth="1"/>
    <col min="9015" max="9015" width="13.28515625" style="7" bestFit="1" customWidth="1"/>
    <col min="9016" max="9016" width="13.28515625" style="7" customWidth="1"/>
    <col min="9017" max="9017" width="14.140625" style="7" bestFit="1" customWidth="1"/>
    <col min="9018" max="9018" width="13.140625" style="7" bestFit="1" customWidth="1"/>
    <col min="9019" max="9019" width="14" style="7" bestFit="1" customWidth="1"/>
    <col min="9020" max="9022" width="11.42578125" style="7"/>
    <col min="9023" max="9023" width="12.42578125" style="7" bestFit="1" customWidth="1"/>
    <col min="9024" max="9024" width="11.7109375" style="7" bestFit="1" customWidth="1"/>
    <col min="9025" max="9025" width="13.28515625" style="7" bestFit="1" customWidth="1"/>
    <col min="9026" max="9026" width="12.28515625" style="7" bestFit="1" customWidth="1"/>
    <col min="9027" max="9027" width="13.140625" style="7" bestFit="1" customWidth="1"/>
    <col min="9028" max="9035" width="11.42578125" style="7"/>
    <col min="9036" max="9036" width="14.42578125" style="7" customWidth="1"/>
    <col min="9037" max="9037" width="13.7109375" style="7" customWidth="1"/>
    <col min="9038" max="9038" width="13.5703125" style="7" customWidth="1"/>
    <col min="9039" max="9039" width="11.28515625" style="7" bestFit="1" customWidth="1"/>
    <col min="9040" max="9051" width="11.42578125" style="7"/>
    <col min="9052" max="9052" width="15.140625" style="7" bestFit="1" customWidth="1"/>
    <col min="9053" max="9053" width="10.85546875" style="7" bestFit="1" customWidth="1"/>
    <col min="9054" max="9054" width="14.5703125" style="7" bestFit="1" customWidth="1"/>
    <col min="9055" max="9055" width="15.140625" style="7" bestFit="1" customWidth="1"/>
    <col min="9056" max="9056" width="10.85546875" style="7" bestFit="1" customWidth="1"/>
    <col min="9057" max="9057" width="14.5703125" style="7" bestFit="1" customWidth="1"/>
    <col min="9058" max="9216" width="11.42578125" style="7"/>
    <col min="9217" max="9217" width="19.7109375" style="7" customWidth="1"/>
    <col min="9218" max="9261" width="11.42578125" style="7"/>
    <col min="9262" max="9262" width="12" style="7" bestFit="1" customWidth="1"/>
    <col min="9263" max="9264" width="12.85546875" style="7" bestFit="1" customWidth="1"/>
    <col min="9265" max="9267" width="12.85546875" style="7" customWidth="1"/>
    <col min="9268" max="9268" width="11.5703125" style="7" bestFit="1" customWidth="1"/>
    <col min="9269" max="9270" width="12.42578125" style="7" bestFit="1" customWidth="1"/>
    <col min="9271" max="9271" width="13.28515625" style="7" bestFit="1" customWidth="1"/>
    <col min="9272" max="9272" width="13.28515625" style="7" customWidth="1"/>
    <col min="9273" max="9273" width="14.140625" style="7" bestFit="1" customWidth="1"/>
    <col min="9274" max="9274" width="13.140625" style="7" bestFit="1" customWidth="1"/>
    <col min="9275" max="9275" width="14" style="7" bestFit="1" customWidth="1"/>
    <col min="9276" max="9278" width="11.42578125" style="7"/>
    <col min="9279" max="9279" width="12.42578125" style="7" bestFit="1" customWidth="1"/>
    <col min="9280" max="9280" width="11.7109375" style="7" bestFit="1" customWidth="1"/>
    <col min="9281" max="9281" width="13.28515625" style="7" bestFit="1" customWidth="1"/>
    <col min="9282" max="9282" width="12.28515625" style="7" bestFit="1" customWidth="1"/>
    <col min="9283" max="9283" width="13.140625" style="7" bestFit="1" customWidth="1"/>
    <col min="9284" max="9291" width="11.42578125" style="7"/>
    <col min="9292" max="9292" width="14.42578125" style="7" customWidth="1"/>
    <col min="9293" max="9293" width="13.7109375" style="7" customWidth="1"/>
    <col min="9294" max="9294" width="13.5703125" style="7" customWidth="1"/>
    <col min="9295" max="9295" width="11.28515625" style="7" bestFit="1" customWidth="1"/>
    <col min="9296" max="9307" width="11.42578125" style="7"/>
    <col min="9308" max="9308" width="15.140625" style="7" bestFit="1" customWidth="1"/>
    <col min="9309" max="9309" width="10.85546875" style="7" bestFit="1" customWidth="1"/>
    <col min="9310" max="9310" width="14.5703125" style="7" bestFit="1" customWidth="1"/>
    <col min="9311" max="9311" width="15.140625" style="7" bestFit="1" customWidth="1"/>
    <col min="9312" max="9312" width="10.85546875" style="7" bestFit="1" customWidth="1"/>
    <col min="9313" max="9313" width="14.5703125" style="7" bestFit="1" customWidth="1"/>
    <col min="9314" max="9472" width="11.42578125" style="7"/>
    <col min="9473" max="9473" width="19.7109375" style="7" customWidth="1"/>
    <col min="9474" max="9517" width="11.42578125" style="7"/>
    <col min="9518" max="9518" width="12" style="7" bestFit="1" customWidth="1"/>
    <col min="9519" max="9520" width="12.85546875" style="7" bestFit="1" customWidth="1"/>
    <col min="9521" max="9523" width="12.85546875" style="7" customWidth="1"/>
    <col min="9524" max="9524" width="11.5703125" style="7" bestFit="1" customWidth="1"/>
    <col min="9525" max="9526" width="12.42578125" style="7" bestFit="1" customWidth="1"/>
    <col min="9527" max="9527" width="13.28515625" style="7" bestFit="1" customWidth="1"/>
    <col min="9528" max="9528" width="13.28515625" style="7" customWidth="1"/>
    <col min="9529" max="9529" width="14.140625" style="7" bestFit="1" customWidth="1"/>
    <col min="9530" max="9530" width="13.140625" style="7" bestFit="1" customWidth="1"/>
    <col min="9531" max="9531" width="14" style="7" bestFit="1" customWidth="1"/>
    <col min="9532" max="9534" width="11.42578125" style="7"/>
    <col min="9535" max="9535" width="12.42578125" style="7" bestFit="1" customWidth="1"/>
    <col min="9536" max="9536" width="11.7109375" style="7" bestFit="1" customWidth="1"/>
    <col min="9537" max="9537" width="13.28515625" style="7" bestFit="1" customWidth="1"/>
    <col min="9538" max="9538" width="12.28515625" style="7" bestFit="1" customWidth="1"/>
    <col min="9539" max="9539" width="13.140625" style="7" bestFit="1" customWidth="1"/>
    <col min="9540" max="9547" width="11.42578125" style="7"/>
    <col min="9548" max="9548" width="14.42578125" style="7" customWidth="1"/>
    <col min="9549" max="9549" width="13.7109375" style="7" customWidth="1"/>
    <col min="9550" max="9550" width="13.5703125" style="7" customWidth="1"/>
    <col min="9551" max="9551" width="11.28515625" style="7" bestFit="1" customWidth="1"/>
    <col min="9552" max="9563" width="11.42578125" style="7"/>
    <col min="9564" max="9564" width="15.140625" style="7" bestFit="1" customWidth="1"/>
    <col min="9565" max="9565" width="10.85546875" style="7" bestFit="1" customWidth="1"/>
    <col min="9566" max="9566" width="14.5703125" style="7" bestFit="1" customWidth="1"/>
    <col min="9567" max="9567" width="15.140625" style="7" bestFit="1" customWidth="1"/>
    <col min="9568" max="9568" width="10.85546875" style="7" bestFit="1" customWidth="1"/>
    <col min="9569" max="9569" width="14.5703125" style="7" bestFit="1" customWidth="1"/>
    <col min="9570" max="9728" width="11.42578125" style="7"/>
    <col min="9729" max="9729" width="19.7109375" style="7" customWidth="1"/>
    <col min="9730" max="9773" width="11.42578125" style="7"/>
    <col min="9774" max="9774" width="12" style="7" bestFit="1" customWidth="1"/>
    <col min="9775" max="9776" width="12.85546875" style="7" bestFit="1" customWidth="1"/>
    <col min="9777" max="9779" width="12.85546875" style="7" customWidth="1"/>
    <col min="9780" max="9780" width="11.5703125" style="7" bestFit="1" customWidth="1"/>
    <col min="9781" max="9782" width="12.42578125" style="7" bestFit="1" customWidth="1"/>
    <col min="9783" max="9783" width="13.28515625" style="7" bestFit="1" customWidth="1"/>
    <col min="9784" max="9784" width="13.28515625" style="7" customWidth="1"/>
    <col min="9785" max="9785" width="14.140625" style="7" bestFit="1" customWidth="1"/>
    <col min="9786" max="9786" width="13.140625" style="7" bestFit="1" customWidth="1"/>
    <col min="9787" max="9787" width="14" style="7" bestFit="1" customWidth="1"/>
    <col min="9788" max="9790" width="11.42578125" style="7"/>
    <col min="9791" max="9791" width="12.42578125" style="7" bestFit="1" customWidth="1"/>
    <col min="9792" max="9792" width="11.7109375" style="7" bestFit="1" customWidth="1"/>
    <col min="9793" max="9793" width="13.28515625" style="7" bestFit="1" customWidth="1"/>
    <col min="9794" max="9794" width="12.28515625" style="7" bestFit="1" customWidth="1"/>
    <col min="9795" max="9795" width="13.140625" style="7" bestFit="1" customWidth="1"/>
    <col min="9796" max="9803" width="11.42578125" style="7"/>
    <col min="9804" max="9804" width="14.42578125" style="7" customWidth="1"/>
    <col min="9805" max="9805" width="13.7109375" style="7" customWidth="1"/>
    <col min="9806" max="9806" width="13.5703125" style="7" customWidth="1"/>
    <col min="9807" max="9807" width="11.28515625" style="7" bestFit="1" customWidth="1"/>
    <col min="9808" max="9819" width="11.42578125" style="7"/>
    <col min="9820" max="9820" width="15.140625" style="7" bestFit="1" customWidth="1"/>
    <col min="9821" max="9821" width="10.85546875" style="7" bestFit="1" customWidth="1"/>
    <col min="9822" max="9822" width="14.5703125" style="7" bestFit="1" customWidth="1"/>
    <col min="9823" max="9823" width="15.140625" style="7" bestFit="1" customWidth="1"/>
    <col min="9824" max="9824" width="10.85546875" style="7" bestFit="1" customWidth="1"/>
    <col min="9825" max="9825" width="14.5703125" style="7" bestFit="1" customWidth="1"/>
    <col min="9826" max="9984" width="11.42578125" style="7"/>
    <col min="9985" max="9985" width="19.7109375" style="7" customWidth="1"/>
    <col min="9986" max="10029" width="11.42578125" style="7"/>
    <col min="10030" max="10030" width="12" style="7" bestFit="1" customWidth="1"/>
    <col min="10031" max="10032" width="12.85546875" style="7" bestFit="1" customWidth="1"/>
    <col min="10033" max="10035" width="12.85546875" style="7" customWidth="1"/>
    <col min="10036" max="10036" width="11.5703125" style="7" bestFit="1" customWidth="1"/>
    <col min="10037" max="10038" width="12.42578125" style="7" bestFit="1" customWidth="1"/>
    <col min="10039" max="10039" width="13.28515625" style="7" bestFit="1" customWidth="1"/>
    <col min="10040" max="10040" width="13.28515625" style="7" customWidth="1"/>
    <col min="10041" max="10041" width="14.140625" style="7" bestFit="1" customWidth="1"/>
    <col min="10042" max="10042" width="13.140625" style="7" bestFit="1" customWidth="1"/>
    <col min="10043" max="10043" width="14" style="7" bestFit="1" customWidth="1"/>
    <col min="10044" max="10046" width="11.42578125" style="7"/>
    <col min="10047" max="10047" width="12.42578125" style="7" bestFit="1" customWidth="1"/>
    <col min="10048" max="10048" width="11.7109375" style="7" bestFit="1" customWidth="1"/>
    <col min="10049" max="10049" width="13.28515625" style="7" bestFit="1" customWidth="1"/>
    <col min="10050" max="10050" width="12.28515625" style="7" bestFit="1" customWidth="1"/>
    <col min="10051" max="10051" width="13.140625" style="7" bestFit="1" customWidth="1"/>
    <col min="10052" max="10059" width="11.42578125" style="7"/>
    <col min="10060" max="10060" width="14.42578125" style="7" customWidth="1"/>
    <col min="10061" max="10061" width="13.7109375" style="7" customWidth="1"/>
    <col min="10062" max="10062" width="13.5703125" style="7" customWidth="1"/>
    <col min="10063" max="10063" width="11.28515625" style="7" bestFit="1" customWidth="1"/>
    <col min="10064" max="10075" width="11.42578125" style="7"/>
    <col min="10076" max="10076" width="15.140625" style="7" bestFit="1" customWidth="1"/>
    <col min="10077" max="10077" width="10.85546875" style="7" bestFit="1" customWidth="1"/>
    <col min="10078" max="10078" width="14.5703125" style="7" bestFit="1" customWidth="1"/>
    <col min="10079" max="10079" width="15.140625" style="7" bestFit="1" customWidth="1"/>
    <col min="10080" max="10080" width="10.85546875" style="7" bestFit="1" customWidth="1"/>
    <col min="10081" max="10081" width="14.5703125" style="7" bestFit="1" customWidth="1"/>
    <col min="10082" max="10240" width="11.42578125" style="7"/>
    <col min="10241" max="10241" width="19.7109375" style="7" customWidth="1"/>
    <col min="10242" max="10285" width="11.42578125" style="7"/>
    <col min="10286" max="10286" width="12" style="7" bestFit="1" customWidth="1"/>
    <col min="10287" max="10288" width="12.85546875" style="7" bestFit="1" customWidth="1"/>
    <col min="10289" max="10291" width="12.85546875" style="7" customWidth="1"/>
    <col min="10292" max="10292" width="11.5703125" style="7" bestFit="1" customWidth="1"/>
    <col min="10293" max="10294" width="12.42578125" style="7" bestFit="1" customWidth="1"/>
    <col min="10295" max="10295" width="13.28515625" style="7" bestFit="1" customWidth="1"/>
    <col min="10296" max="10296" width="13.28515625" style="7" customWidth="1"/>
    <col min="10297" max="10297" width="14.140625" style="7" bestFit="1" customWidth="1"/>
    <col min="10298" max="10298" width="13.140625" style="7" bestFit="1" customWidth="1"/>
    <col min="10299" max="10299" width="14" style="7" bestFit="1" customWidth="1"/>
    <col min="10300" max="10302" width="11.42578125" style="7"/>
    <col min="10303" max="10303" width="12.42578125" style="7" bestFit="1" customWidth="1"/>
    <col min="10304" max="10304" width="11.7109375" style="7" bestFit="1" customWidth="1"/>
    <col min="10305" max="10305" width="13.28515625" style="7" bestFit="1" customWidth="1"/>
    <col min="10306" max="10306" width="12.28515625" style="7" bestFit="1" customWidth="1"/>
    <col min="10307" max="10307" width="13.140625" style="7" bestFit="1" customWidth="1"/>
    <col min="10308" max="10315" width="11.42578125" style="7"/>
    <col min="10316" max="10316" width="14.42578125" style="7" customWidth="1"/>
    <col min="10317" max="10317" width="13.7109375" style="7" customWidth="1"/>
    <col min="10318" max="10318" width="13.5703125" style="7" customWidth="1"/>
    <col min="10319" max="10319" width="11.28515625" style="7" bestFit="1" customWidth="1"/>
    <col min="10320" max="10331" width="11.42578125" style="7"/>
    <col min="10332" max="10332" width="15.140625" style="7" bestFit="1" customWidth="1"/>
    <col min="10333" max="10333" width="10.85546875" style="7" bestFit="1" customWidth="1"/>
    <col min="10334" max="10334" width="14.5703125" style="7" bestFit="1" customWidth="1"/>
    <col min="10335" max="10335" width="15.140625" style="7" bestFit="1" customWidth="1"/>
    <col min="10336" max="10336" width="10.85546875" style="7" bestFit="1" customWidth="1"/>
    <col min="10337" max="10337" width="14.5703125" style="7" bestFit="1" customWidth="1"/>
    <col min="10338" max="10496" width="11.42578125" style="7"/>
    <col min="10497" max="10497" width="19.7109375" style="7" customWidth="1"/>
    <col min="10498" max="10541" width="11.42578125" style="7"/>
    <col min="10542" max="10542" width="12" style="7" bestFit="1" customWidth="1"/>
    <col min="10543" max="10544" width="12.85546875" style="7" bestFit="1" customWidth="1"/>
    <col min="10545" max="10547" width="12.85546875" style="7" customWidth="1"/>
    <col min="10548" max="10548" width="11.5703125" style="7" bestFit="1" customWidth="1"/>
    <col min="10549" max="10550" width="12.42578125" style="7" bestFit="1" customWidth="1"/>
    <col min="10551" max="10551" width="13.28515625" style="7" bestFit="1" customWidth="1"/>
    <col min="10552" max="10552" width="13.28515625" style="7" customWidth="1"/>
    <col min="10553" max="10553" width="14.140625" style="7" bestFit="1" customWidth="1"/>
    <col min="10554" max="10554" width="13.140625" style="7" bestFit="1" customWidth="1"/>
    <col min="10555" max="10555" width="14" style="7" bestFit="1" customWidth="1"/>
    <col min="10556" max="10558" width="11.42578125" style="7"/>
    <col min="10559" max="10559" width="12.42578125" style="7" bestFit="1" customWidth="1"/>
    <col min="10560" max="10560" width="11.7109375" style="7" bestFit="1" customWidth="1"/>
    <col min="10561" max="10561" width="13.28515625" style="7" bestFit="1" customWidth="1"/>
    <col min="10562" max="10562" width="12.28515625" style="7" bestFit="1" customWidth="1"/>
    <col min="10563" max="10563" width="13.140625" style="7" bestFit="1" customWidth="1"/>
    <col min="10564" max="10571" width="11.42578125" style="7"/>
    <col min="10572" max="10572" width="14.42578125" style="7" customWidth="1"/>
    <col min="10573" max="10573" width="13.7109375" style="7" customWidth="1"/>
    <col min="10574" max="10574" width="13.5703125" style="7" customWidth="1"/>
    <col min="10575" max="10575" width="11.28515625" style="7" bestFit="1" customWidth="1"/>
    <col min="10576" max="10587" width="11.42578125" style="7"/>
    <col min="10588" max="10588" width="15.140625" style="7" bestFit="1" customWidth="1"/>
    <col min="10589" max="10589" width="10.85546875" style="7" bestFit="1" customWidth="1"/>
    <col min="10590" max="10590" width="14.5703125" style="7" bestFit="1" customWidth="1"/>
    <col min="10591" max="10591" width="15.140625" style="7" bestFit="1" customWidth="1"/>
    <col min="10592" max="10592" width="10.85546875" style="7" bestFit="1" customWidth="1"/>
    <col min="10593" max="10593" width="14.5703125" style="7" bestFit="1" customWidth="1"/>
    <col min="10594" max="10752" width="11.42578125" style="7"/>
    <col min="10753" max="10753" width="19.7109375" style="7" customWidth="1"/>
    <col min="10754" max="10797" width="11.42578125" style="7"/>
    <col min="10798" max="10798" width="12" style="7" bestFit="1" customWidth="1"/>
    <col min="10799" max="10800" width="12.85546875" style="7" bestFit="1" customWidth="1"/>
    <col min="10801" max="10803" width="12.85546875" style="7" customWidth="1"/>
    <col min="10804" max="10804" width="11.5703125" style="7" bestFit="1" customWidth="1"/>
    <col min="10805" max="10806" width="12.42578125" style="7" bestFit="1" customWidth="1"/>
    <col min="10807" max="10807" width="13.28515625" style="7" bestFit="1" customWidth="1"/>
    <col min="10808" max="10808" width="13.28515625" style="7" customWidth="1"/>
    <col min="10809" max="10809" width="14.140625" style="7" bestFit="1" customWidth="1"/>
    <col min="10810" max="10810" width="13.140625" style="7" bestFit="1" customWidth="1"/>
    <col min="10811" max="10811" width="14" style="7" bestFit="1" customWidth="1"/>
    <col min="10812" max="10814" width="11.42578125" style="7"/>
    <col min="10815" max="10815" width="12.42578125" style="7" bestFit="1" customWidth="1"/>
    <col min="10816" max="10816" width="11.7109375" style="7" bestFit="1" customWidth="1"/>
    <col min="10817" max="10817" width="13.28515625" style="7" bestFit="1" customWidth="1"/>
    <col min="10818" max="10818" width="12.28515625" style="7" bestFit="1" customWidth="1"/>
    <col min="10819" max="10819" width="13.140625" style="7" bestFit="1" customWidth="1"/>
    <col min="10820" max="10827" width="11.42578125" style="7"/>
    <col min="10828" max="10828" width="14.42578125" style="7" customWidth="1"/>
    <col min="10829" max="10829" width="13.7109375" style="7" customWidth="1"/>
    <col min="10830" max="10830" width="13.5703125" style="7" customWidth="1"/>
    <col min="10831" max="10831" width="11.28515625" style="7" bestFit="1" customWidth="1"/>
    <col min="10832" max="10843" width="11.42578125" style="7"/>
    <col min="10844" max="10844" width="15.140625" style="7" bestFit="1" customWidth="1"/>
    <col min="10845" max="10845" width="10.85546875" style="7" bestFit="1" customWidth="1"/>
    <col min="10846" max="10846" width="14.5703125" style="7" bestFit="1" customWidth="1"/>
    <col min="10847" max="10847" width="15.140625" style="7" bestFit="1" customWidth="1"/>
    <col min="10848" max="10848" width="10.85546875" style="7" bestFit="1" customWidth="1"/>
    <col min="10849" max="10849" width="14.5703125" style="7" bestFit="1" customWidth="1"/>
    <col min="10850" max="11008" width="11.42578125" style="7"/>
    <col min="11009" max="11009" width="19.7109375" style="7" customWidth="1"/>
    <col min="11010" max="11053" width="11.42578125" style="7"/>
    <col min="11054" max="11054" width="12" style="7" bestFit="1" customWidth="1"/>
    <col min="11055" max="11056" width="12.85546875" style="7" bestFit="1" customWidth="1"/>
    <col min="11057" max="11059" width="12.85546875" style="7" customWidth="1"/>
    <col min="11060" max="11060" width="11.5703125" style="7" bestFit="1" customWidth="1"/>
    <col min="11061" max="11062" width="12.42578125" style="7" bestFit="1" customWidth="1"/>
    <col min="11063" max="11063" width="13.28515625" style="7" bestFit="1" customWidth="1"/>
    <col min="11064" max="11064" width="13.28515625" style="7" customWidth="1"/>
    <col min="11065" max="11065" width="14.140625" style="7" bestFit="1" customWidth="1"/>
    <col min="11066" max="11066" width="13.140625" style="7" bestFit="1" customWidth="1"/>
    <col min="11067" max="11067" width="14" style="7" bestFit="1" customWidth="1"/>
    <col min="11068" max="11070" width="11.42578125" style="7"/>
    <col min="11071" max="11071" width="12.42578125" style="7" bestFit="1" customWidth="1"/>
    <col min="11072" max="11072" width="11.7109375" style="7" bestFit="1" customWidth="1"/>
    <col min="11073" max="11073" width="13.28515625" style="7" bestFit="1" customWidth="1"/>
    <col min="11074" max="11074" width="12.28515625" style="7" bestFit="1" customWidth="1"/>
    <col min="11075" max="11075" width="13.140625" style="7" bestFit="1" customWidth="1"/>
    <col min="11076" max="11083" width="11.42578125" style="7"/>
    <col min="11084" max="11084" width="14.42578125" style="7" customWidth="1"/>
    <col min="11085" max="11085" width="13.7109375" style="7" customWidth="1"/>
    <col min="11086" max="11086" width="13.5703125" style="7" customWidth="1"/>
    <col min="11087" max="11087" width="11.28515625" style="7" bestFit="1" customWidth="1"/>
    <col min="11088" max="11099" width="11.42578125" style="7"/>
    <col min="11100" max="11100" width="15.140625" style="7" bestFit="1" customWidth="1"/>
    <col min="11101" max="11101" width="10.85546875" style="7" bestFit="1" customWidth="1"/>
    <col min="11102" max="11102" width="14.5703125" style="7" bestFit="1" customWidth="1"/>
    <col min="11103" max="11103" width="15.140625" style="7" bestFit="1" customWidth="1"/>
    <col min="11104" max="11104" width="10.85546875" style="7" bestFit="1" customWidth="1"/>
    <col min="11105" max="11105" width="14.5703125" style="7" bestFit="1" customWidth="1"/>
    <col min="11106" max="11264" width="11.42578125" style="7"/>
    <col min="11265" max="11265" width="19.7109375" style="7" customWidth="1"/>
    <col min="11266" max="11309" width="11.42578125" style="7"/>
    <col min="11310" max="11310" width="12" style="7" bestFit="1" customWidth="1"/>
    <col min="11311" max="11312" width="12.85546875" style="7" bestFit="1" customWidth="1"/>
    <col min="11313" max="11315" width="12.85546875" style="7" customWidth="1"/>
    <col min="11316" max="11316" width="11.5703125" style="7" bestFit="1" customWidth="1"/>
    <col min="11317" max="11318" width="12.42578125" style="7" bestFit="1" customWidth="1"/>
    <col min="11319" max="11319" width="13.28515625" style="7" bestFit="1" customWidth="1"/>
    <col min="11320" max="11320" width="13.28515625" style="7" customWidth="1"/>
    <col min="11321" max="11321" width="14.140625" style="7" bestFit="1" customWidth="1"/>
    <col min="11322" max="11322" width="13.140625" style="7" bestFit="1" customWidth="1"/>
    <col min="11323" max="11323" width="14" style="7" bestFit="1" customWidth="1"/>
    <col min="11324" max="11326" width="11.42578125" style="7"/>
    <col min="11327" max="11327" width="12.42578125" style="7" bestFit="1" customWidth="1"/>
    <col min="11328" max="11328" width="11.7109375" style="7" bestFit="1" customWidth="1"/>
    <col min="11329" max="11329" width="13.28515625" style="7" bestFit="1" customWidth="1"/>
    <col min="11330" max="11330" width="12.28515625" style="7" bestFit="1" customWidth="1"/>
    <col min="11331" max="11331" width="13.140625" style="7" bestFit="1" customWidth="1"/>
    <col min="11332" max="11339" width="11.42578125" style="7"/>
    <col min="11340" max="11340" width="14.42578125" style="7" customWidth="1"/>
    <col min="11341" max="11341" width="13.7109375" style="7" customWidth="1"/>
    <col min="11342" max="11342" width="13.5703125" style="7" customWidth="1"/>
    <col min="11343" max="11343" width="11.28515625" style="7" bestFit="1" customWidth="1"/>
    <col min="11344" max="11355" width="11.42578125" style="7"/>
    <col min="11356" max="11356" width="15.140625" style="7" bestFit="1" customWidth="1"/>
    <col min="11357" max="11357" width="10.85546875" style="7" bestFit="1" customWidth="1"/>
    <col min="11358" max="11358" width="14.5703125" style="7" bestFit="1" customWidth="1"/>
    <col min="11359" max="11359" width="15.140625" style="7" bestFit="1" customWidth="1"/>
    <col min="11360" max="11360" width="10.85546875" style="7" bestFit="1" customWidth="1"/>
    <col min="11361" max="11361" width="14.5703125" style="7" bestFit="1" customWidth="1"/>
    <col min="11362" max="11520" width="11.42578125" style="7"/>
    <col min="11521" max="11521" width="19.7109375" style="7" customWidth="1"/>
    <col min="11522" max="11565" width="11.42578125" style="7"/>
    <col min="11566" max="11566" width="12" style="7" bestFit="1" customWidth="1"/>
    <col min="11567" max="11568" width="12.85546875" style="7" bestFit="1" customWidth="1"/>
    <col min="11569" max="11571" width="12.85546875" style="7" customWidth="1"/>
    <col min="11572" max="11572" width="11.5703125" style="7" bestFit="1" customWidth="1"/>
    <col min="11573" max="11574" width="12.42578125" style="7" bestFit="1" customWidth="1"/>
    <col min="11575" max="11575" width="13.28515625" style="7" bestFit="1" customWidth="1"/>
    <col min="11576" max="11576" width="13.28515625" style="7" customWidth="1"/>
    <col min="11577" max="11577" width="14.140625" style="7" bestFit="1" customWidth="1"/>
    <col min="11578" max="11578" width="13.140625" style="7" bestFit="1" customWidth="1"/>
    <col min="11579" max="11579" width="14" style="7" bestFit="1" customWidth="1"/>
    <col min="11580" max="11582" width="11.42578125" style="7"/>
    <col min="11583" max="11583" width="12.42578125" style="7" bestFit="1" customWidth="1"/>
    <col min="11584" max="11584" width="11.7109375" style="7" bestFit="1" customWidth="1"/>
    <col min="11585" max="11585" width="13.28515625" style="7" bestFit="1" customWidth="1"/>
    <col min="11586" max="11586" width="12.28515625" style="7" bestFit="1" customWidth="1"/>
    <col min="11587" max="11587" width="13.140625" style="7" bestFit="1" customWidth="1"/>
    <col min="11588" max="11595" width="11.42578125" style="7"/>
    <col min="11596" max="11596" width="14.42578125" style="7" customWidth="1"/>
    <col min="11597" max="11597" width="13.7109375" style="7" customWidth="1"/>
    <col min="11598" max="11598" width="13.5703125" style="7" customWidth="1"/>
    <col min="11599" max="11599" width="11.28515625" style="7" bestFit="1" customWidth="1"/>
    <col min="11600" max="11611" width="11.42578125" style="7"/>
    <col min="11612" max="11612" width="15.140625" style="7" bestFit="1" customWidth="1"/>
    <col min="11613" max="11613" width="10.85546875" style="7" bestFit="1" customWidth="1"/>
    <col min="11614" max="11614" width="14.5703125" style="7" bestFit="1" customWidth="1"/>
    <col min="11615" max="11615" width="15.140625" style="7" bestFit="1" customWidth="1"/>
    <col min="11616" max="11616" width="10.85546875" style="7" bestFit="1" customWidth="1"/>
    <col min="11617" max="11617" width="14.5703125" style="7" bestFit="1" customWidth="1"/>
    <col min="11618" max="11776" width="11.42578125" style="7"/>
    <col min="11777" max="11777" width="19.7109375" style="7" customWidth="1"/>
    <col min="11778" max="11821" width="11.42578125" style="7"/>
    <col min="11822" max="11822" width="12" style="7" bestFit="1" customWidth="1"/>
    <col min="11823" max="11824" width="12.85546875" style="7" bestFit="1" customWidth="1"/>
    <col min="11825" max="11827" width="12.85546875" style="7" customWidth="1"/>
    <col min="11828" max="11828" width="11.5703125" style="7" bestFit="1" customWidth="1"/>
    <col min="11829" max="11830" width="12.42578125" style="7" bestFit="1" customWidth="1"/>
    <col min="11831" max="11831" width="13.28515625" style="7" bestFit="1" customWidth="1"/>
    <col min="11832" max="11832" width="13.28515625" style="7" customWidth="1"/>
    <col min="11833" max="11833" width="14.140625" style="7" bestFit="1" customWidth="1"/>
    <col min="11834" max="11834" width="13.140625" style="7" bestFit="1" customWidth="1"/>
    <col min="11835" max="11835" width="14" style="7" bestFit="1" customWidth="1"/>
    <col min="11836" max="11838" width="11.42578125" style="7"/>
    <col min="11839" max="11839" width="12.42578125" style="7" bestFit="1" customWidth="1"/>
    <col min="11840" max="11840" width="11.7109375" style="7" bestFit="1" customWidth="1"/>
    <col min="11841" max="11841" width="13.28515625" style="7" bestFit="1" customWidth="1"/>
    <col min="11842" max="11842" width="12.28515625" style="7" bestFit="1" customWidth="1"/>
    <col min="11843" max="11843" width="13.140625" style="7" bestFit="1" customWidth="1"/>
    <col min="11844" max="11851" width="11.42578125" style="7"/>
    <col min="11852" max="11852" width="14.42578125" style="7" customWidth="1"/>
    <col min="11853" max="11853" width="13.7109375" style="7" customWidth="1"/>
    <col min="11854" max="11854" width="13.5703125" style="7" customWidth="1"/>
    <col min="11855" max="11855" width="11.28515625" style="7" bestFit="1" customWidth="1"/>
    <col min="11856" max="11867" width="11.42578125" style="7"/>
    <col min="11868" max="11868" width="15.140625" style="7" bestFit="1" customWidth="1"/>
    <col min="11869" max="11869" width="10.85546875" style="7" bestFit="1" customWidth="1"/>
    <col min="11870" max="11870" width="14.5703125" style="7" bestFit="1" customWidth="1"/>
    <col min="11871" max="11871" width="15.140625" style="7" bestFit="1" customWidth="1"/>
    <col min="11872" max="11872" width="10.85546875" style="7" bestFit="1" customWidth="1"/>
    <col min="11873" max="11873" width="14.5703125" style="7" bestFit="1" customWidth="1"/>
    <col min="11874" max="12032" width="11.42578125" style="7"/>
    <col min="12033" max="12033" width="19.7109375" style="7" customWidth="1"/>
    <col min="12034" max="12077" width="11.42578125" style="7"/>
    <col min="12078" max="12078" width="12" style="7" bestFit="1" customWidth="1"/>
    <col min="12079" max="12080" width="12.85546875" style="7" bestFit="1" customWidth="1"/>
    <col min="12081" max="12083" width="12.85546875" style="7" customWidth="1"/>
    <col min="12084" max="12084" width="11.5703125" style="7" bestFit="1" customWidth="1"/>
    <col min="12085" max="12086" width="12.42578125" style="7" bestFit="1" customWidth="1"/>
    <col min="12087" max="12087" width="13.28515625" style="7" bestFit="1" customWidth="1"/>
    <col min="12088" max="12088" width="13.28515625" style="7" customWidth="1"/>
    <col min="12089" max="12089" width="14.140625" style="7" bestFit="1" customWidth="1"/>
    <col min="12090" max="12090" width="13.140625" style="7" bestFit="1" customWidth="1"/>
    <col min="12091" max="12091" width="14" style="7" bestFit="1" customWidth="1"/>
    <col min="12092" max="12094" width="11.42578125" style="7"/>
    <col min="12095" max="12095" width="12.42578125" style="7" bestFit="1" customWidth="1"/>
    <col min="12096" max="12096" width="11.7109375" style="7" bestFit="1" customWidth="1"/>
    <col min="12097" max="12097" width="13.28515625" style="7" bestFit="1" customWidth="1"/>
    <col min="12098" max="12098" width="12.28515625" style="7" bestFit="1" customWidth="1"/>
    <col min="12099" max="12099" width="13.140625" style="7" bestFit="1" customWidth="1"/>
    <col min="12100" max="12107" width="11.42578125" style="7"/>
    <col min="12108" max="12108" width="14.42578125" style="7" customWidth="1"/>
    <col min="12109" max="12109" width="13.7109375" style="7" customWidth="1"/>
    <col min="12110" max="12110" width="13.5703125" style="7" customWidth="1"/>
    <col min="12111" max="12111" width="11.28515625" style="7" bestFit="1" customWidth="1"/>
    <col min="12112" max="12123" width="11.42578125" style="7"/>
    <col min="12124" max="12124" width="15.140625" style="7" bestFit="1" customWidth="1"/>
    <col min="12125" max="12125" width="10.85546875" style="7" bestFit="1" customWidth="1"/>
    <col min="12126" max="12126" width="14.5703125" style="7" bestFit="1" customWidth="1"/>
    <col min="12127" max="12127" width="15.140625" style="7" bestFit="1" customWidth="1"/>
    <col min="12128" max="12128" width="10.85546875" style="7" bestFit="1" customWidth="1"/>
    <col min="12129" max="12129" width="14.5703125" style="7" bestFit="1" customWidth="1"/>
    <col min="12130" max="12288" width="11.42578125" style="7"/>
    <col min="12289" max="12289" width="19.7109375" style="7" customWidth="1"/>
    <col min="12290" max="12333" width="11.42578125" style="7"/>
    <col min="12334" max="12334" width="12" style="7" bestFit="1" customWidth="1"/>
    <col min="12335" max="12336" width="12.85546875" style="7" bestFit="1" customWidth="1"/>
    <col min="12337" max="12339" width="12.85546875" style="7" customWidth="1"/>
    <col min="12340" max="12340" width="11.5703125" style="7" bestFit="1" customWidth="1"/>
    <col min="12341" max="12342" width="12.42578125" style="7" bestFit="1" customWidth="1"/>
    <col min="12343" max="12343" width="13.28515625" style="7" bestFit="1" customWidth="1"/>
    <col min="12344" max="12344" width="13.28515625" style="7" customWidth="1"/>
    <col min="12345" max="12345" width="14.140625" style="7" bestFit="1" customWidth="1"/>
    <col min="12346" max="12346" width="13.140625" style="7" bestFit="1" customWidth="1"/>
    <col min="12347" max="12347" width="14" style="7" bestFit="1" customWidth="1"/>
    <col min="12348" max="12350" width="11.42578125" style="7"/>
    <col min="12351" max="12351" width="12.42578125" style="7" bestFit="1" customWidth="1"/>
    <col min="12352" max="12352" width="11.7109375" style="7" bestFit="1" customWidth="1"/>
    <col min="12353" max="12353" width="13.28515625" style="7" bestFit="1" customWidth="1"/>
    <col min="12354" max="12354" width="12.28515625" style="7" bestFit="1" customWidth="1"/>
    <col min="12355" max="12355" width="13.140625" style="7" bestFit="1" customWidth="1"/>
    <col min="12356" max="12363" width="11.42578125" style="7"/>
    <col min="12364" max="12364" width="14.42578125" style="7" customWidth="1"/>
    <col min="12365" max="12365" width="13.7109375" style="7" customWidth="1"/>
    <col min="12366" max="12366" width="13.5703125" style="7" customWidth="1"/>
    <col min="12367" max="12367" width="11.28515625" style="7" bestFit="1" customWidth="1"/>
    <col min="12368" max="12379" width="11.42578125" style="7"/>
    <col min="12380" max="12380" width="15.140625" style="7" bestFit="1" customWidth="1"/>
    <col min="12381" max="12381" width="10.85546875" style="7" bestFit="1" customWidth="1"/>
    <col min="12382" max="12382" width="14.5703125" style="7" bestFit="1" customWidth="1"/>
    <col min="12383" max="12383" width="15.140625" style="7" bestFit="1" customWidth="1"/>
    <col min="12384" max="12384" width="10.85546875" style="7" bestFit="1" customWidth="1"/>
    <col min="12385" max="12385" width="14.5703125" style="7" bestFit="1" customWidth="1"/>
    <col min="12386" max="12544" width="11.42578125" style="7"/>
    <col min="12545" max="12545" width="19.7109375" style="7" customWidth="1"/>
    <col min="12546" max="12589" width="11.42578125" style="7"/>
    <col min="12590" max="12590" width="12" style="7" bestFit="1" customWidth="1"/>
    <col min="12591" max="12592" width="12.85546875" style="7" bestFit="1" customWidth="1"/>
    <col min="12593" max="12595" width="12.85546875" style="7" customWidth="1"/>
    <col min="12596" max="12596" width="11.5703125" style="7" bestFit="1" customWidth="1"/>
    <col min="12597" max="12598" width="12.42578125" style="7" bestFit="1" customWidth="1"/>
    <col min="12599" max="12599" width="13.28515625" style="7" bestFit="1" customWidth="1"/>
    <col min="12600" max="12600" width="13.28515625" style="7" customWidth="1"/>
    <col min="12601" max="12601" width="14.140625" style="7" bestFit="1" customWidth="1"/>
    <col min="12602" max="12602" width="13.140625" style="7" bestFit="1" customWidth="1"/>
    <col min="12603" max="12603" width="14" style="7" bestFit="1" customWidth="1"/>
    <col min="12604" max="12606" width="11.42578125" style="7"/>
    <col min="12607" max="12607" width="12.42578125" style="7" bestFit="1" customWidth="1"/>
    <col min="12608" max="12608" width="11.7109375" style="7" bestFit="1" customWidth="1"/>
    <col min="12609" max="12609" width="13.28515625" style="7" bestFit="1" customWidth="1"/>
    <col min="12610" max="12610" width="12.28515625" style="7" bestFit="1" customWidth="1"/>
    <col min="12611" max="12611" width="13.140625" style="7" bestFit="1" customWidth="1"/>
    <col min="12612" max="12619" width="11.42578125" style="7"/>
    <col min="12620" max="12620" width="14.42578125" style="7" customWidth="1"/>
    <col min="12621" max="12621" width="13.7109375" style="7" customWidth="1"/>
    <col min="12622" max="12622" width="13.5703125" style="7" customWidth="1"/>
    <col min="12623" max="12623" width="11.28515625" style="7" bestFit="1" customWidth="1"/>
    <col min="12624" max="12635" width="11.42578125" style="7"/>
    <col min="12636" max="12636" width="15.140625" style="7" bestFit="1" customWidth="1"/>
    <col min="12637" max="12637" width="10.85546875" style="7" bestFit="1" customWidth="1"/>
    <col min="12638" max="12638" width="14.5703125" style="7" bestFit="1" customWidth="1"/>
    <col min="12639" max="12639" width="15.140625" style="7" bestFit="1" customWidth="1"/>
    <col min="12640" max="12640" width="10.85546875" style="7" bestFit="1" customWidth="1"/>
    <col min="12641" max="12641" width="14.5703125" style="7" bestFit="1" customWidth="1"/>
    <col min="12642" max="12800" width="11.42578125" style="7"/>
    <col min="12801" max="12801" width="19.7109375" style="7" customWidth="1"/>
    <col min="12802" max="12845" width="11.42578125" style="7"/>
    <col min="12846" max="12846" width="12" style="7" bestFit="1" customWidth="1"/>
    <col min="12847" max="12848" width="12.85546875" style="7" bestFit="1" customWidth="1"/>
    <col min="12849" max="12851" width="12.85546875" style="7" customWidth="1"/>
    <col min="12852" max="12852" width="11.5703125" style="7" bestFit="1" customWidth="1"/>
    <col min="12853" max="12854" width="12.42578125" style="7" bestFit="1" customWidth="1"/>
    <col min="12855" max="12855" width="13.28515625" style="7" bestFit="1" customWidth="1"/>
    <col min="12856" max="12856" width="13.28515625" style="7" customWidth="1"/>
    <col min="12857" max="12857" width="14.140625" style="7" bestFit="1" customWidth="1"/>
    <col min="12858" max="12858" width="13.140625" style="7" bestFit="1" customWidth="1"/>
    <col min="12859" max="12859" width="14" style="7" bestFit="1" customWidth="1"/>
    <col min="12860" max="12862" width="11.42578125" style="7"/>
    <col min="12863" max="12863" width="12.42578125" style="7" bestFit="1" customWidth="1"/>
    <col min="12864" max="12864" width="11.7109375" style="7" bestFit="1" customWidth="1"/>
    <col min="12865" max="12865" width="13.28515625" style="7" bestFit="1" customWidth="1"/>
    <col min="12866" max="12866" width="12.28515625" style="7" bestFit="1" customWidth="1"/>
    <col min="12867" max="12867" width="13.140625" style="7" bestFit="1" customWidth="1"/>
    <col min="12868" max="12875" width="11.42578125" style="7"/>
    <col min="12876" max="12876" width="14.42578125" style="7" customWidth="1"/>
    <col min="12877" max="12877" width="13.7109375" style="7" customWidth="1"/>
    <col min="12878" max="12878" width="13.5703125" style="7" customWidth="1"/>
    <col min="12879" max="12879" width="11.28515625" style="7" bestFit="1" customWidth="1"/>
    <col min="12880" max="12891" width="11.42578125" style="7"/>
    <col min="12892" max="12892" width="15.140625" style="7" bestFit="1" customWidth="1"/>
    <col min="12893" max="12893" width="10.85546875" style="7" bestFit="1" customWidth="1"/>
    <col min="12894" max="12894" width="14.5703125" style="7" bestFit="1" customWidth="1"/>
    <col min="12895" max="12895" width="15.140625" style="7" bestFit="1" customWidth="1"/>
    <col min="12896" max="12896" width="10.85546875" style="7" bestFit="1" customWidth="1"/>
    <col min="12897" max="12897" width="14.5703125" style="7" bestFit="1" customWidth="1"/>
    <col min="12898" max="13056" width="11.42578125" style="7"/>
    <col min="13057" max="13057" width="19.7109375" style="7" customWidth="1"/>
    <col min="13058" max="13101" width="11.42578125" style="7"/>
    <col min="13102" max="13102" width="12" style="7" bestFit="1" customWidth="1"/>
    <col min="13103" max="13104" width="12.85546875" style="7" bestFit="1" customWidth="1"/>
    <col min="13105" max="13107" width="12.85546875" style="7" customWidth="1"/>
    <col min="13108" max="13108" width="11.5703125" style="7" bestFit="1" customWidth="1"/>
    <col min="13109" max="13110" width="12.42578125" style="7" bestFit="1" customWidth="1"/>
    <col min="13111" max="13111" width="13.28515625" style="7" bestFit="1" customWidth="1"/>
    <col min="13112" max="13112" width="13.28515625" style="7" customWidth="1"/>
    <col min="13113" max="13113" width="14.140625" style="7" bestFit="1" customWidth="1"/>
    <col min="13114" max="13114" width="13.140625" style="7" bestFit="1" customWidth="1"/>
    <col min="13115" max="13115" width="14" style="7" bestFit="1" customWidth="1"/>
    <col min="13116" max="13118" width="11.42578125" style="7"/>
    <col min="13119" max="13119" width="12.42578125" style="7" bestFit="1" customWidth="1"/>
    <col min="13120" max="13120" width="11.7109375" style="7" bestFit="1" customWidth="1"/>
    <col min="13121" max="13121" width="13.28515625" style="7" bestFit="1" customWidth="1"/>
    <col min="13122" max="13122" width="12.28515625" style="7" bestFit="1" customWidth="1"/>
    <col min="13123" max="13123" width="13.140625" style="7" bestFit="1" customWidth="1"/>
    <col min="13124" max="13131" width="11.42578125" style="7"/>
    <col min="13132" max="13132" width="14.42578125" style="7" customWidth="1"/>
    <col min="13133" max="13133" width="13.7109375" style="7" customWidth="1"/>
    <col min="13134" max="13134" width="13.5703125" style="7" customWidth="1"/>
    <col min="13135" max="13135" width="11.28515625" style="7" bestFit="1" customWidth="1"/>
    <col min="13136" max="13147" width="11.42578125" style="7"/>
    <col min="13148" max="13148" width="15.140625" style="7" bestFit="1" customWidth="1"/>
    <col min="13149" max="13149" width="10.85546875" style="7" bestFit="1" customWidth="1"/>
    <col min="13150" max="13150" width="14.5703125" style="7" bestFit="1" customWidth="1"/>
    <col min="13151" max="13151" width="15.140625" style="7" bestFit="1" customWidth="1"/>
    <col min="13152" max="13152" width="10.85546875" style="7" bestFit="1" customWidth="1"/>
    <col min="13153" max="13153" width="14.5703125" style="7" bestFit="1" customWidth="1"/>
    <col min="13154" max="13312" width="11.42578125" style="7"/>
    <col min="13313" max="13313" width="19.7109375" style="7" customWidth="1"/>
    <col min="13314" max="13357" width="11.42578125" style="7"/>
    <col min="13358" max="13358" width="12" style="7" bestFit="1" customWidth="1"/>
    <col min="13359" max="13360" width="12.85546875" style="7" bestFit="1" customWidth="1"/>
    <col min="13361" max="13363" width="12.85546875" style="7" customWidth="1"/>
    <col min="13364" max="13364" width="11.5703125" style="7" bestFit="1" customWidth="1"/>
    <col min="13365" max="13366" width="12.42578125" style="7" bestFit="1" customWidth="1"/>
    <col min="13367" max="13367" width="13.28515625" style="7" bestFit="1" customWidth="1"/>
    <col min="13368" max="13368" width="13.28515625" style="7" customWidth="1"/>
    <col min="13369" max="13369" width="14.140625" style="7" bestFit="1" customWidth="1"/>
    <col min="13370" max="13370" width="13.140625" style="7" bestFit="1" customWidth="1"/>
    <col min="13371" max="13371" width="14" style="7" bestFit="1" customWidth="1"/>
    <col min="13372" max="13374" width="11.42578125" style="7"/>
    <col min="13375" max="13375" width="12.42578125" style="7" bestFit="1" customWidth="1"/>
    <col min="13376" max="13376" width="11.7109375" style="7" bestFit="1" customWidth="1"/>
    <col min="13377" max="13377" width="13.28515625" style="7" bestFit="1" customWidth="1"/>
    <col min="13378" max="13378" width="12.28515625" style="7" bestFit="1" customWidth="1"/>
    <col min="13379" max="13379" width="13.140625" style="7" bestFit="1" customWidth="1"/>
    <col min="13380" max="13387" width="11.42578125" style="7"/>
    <col min="13388" max="13388" width="14.42578125" style="7" customWidth="1"/>
    <col min="13389" max="13389" width="13.7109375" style="7" customWidth="1"/>
    <col min="13390" max="13390" width="13.5703125" style="7" customWidth="1"/>
    <col min="13391" max="13391" width="11.28515625" style="7" bestFit="1" customWidth="1"/>
    <col min="13392" max="13403" width="11.42578125" style="7"/>
    <col min="13404" max="13404" width="15.140625" style="7" bestFit="1" customWidth="1"/>
    <col min="13405" max="13405" width="10.85546875" style="7" bestFit="1" customWidth="1"/>
    <col min="13406" max="13406" width="14.5703125" style="7" bestFit="1" customWidth="1"/>
    <col min="13407" max="13407" width="15.140625" style="7" bestFit="1" customWidth="1"/>
    <col min="13408" max="13408" width="10.85546875" style="7" bestFit="1" customWidth="1"/>
    <col min="13409" max="13409" width="14.5703125" style="7" bestFit="1" customWidth="1"/>
    <col min="13410" max="13568" width="11.42578125" style="7"/>
    <col min="13569" max="13569" width="19.7109375" style="7" customWidth="1"/>
    <col min="13570" max="13613" width="11.42578125" style="7"/>
    <col min="13614" max="13614" width="12" style="7" bestFit="1" customWidth="1"/>
    <col min="13615" max="13616" width="12.85546875" style="7" bestFit="1" customWidth="1"/>
    <col min="13617" max="13619" width="12.85546875" style="7" customWidth="1"/>
    <col min="13620" max="13620" width="11.5703125" style="7" bestFit="1" customWidth="1"/>
    <col min="13621" max="13622" width="12.42578125" style="7" bestFit="1" customWidth="1"/>
    <col min="13623" max="13623" width="13.28515625" style="7" bestFit="1" customWidth="1"/>
    <col min="13624" max="13624" width="13.28515625" style="7" customWidth="1"/>
    <col min="13625" max="13625" width="14.140625" style="7" bestFit="1" customWidth="1"/>
    <col min="13626" max="13626" width="13.140625" style="7" bestFit="1" customWidth="1"/>
    <col min="13627" max="13627" width="14" style="7" bestFit="1" customWidth="1"/>
    <col min="13628" max="13630" width="11.42578125" style="7"/>
    <col min="13631" max="13631" width="12.42578125" style="7" bestFit="1" customWidth="1"/>
    <col min="13632" max="13632" width="11.7109375" style="7" bestFit="1" customWidth="1"/>
    <col min="13633" max="13633" width="13.28515625" style="7" bestFit="1" customWidth="1"/>
    <col min="13634" max="13634" width="12.28515625" style="7" bestFit="1" customWidth="1"/>
    <col min="13635" max="13635" width="13.140625" style="7" bestFit="1" customWidth="1"/>
    <col min="13636" max="13643" width="11.42578125" style="7"/>
    <col min="13644" max="13644" width="14.42578125" style="7" customWidth="1"/>
    <col min="13645" max="13645" width="13.7109375" style="7" customWidth="1"/>
    <col min="13646" max="13646" width="13.5703125" style="7" customWidth="1"/>
    <col min="13647" max="13647" width="11.28515625" style="7" bestFit="1" customWidth="1"/>
    <col min="13648" max="13659" width="11.42578125" style="7"/>
    <col min="13660" max="13660" width="15.140625" style="7" bestFit="1" customWidth="1"/>
    <col min="13661" max="13661" width="10.85546875" style="7" bestFit="1" customWidth="1"/>
    <col min="13662" max="13662" width="14.5703125" style="7" bestFit="1" customWidth="1"/>
    <col min="13663" max="13663" width="15.140625" style="7" bestFit="1" customWidth="1"/>
    <col min="13664" max="13664" width="10.85546875" style="7" bestFit="1" customWidth="1"/>
    <col min="13665" max="13665" width="14.5703125" style="7" bestFit="1" customWidth="1"/>
    <col min="13666" max="13824" width="11.42578125" style="7"/>
    <col min="13825" max="13825" width="19.7109375" style="7" customWidth="1"/>
    <col min="13826" max="13869" width="11.42578125" style="7"/>
    <col min="13870" max="13870" width="12" style="7" bestFit="1" customWidth="1"/>
    <col min="13871" max="13872" width="12.85546875" style="7" bestFit="1" customWidth="1"/>
    <col min="13873" max="13875" width="12.85546875" style="7" customWidth="1"/>
    <col min="13876" max="13876" width="11.5703125" style="7" bestFit="1" customWidth="1"/>
    <col min="13877" max="13878" width="12.42578125" style="7" bestFit="1" customWidth="1"/>
    <col min="13879" max="13879" width="13.28515625" style="7" bestFit="1" customWidth="1"/>
    <col min="13880" max="13880" width="13.28515625" style="7" customWidth="1"/>
    <col min="13881" max="13881" width="14.140625" style="7" bestFit="1" customWidth="1"/>
    <col min="13882" max="13882" width="13.140625" style="7" bestFit="1" customWidth="1"/>
    <col min="13883" max="13883" width="14" style="7" bestFit="1" customWidth="1"/>
    <col min="13884" max="13886" width="11.42578125" style="7"/>
    <col min="13887" max="13887" width="12.42578125" style="7" bestFit="1" customWidth="1"/>
    <col min="13888" max="13888" width="11.7109375" style="7" bestFit="1" customWidth="1"/>
    <col min="13889" max="13889" width="13.28515625" style="7" bestFit="1" customWidth="1"/>
    <col min="13890" max="13890" width="12.28515625" style="7" bestFit="1" customWidth="1"/>
    <col min="13891" max="13891" width="13.140625" style="7" bestFit="1" customWidth="1"/>
    <col min="13892" max="13899" width="11.42578125" style="7"/>
    <col min="13900" max="13900" width="14.42578125" style="7" customWidth="1"/>
    <col min="13901" max="13901" width="13.7109375" style="7" customWidth="1"/>
    <col min="13902" max="13902" width="13.5703125" style="7" customWidth="1"/>
    <col min="13903" max="13903" width="11.28515625" style="7" bestFit="1" customWidth="1"/>
    <col min="13904" max="13915" width="11.42578125" style="7"/>
    <col min="13916" max="13916" width="15.140625" style="7" bestFit="1" customWidth="1"/>
    <col min="13917" max="13917" width="10.85546875" style="7" bestFit="1" customWidth="1"/>
    <col min="13918" max="13918" width="14.5703125" style="7" bestFit="1" customWidth="1"/>
    <col min="13919" max="13919" width="15.140625" style="7" bestFit="1" customWidth="1"/>
    <col min="13920" max="13920" width="10.85546875" style="7" bestFit="1" customWidth="1"/>
    <col min="13921" max="13921" width="14.5703125" style="7" bestFit="1" customWidth="1"/>
    <col min="13922" max="14080" width="11.42578125" style="7"/>
    <col min="14081" max="14081" width="19.7109375" style="7" customWidth="1"/>
    <col min="14082" max="14125" width="11.42578125" style="7"/>
    <col min="14126" max="14126" width="12" style="7" bestFit="1" customWidth="1"/>
    <col min="14127" max="14128" width="12.85546875" style="7" bestFit="1" customWidth="1"/>
    <col min="14129" max="14131" width="12.85546875" style="7" customWidth="1"/>
    <col min="14132" max="14132" width="11.5703125" style="7" bestFit="1" customWidth="1"/>
    <col min="14133" max="14134" width="12.42578125" style="7" bestFit="1" customWidth="1"/>
    <col min="14135" max="14135" width="13.28515625" style="7" bestFit="1" customWidth="1"/>
    <col min="14136" max="14136" width="13.28515625" style="7" customWidth="1"/>
    <col min="14137" max="14137" width="14.140625" style="7" bestFit="1" customWidth="1"/>
    <col min="14138" max="14138" width="13.140625" style="7" bestFit="1" customWidth="1"/>
    <col min="14139" max="14139" width="14" style="7" bestFit="1" customWidth="1"/>
    <col min="14140" max="14142" width="11.42578125" style="7"/>
    <col min="14143" max="14143" width="12.42578125" style="7" bestFit="1" customWidth="1"/>
    <col min="14144" max="14144" width="11.7109375" style="7" bestFit="1" customWidth="1"/>
    <col min="14145" max="14145" width="13.28515625" style="7" bestFit="1" customWidth="1"/>
    <col min="14146" max="14146" width="12.28515625" style="7" bestFit="1" customWidth="1"/>
    <col min="14147" max="14147" width="13.140625" style="7" bestFit="1" customWidth="1"/>
    <col min="14148" max="14155" width="11.42578125" style="7"/>
    <col min="14156" max="14156" width="14.42578125" style="7" customWidth="1"/>
    <col min="14157" max="14157" width="13.7109375" style="7" customWidth="1"/>
    <col min="14158" max="14158" width="13.5703125" style="7" customWidth="1"/>
    <col min="14159" max="14159" width="11.28515625" style="7" bestFit="1" customWidth="1"/>
    <col min="14160" max="14171" width="11.42578125" style="7"/>
    <col min="14172" max="14172" width="15.140625" style="7" bestFit="1" customWidth="1"/>
    <col min="14173" max="14173" width="10.85546875" style="7" bestFit="1" customWidth="1"/>
    <col min="14174" max="14174" width="14.5703125" style="7" bestFit="1" customWidth="1"/>
    <col min="14175" max="14175" width="15.140625" style="7" bestFit="1" customWidth="1"/>
    <col min="14176" max="14176" width="10.85546875" style="7" bestFit="1" customWidth="1"/>
    <col min="14177" max="14177" width="14.5703125" style="7" bestFit="1" customWidth="1"/>
    <col min="14178" max="14336" width="11.42578125" style="7"/>
    <col min="14337" max="14337" width="19.7109375" style="7" customWidth="1"/>
    <col min="14338" max="14381" width="11.42578125" style="7"/>
    <col min="14382" max="14382" width="12" style="7" bestFit="1" customWidth="1"/>
    <col min="14383" max="14384" width="12.85546875" style="7" bestFit="1" customWidth="1"/>
    <col min="14385" max="14387" width="12.85546875" style="7" customWidth="1"/>
    <col min="14388" max="14388" width="11.5703125" style="7" bestFit="1" customWidth="1"/>
    <col min="14389" max="14390" width="12.42578125" style="7" bestFit="1" customWidth="1"/>
    <col min="14391" max="14391" width="13.28515625" style="7" bestFit="1" customWidth="1"/>
    <col min="14392" max="14392" width="13.28515625" style="7" customWidth="1"/>
    <col min="14393" max="14393" width="14.140625" style="7" bestFit="1" customWidth="1"/>
    <col min="14394" max="14394" width="13.140625" style="7" bestFit="1" customWidth="1"/>
    <col min="14395" max="14395" width="14" style="7" bestFit="1" customWidth="1"/>
    <col min="14396" max="14398" width="11.42578125" style="7"/>
    <col min="14399" max="14399" width="12.42578125" style="7" bestFit="1" customWidth="1"/>
    <col min="14400" max="14400" width="11.7109375" style="7" bestFit="1" customWidth="1"/>
    <col min="14401" max="14401" width="13.28515625" style="7" bestFit="1" customWidth="1"/>
    <col min="14402" max="14402" width="12.28515625" style="7" bestFit="1" customWidth="1"/>
    <col min="14403" max="14403" width="13.140625" style="7" bestFit="1" customWidth="1"/>
    <col min="14404" max="14411" width="11.42578125" style="7"/>
    <col min="14412" max="14412" width="14.42578125" style="7" customWidth="1"/>
    <col min="14413" max="14413" width="13.7109375" style="7" customWidth="1"/>
    <col min="14414" max="14414" width="13.5703125" style="7" customWidth="1"/>
    <col min="14415" max="14415" width="11.28515625" style="7" bestFit="1" customWidth="1"/>
    <col min="14416" max="14427" width="11.42578125" style="7"/>
    <col min="14428" max="14428" width="15.140625" style="7" bestFit="1" customWidth="1"/>
    <col min="14429" max="14429" width="10.85546875" style="7" bestFit="1" customWidth="1"/>
    <col min="14430" max="14430" width="14.5703125" style="7" bestFit="1" customWidth="1"/>
    <col min="14431" max="14431" width="15.140625" style="7" bestFit="1" customWidth="1"/>
    <col min="14432" max="14432" width="10.85546875" style="7" bestFit="1" customWidth="1"/>
    <col min="14433" max="14433" width="14.5703125" style="7" bestFit="1" customWidth="1"/>
    <col min="14434" max="14592" width="11.42578125" style="7"/>
    <col min="14593" max="14593" width="19.7109375" style="7" customWidth="1"/>
    <col min="14594" max="14637" width="11.42578125" style="7"/>
    <col min="14638" max="14638" width="12" style="7" bestFit="1" customWidth="1"/>
    <col min="14639" max="14640" width="12.85546875" style="7" bestFit="1" customWidth="1"/>
    <col min="14641" max="14643" width="12.85546875" style="7" customWidth="1"/>
    <col min="14644" max="14644" width="11.5703125" style="7" bestFit="1" customWidth="1"/>
    <col min="14645" max="14646" width="12.42578125" style="7" bestFit="1" customWidth="1"/>
    <col min="14647" max="14647" width="13.28515625" style="7" bestFit="1" customWidth="1"/>
    <col min="14648" max="14648" width="13.28515625" style="7" customWidth="1"/>
    <col min="14649" max="14649" width="14.140625" style="7" bestFit="1" customWidth="1"/>
    <col min="14650" max="14650" width="13.140625" style="7" bestFit="1" customWidth="1"/>
    <col min="14651" max="14651" width="14" style="7" bestFit="1" customWidth="1"/>
    <col min="14652" max="14654" width="11.42578125" style="7"/>
    <col min="14655" max="14655" width="12.42578125" style="7" bestFit="1" customWidth="1"/>
    <col min="14656" max="14656" width="11.7109375" style="7" bestFit="1" customWidth="1"/>
    <col min="14657" max="14657" width="13.28515625" style="7" bestFit="1" customWidth="1"/>
    <col min="14658" max="14658" width="12.28515625" style="7" bestFit="1" customWidth="1"/>
    <col min="14659" max="14659" width="13.140625" style="7" bestFit="1" customWidth="1"/>
    <col min="14660" max="14667" width="11.42578125" style="7"/>
    <col min="14668" max="14668" width="14.42578125" style="7" customWidth="1"/>
    <col min="14669" max="14669" width="13.7109375" style="7" customWidth="1"/>
    <col min="14670" max="14670" width="13.5703125" style="7" customWidth="1"/>
    <col min="14671" max="14671" width="11.28515625" style="7" bestFit="1" customWidth="1"/>
    <col min="14672" max="14683" width="11.42578125" style="7"/>
    <col min="14684" max="14684" width="15.140625" style="7" bestFit="1" customWidth="1"/>
    <col min="14685" max="14685" width="10.85546875" style="7" bestFit="1" customWidth="1"/>
    <col min="14686" max="14686" width="14.5703125" style="7" bestFit="1" customWidth="1"/>
    <col min="14687" max="14687" width="15.140625" style="7" bestFit="1" customWidth="1"/>
    <col min="14688" max="14688" width="10.85546875" style="7" bestFit="1" customWidth="1"/>
    <col min="14689" max="14689" width="14.5703125" style="7" bestFit="1" customWidth="1"/>
    <col min="14690" max="14848" width="11.42578125" style="7"/>
    <col min="14849" max="14849" width="19.7109375" style="7" customWidth="1"/>
    <col min="14850" max="14893" width="11.42578125" style="7"/>
    <col min="14894" max="14894" width="12" style="7" bestFit="1" customWidth="1"/>
    <col min="14895" max="14896" width="12.85546875" style="7" bestFit="1" customWidth="1"/>
    <col min="14897" max="14899" width="12.85546875" style="7" customWidth="1"/>
    <col min="14900" max="14900" width="11.5703125" style="7" bestFit="1" customWidth="1"/>
    <col min="14901" max="14902" width="12.42578125" style="7" bestFit="1" customWidth="1"/>
    <col min="14903" max="14903" width="13.28515625" style="7" bestFit="1" customWidth="1"/>
    <col min="14904" max="14904" width="13.28515625" style="7" customWidth="1"/>
    <col min="14905" max="14905" width="14.140625" style="7" bestFit="1" customWidth="1"/>
    <col min="14906" max="14906" width="13.140625" style="7" bestFit="1" customWidth="1"/>
    <col min="14907" max="14907" width="14" style="7" bestFit="1" customWidth="1"/>
    <col min="14908" max="14910" width="11.42578125" style="7"/>
    <col min="14911" max="14911" width="12.42578125" style="7" bestFit="1" customWidth="1"/>
    <col min="14912" max="14912" width="11.7109375" style="7" bestFit="1" customWidth="1"/>
    <col min="14913" max="14913" width="13.28515625" style="7" bestFit="1" customWidth="1"/>
    <col min="14914" max="14914" width="12.28515625" style="7" bestFit="1" customWidth="1"/>
    <col min="14915" max="14915" width="13.140625" style="7" bestFit="1" customWidth="1"/>
    <col min="14916" max="14923" width="11.42578125" style="7"/>
    <col min="14924" max="14924" width="14.42578125" style="7" customWidth="1"/>
    <col min="14925" max="14925" width="13.7109375" style="7" customWidth="1"/>
    <col min="14926" max="14926" width="13.5703125" style="7" customWidth="1"/>
    <col min="14927" max="14927" width="11.28515625" style="7" bestFit="1" customWidth="1"/>
    <col min="14928" max="14939" width="11.42578125" style="7"/>
    <col min="14940" max="14940" width="15.140625" style="7" bestFit="1" customWidth="1"/>
    <col min="14941" max="14941" width="10.85546875" style="7" bestFit="1" customWidth="1"/>
    <col min="14942" max="14942" width="14.5703125" style="7" bestFit="1" customWidth="1"/>
    <col min="14943" max="14943" width="15.140625" style="7" bestFit="1" customWidth="1"/>
    <col min="14944" max="14944" width="10.85546875" style="7" bestFit="1" customWidth="1"/>
    <col min="14945" max="14945" width="14.5703125" style="7" bestFit="1" customWidth="1"/>
    <col min="14946" max="15104" width="11.42578125" style="7"/>
    <col min="15105" max="15105" width="19.7109375" style="7" customWidth="1"/>
    <col min="15106" max="15149" width="11.42578125" style="7"/>
    <col min="15150" max="15150" width="12" style="7" bestFit="1" customWidth="1"/>
    <col min="15151" max="15152" width="12.85546875" style="7" bestFit="1" customWidth="1"/>
    <col min="15153" max="15155" width="12.85546875" style="7" customWidth="1"/>
    <col min="15156" max="15156" width="11.5703125" style="7" bestFit="1" customWidth="1"/>
    <col min="15157" max="15158" width="12.42578125" style="7" bestFit="1" customWidth="1"/>
    <col min="15159" max="15159" width="13.28515625" style="7" bestFit="1" customWidth="1"/>
    <col min="15160" max="15160" width="13.28515625" style="7" customWidth="1"/>
    <col min="15161" max="15161" width="14.140625" style="7" bestFit="1" customWidth="1"/>
    <col min="15162" max="15162" width="13.140625" style="7" bestFit="1" customWidth="1"/>
    <col min="15163" max="15163" width="14" style="7" bestFit="1" customWidth="1"/>
    <col min="15164" max="15166" width="11.42578125" style="7"/>
    <col min="15167" max="15167" width="12.42578125" style="7" bestFit="1" customWidth="1"/>
    <col min="15168" max="15168" width="11.7109375" style="7" bestFit="1" customWidth="1"/>
    <col min="15169" max="15169" width="13.28515625" style="7" bestFit="1" customWidth="1"/>
    <col min="15170" max="15170" width="12.28515625" style="7" bestFit="1" customWidth="1"/>
    <col min="15171" max="15171" width="13.140625" style="7" bestFit="1" customWidth="1"/>
    <col min="15172" max="15179" width="11.42578125" style="7"/>
    <col min="15180" max="15180" width="14.42578125" style="7" customWidth="1"/>
    <col min="15181" max="15181" width="13.7109375" style="7" customWidth="1"/>
    <col min="15182" max="15182" width="13.5703125" style="7" customWidth="1"/>
    <col min="15183" max="15183" width="11.28515625" style="7" bestFit="1" customWidth="1"/>
    <col min="15184" max="15195" width="11.42578125" style="7"/>
    <col min="15196" max="15196" width="15.140625" style="7" bestFit="1" customWidth="1"/>
    <col min="15197" max="15197" width="10.85546875" style="7" bestFit="1" customWidth="1"/>
    <col min="15198" max="15198" width="14.5703125" style="7" bestFit="1" customWidth="1"/>
    <col min="15199" max="15199" width="15.140625" style="7" bestFit="1" customWidth="1"/>
    <col min="15200" max="15200" width="10.85546875" style="7" bestFit="1" customWidth="1"/>
    <col min="15201" max="15201" width="14.5703125" style="7" bestFit="1" customWidth="1"/>
    <col min="15202" max="15360" width="11.42578125" style="7"/>
    <col min="15361" max="15361" width="19.7109375" style="7" customWidth="1"/>
    <col min="15362" max="15405" width="11.42578125" style="7"/>
    <col min="15406" max="15406" width="12" style="7" bestFit="1" customWidth="1"/>
    <col min="15407" max="15408" width="12.85546875" style="7" bestFit="1" customWidth="1"/>
    <col min="15409" max="15411" width="12.85546875" style="7" customWidth="1"/>
    <col min="15412" max="15412" width="11.5703125" style="7" bestFit="1" customWidth="1"/>
    <col min="15413" max="15414" width="12.42578125" style="7" bestFit="1" customWidth="1"/>
    <col min="15415" max="15415" width="13.28515625" style="7" bestFit="1" customWidth="1"/>
    <col min="15416" max="15416" width="13.28515625" style="7" customWidth="1"/>
    <col min="15417" max="15417" width="14.140625" style="7" bestFit="1" customWidth="1"/>
    <col min="15418" max="15418" width="13.140625" style="7" bestFit="1" customWidth="1"/>
    <col min="15419" max="15419" width="14" style="7" bestFit="1" customWidth="1"/>
    <col min="15420" max="15422" width="11.42578125" style="7"/>
    <col min="15423" max="15423" width="12.42578125" style="7" bestFit="1" customWidth="1"/>
    <col min="15424" max="15424" width="11.7109375" style="7" bestFit="1" customWidth="1"/>
    <col min="15425" max="15425" width="13.28515625" style="7" bestFit="1" customWidth="1"/>
    <col min="15426" max="15426" width="12.28515625" style="7" bestFit="1" customWidth="1"/>
    <col min="15427" max="15427" width="13.140625" style="7" bestFit="1" customWidth="1"/>
    <col min="15428" max="15435" width="11.42578125" style="7"/>
    <col min="15436" max="15436" width="14.42578125" style="7" customWidth="1"/>
    <col min="15437" max="15437" width="13.7109375" style="7" customWidth="1"/>
    <col min="15438" max="15438" width="13.5703125" style="7" customWidth="1"/>
    <col min="15439" max="15439" width="11.28515625" style="7" bestFit="1" customWidth="1"/>
    <col min="15440" max="15451" width="11.42578125" style="7"/>
    <col min="15452" max="15452" width="15.140625" style="7" bestFit="1" customWidth="1"/>
    <col min="15453" max="15453" width="10.85546875" style="7" bestFit="1" customWidth="1"/>
    <col min="15454" max="15454" width="14.5703125" style="7" bestFit="1" customWidth="1"/>
    <col min="15455" max="15455" width="15.140625" style="7" bestFit="1" customWidth="1"/>
    <col min="15456" max="15456" width="10.85546875" style="7" bestFit="1" customWidth="1"/>
    <col min="15457" max="15457" width="14.5703125" style="7" bestFit="1" customWidth="1"/>
    <col min="15458" max="15616" width="11.42578125" style="7"/>
    <col min="15617" max="15617" width="19.7109375" style="7" customWidth="1"/>
    <col min="15618" max="15661" width="11.42578125" style="7"/>
    <col min="15662" max="15662" width="12" style="7" bestFit="1" customWidth="1"/>
    <col min="15663" max="15664" width="12.85546875" style="7" bestFit="1" customWidth="1"/>
    <col min="15665" max="15667" width="12.85546875" style="7" customWidth="1"/>
    <col min="15668" max="15668" width="11.5703125" style="7" bestFit="1" customWidth="1"/>
    <col min="15669" max="15670" width="12.42578125" style="7" bestFit="1" customWidth="1"/>
    <col min="15671" max="15671" width="13.28515625" style="7" bestFit="1" customWidth="1"/>
    <col min="15672" max="15672" width="13.28515625" style="7" customWidth="1"/>
    <col min="15673" max="15673" width="14.140625" style="7" bestFit="1" customWidth="1"/>
    <col min="15674" max="15674" width="13.140625" style="7" bestFit="1" customWidth="1"/>
    <col min="15675" max="15675" width="14" style="7" bestFit="1" customWidth="1"/>
    <col min="15676" max="15678" width="11.42578125" style="7"/>
    <col min="15679" max="15679" width="12.42578125" style="7" bestFit="1" customWidth="1"/>
    <col min="15680" max="15680" width="11.7109375" style="7" bestFit="1" customWidth="1"/>
    <col min="15681" max="15681" width="13.28515625" style="7" bestFit="1" customWidth="1"/>
    <col min="15682" max="15682" width="12.28515625" style="7" bestFit="1" customWidth="1"/>
    <col min="15683" max="15683" width="13.140625" style="7" bestFit="1" customWidth="1"/>
    <col min="15684" max="15691" width="11.42578125" style="7"/>
    <col min="15692" max="15692" width="14.42578125" style="7" customWidth="1"/>
    <col min="15693" max="15693" width="13.7109375" style="7" customWidth="1"/>
    <col min="15694" max="15694" width="13.5703125" style="7" customWidth="1"/>
    <col min="15695" max="15695" width="11.28515625" style="7" bestFit="1" customWidth="1"/>
    <col min="15696" max="15707" width="11.42578125" style="7"/>
    <col min="15708" max="15708" width="15.140625" style="7" bestFit="1" customWidth="1"/>
    <col min="15709" max="15709" width="10.85546875" style="7" bestFit="1" customWidth="1"/>
    <col min="15710" max="15710" width="14.5703125" style="7" bestFit="1" customWidth="1"/>
    <col min="15711" max="15711" width="15.140625" style="7" bestFit="1" customWidth="1"/>
    <col min="15712" max="15712" width="10.85546875" style="7" bestFit="1" customWidth="1"/>
    <col min="15713" max="15713" width="14.5703125" style="7" bestFit="1" customWidth="1"/>
    <col min="15714" max="15872" width="11.42578125" style="7"/>
    <col min="15873" max="15873" width="19.7109375" style="7" customWidth="1"/>
    <col min="15874" max="15917" width="11.42578125" style="7"/>
    <col min="15918" max="15918" width="12" style="7" bestFit="1" customWidth="1"/>
    <col min="15919" max="15920" width="12.85546875" style="7" bestFit="1" customWidth="1"/>
    <col min="15921" max="15923" width="12.85546875" style="7" customWidth="1"/>
    <col min="15924" max="15924" width="11.5703125" style="7" bestFit="1" customWidth="1"/>
    <col min="15925" max="15926" width="12.42578125" style="7" bestFit="1" customWidth="1"/>
    <col min="15927" max="15927" width="13.28515625" style="7" bestFit="1" customWidth="1"/>
    <col min="15928" max="15928" width="13.28515625" style="7" customWidth="1"/>
    <col min="15929" max="15929" width="14.140625" style="7" bestFit="1" customWidth="1"/>
    <col min="15930" max="15930" width="13.140625" style="7" bestFit="1" customWidth="1"/>
    <col min="15931" max="15931" width="14" style="7" bestFit="1" customWidth="1"/>
    <col min="15932" max="15934" width="11.42578125" style="7"/>
    <col min="15935" max="15935" width="12.42578125" style="7" bestFit="1" customWidth="1"/>
    <col min="15936" max="15936" width="11.7109375" style="7" bestFit="1" customWidth="1"/>
    <col min="15937" max="15937" width="13.28515625" style="7" bestFit="1" customWidth="1"/>
    <col min="15938" max="15938" width="12.28515625" style="7" bestFit="1" customWidth="1"/>
    <col min="15939" max="15939" width="13.140625" style="7" bestFit="1" customWidth="1"/>
    <col min="15940" max="15947" width="11.42578125" style="7"/>
    <col min="15948" max="15948" width="14.42578125" style="7" customWidth="1"/>
    <col min="15949" max="15949" width="13.7109375" style="7" customWidth="1"/>
    <col min="15950" max="15950" width="13.5703125" style="7" customWidth="1"/>
    <col min="15951" max="15951" width="11.28515625" style="7" bestFit="1" customWidth="1"/>
    <col min="15952" max="15963" width="11.42578125" style="7"/>
    <col min="15964" max="15964" width="15.140625" style="7" bestFit="1" customWidth="1"/>
    <col min="15965" max="15965" width="10.85546875" style="7" bestFit="1" customWidth="1"/>
    <col min="15966" max="15966" width="14.5703125" style="7" bestFit="1" customWidth="1"/>
    <col min="15967" max="15967" width="15.140625" style="7" bestFit="1" customWidth="1"/>
    <col min="15968" max="15968" width="10.85546875" style="7" bestFit="1" customWidth="1"/>
    <col min="15969" max="15969" width="14.5703125" style="7" bestFit="1" customWidth="1"/>
    <col min="15970" max="16128" width="11.42578125" style="7"/>
    <col min="16129" max="16129" width="19.7109375" style="7" customWidth="1"/>
    <col min="16130" max="16173" width="11.42578125" style="7"/>
    <col min="16174" max="16174" width="12" style="7" bestFit="1" customWidth="1"/>
    <col min="16175" max="16176" width="12.85546875" style="7" bestFit="1" customWidth="1"/>
    <col min="16177" max="16179" width="12.85546875" style="7" customWidth="1"/>
    <col min="16180" max="16180" width="11.5703125" style="7" bestFit="1" customWidth="1"/>
    <col min="16181" max="16182" width="12.42578125" style="7" bestFit="1" customWidth="1"/>
    <col min="16183" max="16183" width="13.28515625" style="7" bestFit="1" customWidth="1"/>
    <col min="16184" max="16184" width="13.28515625" style="7" customWidth="1"/>
    <col min="16185" max="16185" width="14.140625" style="7" bestFit="1" customWidth="1"/>
    <col min="16186" max="16186" width="13.140625" style="7" bestFit="1" customWidth="1"/>
    <col min="16187" max="16187" width="14" style="7" bestFit="1" customWidth="1"/>
    <col min="16188" max="16190" width="11.42578125" style="7"/>
    <col min="16191" max="16191" width="12.42578125" style="7" bestFit="1" customWidth="1"/>
    <col min="16192" max="16192" width="11.7109375" style="7" bestFit="1" customWidth="1"/>
    <col min="16193" max="16193" width="13.28515625" style="7" bestFit="1" customWidth="1"/>
    <col min="16194" max="16194" width="12.28515625" style="7" bestFit="1" customWidth="1"/>
    <col min="16195" max="16195" width="13.140625" style="7" bestFit="1" customWidth="1"/>
    <col min="16196" max="16203" width="11.42578125" style="7"/>
    <col min="16204" max="16204" width="14.42578125" style="7" customWidth="1"/>
    <col min="16205" max="16205" width="13.7109375" style="7" customWidth="1"/>
    <col min="16206" max="16206" width="13.5703125" style="7" customWidth="1"/>
    <col min="16207" max="16207" width="11.28515625" style="7" bestFit="1" customWidth="1"/>
    <col min="16208" max="16219" width="11.42578125" style="7"/>
    <col min="16220" max="16220" width="15.140625" style="7" bestFit="1" customWidth="1"/>
    <col min="16221" max="16221" width="10.85546875" style="7" bestFit="1" customWidth="1"/>
    <col min="16222" max="16222" width="14.5703125" style="7" bestFit="1" customWidth="1"/>
    <col min="16223" max="16223" width="15.140625" style="7" bestFit="1" customWidth="1"/>
    <col min="16224" max="16224" width="10.85546875" style="7" bestFit="1" customWidth="1"/>
    <col min="16225" max="16225" width="14.5703125" style="7" bestFit="1" customWidth="1"/>
    <col min="16226" max="16384" width="11.42578125" style="7"/>
  </cols>
  <sheetData>
    <row r="1" spans="1:119" x14ac:dyDescent="0.2">
      <c r="C1" s="8"/>
      <c r="D1" s="9"/>
      <c r="E1" s="10"/>
      <c r="F1" s="10"/>
      <c r="G1" s="10"/>
      <c r="H1" s="11"/>
      <c r="I1" s="12"/>
      <c r="J1" s="12"/>
      <c r="K1" s="10"/>
      <c r="L1" s="10"/>
      <c r="M1" s="10"/>
      <c r="N1" s="13"/>
      <c r="O1" s="13"/>
      <c r="P1" s="14"/>
      <c r="Q1" s="13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0"/>
      <c r="BY1" s="10"/>
      <c r="BZ1" s="10"/>
      <c r="CA1" s="10"/>
      <c r="CB1" s="13"/>
      <c r="CC1" s="13"/>
      <c r="CD1" s="10"/>
      <c r="CE1" s="13"/>
      <c r="CF1" s="13"/>
      <c r="CG1" s="10"/>
      <c r="CH1" s="13"/>
      <c r="CI1" s="13"/>
      <c r="CJ1" s="10"/>
      <c r="CK1" s="13"/>
      <c r="CL1" s="13"/>
      <c r="CM1" s="10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7"/>
      <c r="DB1" s="18"/>
    </row>
    <row r="2" spans="1:119" ht="12.75" customHeight="1" x14ac:dyDescent="0.2">
      <c r="A2" s="455" t="s">
        <v>100</v>
      </c>
      <c r="B2" s="456" t="s">
        <v>101</v>
      </c>
      <c r="C2" s="457" t="s">
        <v>9</v>
      </c>
      <c r="D2" s="455" t="s">
        <v>2</v>
      </c>
      <c r="E2" s="458" t="s">
        <v>33</v>
      </c>
      <c r="F2" s="459"/>
      <c r="G2" s="460"/>
      <c r="H2" s="452" t="s">
        <v>34</v>
      </c>
      <c r="I2" s="453"/>
      <c r="J2" s="454"/>
      <c r="K2" s="457" t="s">
        <v>40</v>
      </c>
      <c r="L2" s="457"/>
      <c r="M2" s="457"/>
      <c r="N2" s="455" t="s">
        <v>102</v>
      </c>
      <c r="O2" s="455"/>
      <c r="P2" s="455"/>
      <c r="Q2" s="455" t="s">
        <v>103</v>
      </c>
      <c r="R2" s="455"/>
      <c r="S2" s="455"/>
      <c r="T2" s="455" t="s">
        <v>104</v>
      </c>
      <c r="U2" s="455"/>
      <c r="V2" s="455"/>
      <c r="W2" s="455" t="s">
        <v>105</v>
      </c>
      <c r="X2" s="455"/>
      <c r="Y2" s="455"/>
      <c r="Z2" s="455" t="s">
        <v>106</v>
      </c>
      <c r="AA2" s="455"/>
      <c r="AB2" s="455"/>
      <c r="AC2" s="455" t="s">
        <v>107</v>
      </c>
      <c r="AD2" s="455"/>
      <c r="AE2" s="455"/>
      <c r="AF2" s="455" t="s">
        <v>108</v>
      </c>
      <c r="AG2" s="455"/>
      <c r="AH2" s="455"/>
      <c r="AI2" s="455" t="s">
        <v>109</v>
      </c>
      <c r="AJ2" s="455"/>
      <c r="AK2" s="455"/>
      <c r="AL2" s="455" t="s">
        <v>110</v>
      </c>
      <c r="AM2" s="455"/>
      <c r="AN2" s="455"/>
      <c r="AO2" s="455" t="s">
        <v>111</v>
      </c>
      <c r="AP2" s="455"/>
      <c r="AQ2" s="455"/>
      <c r="AR2" s="461" t="s">
        <v>64</v>
      </c>
      <c r="AS2" s="462"/>
      <c r="AT2" s="462"/>
      <c r="AU2" s="462"/>
      <c r="AV2" s="462"/>
      <c r="AW2" s="462"/>
      <c r="AX2" s="462"/>
      <c r="AY2" s="463"/>
      <c r="AZ2" s="467" t="s">
        <v>65</v>
      </c>
      <c r="BA2" s="468"/>
      <c r="BB2" s="468"/>
      <c r="BC2" s="468"/>
      <c r="BD2" s="468"/>
      <c r="BE2" s="468"/>
      <c r="BF2" s="468"/>
      <c r="BG2" s="469"/>
      <c r="BH2" s="461" t="s">
        <v>66</v>
      </c>
      <c r="BI2" s="462"/>
      <c r="BJ2" s="462"/>
      <c r="BK2" s="462"/>
      <c r="BL2" s="462"/>
      <c r="BM2" s="462"/>
      <c r="BN2" s="462"/>
      <c r="BO2" s="463"/>
      <c r="BP2" s="461" t="s">
        <v>95</v>
      </c>
      <c r="BQ2" s="462"/>
      <c r="BR2" s="462"/>
      <c r="BS2" s="462"/>
      <c r="BT2" s="462"/>
      <c r="BU2" s="462"/>
      <c r="BV2" s="462"/>
      <c r="BW2" s="463"/>
      <c r="BX2" s="451" t="s">
        <v>82</v>
      </c>
      <c r="BY2" s="451"/>
      <c r="BZ2" s="451"/>
      <c r="CA2" s="451"/>
      <c r="CB2" s="455" t="s">
        <v>112</v>
      </c>
      <c r="CC2" s="455"/>
      <c r="CD2" s="455"/>
      <c r="CE2" s="455" t="s">
        <v>113</v>
      </c>
      <c r="CF2" s="455"/>
      <c r="CG2" s="455"/>
      <c r="CH2" s="455" t="s">
        <v>114</v>
      </c>
      <c r="CI2" s="455"/>
      <c r="CJ2" s="455"/>
      <c r="CK2" s="455" t="s">
        <v>115</v>
      </c>
      <c r="CL2" s="455"/>
      <c r="CM2" s="455"/>
      <c r="CN2" s="456" t="s">
        <v>116</v>
      </c>
      <c r="CO2" s="456"/>
      <c r="CP2" s="456"/>
      <c r="CQ2" s="456" t="s">
        <v>117</v>
      </c>
      <c r="CR2" s="456"/>
      <c r="CS2" s="456"/>
      <c r="CT2" s="456" t="s">
        <v>118</v>
      </c>
      <c r="CU2" s="456"/>
      <c r="CV2" s="456"/>
      <c r="CW2" s="456" t="s">
        <v>119</v>
      </c>
      <c r="CX2" s="456"/>
      <c r="CY2" s="456"/>
      <c r="CZ2" s="455" t="s">
        <v>120</v>
      </c>
      <c r="DA2" s="474" t="s">
        <v>121</v>
      </c>
      <c r="DB2" s="457" t="s">
        <v>122</v>
      </c>
      <c r="DC2" s="456" t="s">
        <v>123</v>
      </c>
      <c r="DD2" s="473" t="s">
        <v>69</v>
      </c>
      <c r="DE2" s="473"/>
      <c r="DF2" s="473"/>
      <c r="DG2" s="473" t="s">
        <v>71</v>
      </c>
      <c r="DH2" s="473"/>
      <c r="DI2" s="473"/>
      <c r="DJ2" s="473" t="s">
        <v>73</v>
      </c>
      <c r="DK2" s="473"/>
      <c r="DL2" s="473"/>
      <c r="DM2" s="473" t="s">
        <v>75</v>
      </c>
      <c r="DN2" s="473"/>
      <c r="DO2" s="473"/>
    </row>
    <row r="3" spans="1:119" ht="12.75" customHeight="1" x14ac:dyDescent="0.2">
      <c r="A3" s="456"/>
      <c r="B3" s="456"/>
      <c r="C3" s="451"/>
      <c r="D3" s="455"/>
      <c r="E3" s="458" t="s">
        <v>1</v>
      </c>
      <c r="F3" s="459"/>
      <c r="G3" s="460"/>
      <c r="H3" s="458" t="s">
        <v>1</v>
      </c>
      <c r="I3" s="459"/>
      <c r="J3" s="460"/>
      <c r="K3" s="451" t="s">
        <v>1</v>
      </c>
      <c r="L3" s="451"/>
      <c r="M3" s="451"/>
      <c r="N3" s="451" t="s">
        <v>59</v>
      </c>
      <c r="O3" s="451"/>
      <c r="P3" s="451"/>
      <c r="Q3" s="451" t="s">
        <v>59</v>
      </c>
      <c r="R3" s="451"/>
      <c r="S3" s="451"/>
      <c r="T3" s="451" t="s">
        <v>59</v>
      </c>
      <c r="U3" s="451"/>
      <c r="V3" s="451"/>
      <c r="W3" s="451" t="s">
        <v>59</v>
      </c>
      <c r="X3" s="451"/>
      <c r="Y3" s="451"/>
      <c r="Z3" s="451" t="s">
        <v>59</v>
      </c>
      <c r="AA3" s="451"/>
      <c r="AB3" s="451"/>
      <c r="AC3" s="451" t="s">
        <v>59</v>
      </c>
      <c r="AD3" s="451"/>
      <c r="AE3" s="451"/>
      <c r="AF3" s="451" t="s">
        <v>59</v>
      </c>
      <c r="AG3" s="451"/>
      <c r="AH3" s="451"/>
      <c r="AI3" s="451" t="s">
        <v>59</v>
      </c>
      <c r="AJ3" s="451"/>
      <c r="AK3" s="451"/>
      <c r="AL3" s="451" t="s">
        <v>59</v>
      </c>
      <c r="AM3" s="451"/>
      <c r="AN3" s="451"/>
      <c r="AO3" s="451" t="s">
        <v>59</v>
      </c>
      <c r="AP3" s="451"/>
      <c r="AQ3" s="451"/>
      <c r="AR3" s="464"/>
      <c r="AS3" s="465"/>
      <c r="AT3" s="465"/>
      <c r="AU3" s="465"/>
      <c r="AV3" s="465"/>
      <c r="AW3" s="465"/>
      <c r="AX3" s="465"/>
      <c r="AY3" s="466"/>
      <c r="AZ3" s="470"/>
      <c r="BA3" s="471"/>
      <c r="BB3" s="471"/>
      <c r="BC3" s="471"/>
      <c r="BD3" s="471"/>
      <c r="BE3" s="471"/>
      <c r="BF3" s="471"/>
      <c r="BG3" s="472"/>
      <c r="BH3" s="464"/>
      <c r="BI3" s="465"/>
      <c r="BJ3" s="465"/>
      <c r="BK3" s="465"/>
      <c r="BL3" s="465"/>
      <c r="BM3" s="465"/>
      <c r="BN3" s="465"/>
      <c r="BO3" s="466"/>
      <c r="BP3" s="464"/>
      <c r="BQ3" s="465"/>
      <c r="BR3" s="465"/>
      <c r="BS3" s="465"/>
      <c r="BT3" s="465"/>
      <c r="BU3" s="465"/>
      <c r="BV3" s="465"/>
      <c r="BW3" s="466"/>
      <c r="BX3" s="451"/>
      <c r="BY3" s="451"/>
      <c r="BZ3" s="451"/>
      <c r="CA3" s="451"/>
      <c r="CB3" s="451" t="s">
        <v>59</v>
      </c>
      <c r="CC3" s="451"/>
      <c r="CD3" s="451"/>
      <c r="CE3" s="451" t="s">
        <v>59</v>
      </c>
      <c r="CF3" s="451"/>
      <c r="CG3" s="451"/>
      <c r="CH3" s="451" t="s">
        <v>59</v>
      </c>
      <c r="CI3" s="451"/>
      <c r="CJ3" s="451"/>
      <c r="CK3" s="451" t="s">
        <v>59</v>
      </c>
      <c r="CL3" s="451"/>
      <c r="CM3" s="451"/>
      <c r="CN3" s="456"/>
      <c r="CO3" s="456"/>
      <c r="CP3" s="456"/>
      <c r="CQ3" s="456"/>
      <c r="CR3" s="456"/>
      <c r="CS3" s="456"/>
      <c r="CT3" s="456"/>
      <c r="CU3" s="456"/>
      <c r="CV3" s="456"/>
      <c r="CW3" s="456"/>
      <c r="CX3" s="456"/>
      <c r="CY3" s="456"/>
      <c r="CZ3" s="455"/>
      <c r="DA3" s="474"/>
      <c r="DB3" s="457"/>
      <c r="DC3" s="456"/>
      <c r="DD3" s="473"/>
      <c r="DE3" s="473"/>
      <c r="DF3" s="473"/>
      <c r="DG3" s="473"/>
      <c r="DH3" s="473"/>
      <c r="DI3" s="473"/>
      <c r="DJ3" s="473"/>
      <c r="DK3" s="473"/>
      <c r="DL3" s="473"/>
      <c r="DM3" s="473"/>
      <c r="DN3" s="473"/>
      <c r="DO3" s="473"/>
    </row>
    <row r="4" spans="1:119" x14ac:dyDescent="0.2">
      <c r="A4" s="456"/>
      <c r="B4" s="456"/>
      <c r="C4" s="451"/>
      <c r="D4" s="455"/>
      <c r="E4" s="19" t="s">
        <v>36</v>
      </c>
      <c r="F4" s="20" t="s">
        <v>3</v>
      </c>
      <c r="G4" s="20" t="s">
        <v>4</v>
      </c>
      <c r="H4" s="21" t="s">
        <v>36</v>
      </c>
      <c r="I4" s="20" t="s">
        <v>3</v>
      </c>
      <c r="J4" s="20" t="s">
        <v>4</v>
      </c>
      <c r="K4" s="21" t="s">
        <v>36</v>
      </c>
      <c r="L4" s="20" t="s">
        <v>3</v>
      </c>
      <c r="M4" s="22" t="s">
        <v>4</v>
      </c>
      <c r="N4" s="23" t="s">
        <v>36</v>
      </c>
      <c r="O4" s="23" t="s">
        <v>3</v>
      </c>
      <c r="P4" s="22" t="s">
        <v>4</v>
      </c>
      <c r="Q4" s="23" t="s">
        <v>36</v>
      </c>
      <c r="R4" s="23" t="s">
        <v>3</v>
      </c>
      <c r="S4" s="22" t="s">
        <v>4</v>
      </c>
      <c r="T4" s="23" t="s">
        <v>36</v>
      </c>
      <c r="U4" s="23" t="s">
        <v>3</v>
      </c>
      <c r="V4" s="22" t="s">
        <v>4</v>
      </c>
      <c r="W4" s="23" t="s">
        <v>36</v>
      </c>
      <c r="X4" s="23" t="s">
        <v>3</v>
      </c>
      <c r="Y4" s="22" t="s">
        <v>4</v>
      </c>
      <c r="Z4" s="23" t="s">
        <v>36</v>
      </c>
      <c r="AA4" s="23" t="s">
        <v>3</v>
      </c>
      <c r="AB4" s="22" t="s">
        <v>4</v>
      </c>
      <c r="AC4" s="23" t="s">
        <v>36</v>
      </c>
      <c r="AD4" s="23" t="s">
        <v>3</v>
      </c>
      <c r="AE4" s="22" t="s">
        <v>4</v>
      </c>
      <c r="AF4" s="23" t="s">
        <v>36</v>
      </c>
      <c r="AG4" s="23" t="s">
        <v>3</v>
      </c>
      <c r="AH4" s="22" t="s">
        <v>4</v>
      </c>
      <c r="AI4" s="23" t="s">
        <v>36</v>
      </c>
      <c r="AJ4" s="23" t="s">
        <v>3</v>
      </c>
      <c r="AK4" s="22" t="s">
        <v>4</v>
      </c>
      <c r="AL4" s="23" t="s">
        <v>36</v>
      </c>
      <c r="AM4" s="23" t="s">
        <v>3</v>
      </c>
      <c r="AN4" s="22" t="s">
        <v>4</v>
      </c>
      <c r="AO4" s="23" t="s">
        <v>36</v>
      </c>
      <c r="AP4" s="23" t="s">
        <v>3</v>
      </c>
      <c r="AQ4" s="22" t="s">
        <v>4</v>
      </c>
      <c r="AR4" s="24" t="s">
        <v>124</v>
      </c>
      <c r="AS4" s="24" t="s">
        <v>125</v>
      </c>
      <c r="AT4" s="24" t="s">
        <v>126</v>
      </c>
      <c r="AU4" s="24" t="s">
        <v>127</v>
      </c>
      <c r="AV4" s="24" t="s">
        <v>128</v>
      </c>
      <c r="AW4" s="24" t="s">
        <v>129</v>
      </c>
      <c r="AX4" s="24" t="s">
        <v>130</v>
      </c>
      <c r="AY4" s="24" t="s">
        <v>131</v>
      </c>
      <c r="AZ4" s="24" t="s">
        <v>132</v>
      </c>
      <c r="BA4" s="24" t="s">
        <v>133</v>
      </c>
      <c r="BB4" s="24" t="s">
        <v>134</v>
      </c>
      <c r="BC4" s="24" t="s">
        <v>135</v>
      </c>
      <c r="BD4" s="24" t="s">
        <v>136</v>
      </c>
      <c r="BE4" s="24" t="s">
        <v>137</v>
      </c>
      <c r="BF4" s="24" t="s">
        <v>138</v>
      </c>
      <c r="BG4" s="24" t="s">
        <v>139</v>
      </c>
      <c r="BH4" s="24" t="s">
        <v>140</v>
      </c>
      <c r="BI4" s="24" t="s">
        <v>141</v>
      </c>
      <c r="BJ4" s="21" t="s">
        <v>142</v>
      </c>
      <c r="BK4" s="21" t="s">
        <v>143</v>
      </c>
      <c r="BL4" s="21" t="s">
        <v>144</v>
      </c>
      <c r="BM4" s="21" t="s">
        <v>145</v>
      </c>
      <c r="BN4" s="21" t="s">
        <v>146</v>
      </c>
      <c r="BO4" s="21" t="s">
        <v>147</v>
      </c>
      <c r="BP4" s="21" t="s">
        <v>148</v>
      </c>
      <c r="BQ4" s="21" t="s">
        <v>149</v>
      </c>
      <c r="BR4" s="21" t="s">
        <v>150</v>
      </c>
      <c r="BS4" s="21" t="s">
        <v>151</v>
      </c>
      <c r="BT4" s="21" t="s">
        <v>152</v>
      </c>
      <c r="BU4" s="21" t="s">
        <v>153</v>
      </c>
      <c r="BV4" s="21" t="s">
        <v>154</v>
      </c>
      <c r="BW4" s="21" t="s">
        <v>155</v>
      </c>
      <c r="BX4" s="25" t="s">
        <v>64</v>
      </c>
      <c r="BY4" s="25" t="s">
        <v>65</v>
      </c>
      <c r="BZ4" s="25" t="s">
        <v>66</v>
      </c>
      <c r="CA4" s="25" t="s">
        <v>95</v>
      </c>
      <c r="CB4" s="23" t="s">
        <v>36</v>
      </c>
      <c r="CC4" s="23" t="s">
        <v>3</v>
      </c>
      <c r="CD4" s="22" t="s">
        <v>4</v>
      </c>
      <c r="CE4" s="23" t="s">
        <v>36</v>
      </c>
      <c r="CF4" s="23" t="s">
        <v>3</v>
      </c>
      <c r="CG4" s="22" t="s">
        <v>4</v>
      </c>
      <c r="CH4" s="23" t="s">
        <v>36</v>
      </c>
      <c r="CI4" s="23" t="s">
        <v>3</v>
      </c>
      <c r="CJ4" s="22" t="s">
        <v>4</v>
      </c>
      <c r="CK4" s="23" t="s">
        <v>36</v>
      </c>
      <c r="CL4" s="23" t="s">
        <v>3</v>
      </c>
      <c r="CM4" s="22" t="s">
        <v>4</v>
      </c>
      <c r="CN4" s="26" t="s">
        <v>156</v>
      </c>
      <c r="CO4" s="26" t="s">
        <v>157</v>
      </c>
      <c r="CP4" s="26" t="s">
        <v>158</v>
      </c>
      <c r="CQ4" s="26" t="s">
        <v>156</v>
      </c>
      <c r="CR4" s="26" t="s">
        <v>157</v>
      </c>
      <c r="CS4" s="26" t="s">
        <v>158</v>
      </c>
      <c r="CT4" s="26" t="s">
        <v>159</v>
      </c>
      <c r="CU4" s="26" t="s">
        <v>160</v>
      </c>
      <c r="CV4" s="26" t="s">
        <v>161</v>
      </c>
      <c r="CW4" s="26" t="s">
        <v>162</v>
      </c>
      <c r="CX4" s="26" t="s">
        <v>163</v>
      </c>
      <c r="CY4" s="26" t="s">
        <v>164</v>
      </c>
      <c r="CZ4" s="456"/>
      <c r="DA4" s="475"/>
      <c r="DB4" s="451"/>
      <c r="DC4" s="456"/>
      <c r="DD4" s="27" t="s">
        <v>165</v>
      </c>
      <c r="DE4" s="27" t="s">
        <v>166</v>
      </c>
      <c r="DF4" s="27" t="s">
        <v>167</v>
      </c>
      <c r="DG4" s="27" t="s">
        <v>165</v>
      </c>
      <c r="DH4" s="27" t="s">
        <v>168</v>
      </c>
      <c r="DI4" s="27" t="s">
        <v>169</v>
      </c>
      <c r="DJ4" s="27" t="s">
        <v>165</v>
      </c>
      <c r="DK4" s="27" t="s">
        <v>170</v>
      </c>
      <c r="DL4" s="27" t="s">
        <v>171</v>
      </c>
      <c r="DM4" s="27" t="s">
        <v>165</v>
      </c>
      <c r="DN4" s="27" t="s">
        <v>172</v>
      </c>
      <c r="DO4" s="27" t="s">
        <v>173</v>
      </c>
    </row>
    <row r="5" spans="1:119" x14ac:dyDescent="0.2">
      <c r="A5" s="28">
        <v>1</v>
      </c>
      <c r="B5" s="29">
        <v>0.67388921692526726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9">
        <v>2.7036782600505992E-7</v>
      </c>
      <c r="X5" s="27"/>
      <c r="Y5" s="27"/>
      <c r="Z5" s="29">
        <v>2.0884602632364986E-7</v>
      </c>
      <c r="AA5" s="27"/>
      <c r="AB5" s="27"/>
      <c r="AC5" s="29">
        <v>-9.0294432398086447E-8</v>
      </c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9">
        <v>-1.0317578930152521E-7</v>
      </c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9">
        <v>6.8465647402334683E-7</v>
      </c>
      <c r="CC5" s="27"/>
      <c r="CD5" s="27"/>
      <c r="CE5" s="29">
        <v>-1.1810063798153793E-6</v>
      </c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30">
        <v>0.61799999999999999</v>
      </c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</row>
    <row r="6" spans="1:119" x14ac:dyDescent="0.2">
      <c r="A6" s="31" t="s">
        <v>174</v>
      </c>
      <c r="B6" s="29">
        <v>0.5726928441131901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9">
        <v>2.0106652600759345E-7</v>
      </c>
      <c r="AA6" s="27"/>
      <c r="AB6" s="27"/>
      <c r="AC6" s="29">
        <v>-1.1483075121753884E-7</v>
      </c>
      <c r="AD6" s="27"/>
      <c r="AE6" s="27"/>
      <c r="AF6" s="27"/>
      <c r="AG6" s="27"/>
      <c r="AH6" s="27"/>
      <c r="AI6" s="29">
        <v>2.0443456888508358E-7</v>
      </c>
      <c r="AJ6" s="27"/>
      <c r="AK6" s="27"/>
      <c r="AL6" s="27"/>
      <c r="AM6" s="27"/>
      <c r="AN6" s="27"/>
      <c r="AO6" s="29">
        <v>-1.0432830816984924E-7</v>
      </c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9">
        <v>7.836884733657462E-7</v>
      </c>
      <c r="CC6" s="27"/>
      <c r="CD6" s="27"/>
      <c r="CE6" s="29">
        <v>-1.1286428788066165E-6</v>
      </c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>
        <v>0.60399999999999998</v>
      </c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</row>
    <row r="7" spans="1:119" x14ac:dyDescent="0.2">
      <c r="A7" s="28">
        <v>2</v>
      </c>
      <c r="B7" s="29">
        <v>1.5294327896962199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9">
        <v>8.8764576171401084E-13</v>
      </c>
      <c r="Y7" s="27"/>
      <c r="Z7" s="27"/>
      <c r="AA7" s="29">
        <v>9.4307609612375433E-13</v>
      </c>
      <c r="AB7" s="27"/>
      <c r="AC7" s="27"/>
      <c r="AD7" s="29">
        <v>-7.5463323349111231E-13</v>
      </c>
      <c r="AE7" s="27"/>
      <c r="AF7" s="27"/>
      <c r="AG7" s="27"/>
      <c r="AH7" s="27"/>
      <c r="AI7" s="27"/>
      <c r="AJ7" s="29">
        <v>6.5889791811508411E-13</v>
      </c>
      <c r="AK7" s="27"/>
      <c r="AL7" s="27"/>
      <c r="AM7" s="27"/>
      <c r="AN7" s="27"/>
      <c r="AO7" s="27"/>
      <c r="AP7" s="29">
        <v>-6.2409321592725935E-13</v>
      </c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9">
        <v>3.489384900365799E-12</v>
      </c>
      <c r="CD7" s="27"/>
      <c r="CE7" s="27"/>
      <c r="CF7" s="29">
        <v>-6.6356090008632091E-12</v>
      </c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>
        <v>0.80600000000000005</v>
      </c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</row>
    <row r="8" spans="1:119" x14ac:dyDescent="0.2">
      <c r="A8" s="28">
        <v>3</v>
      </c>
      <c r="B8" s="29">
        <v>0.9485202995636195</v>
      </c>
      <c r="C8" s="29">
        <v>-0.15024510494800355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9">
        <v>-2.008959972275114E-7</v>
      </c>
      <c r="R8" s="27"/>
      <c r="S8" s="27"/>
      <c r="T8" s="29">
        <v>1.2667164854289767E-7</v>
      </c>
      <c r="U8" s="27"/>
      <c r="V8" s="27"/>
      <c r="W8" s="27"/>
      <c r="X8" s="27"/>
      <c r="Y8" s="27"/>
      <c r="Z8" s="29">
        <v>1.1825978040493786E-7</v>
      </c>
      <c r="AA8" s="27"/>
      <c r="AB8" s="27"/>
      <c r="AC8" s="29">
        <v>-8.4979926046171071E-8</v>
      </c>
      <c r="AD8" s="27"/>
      <c r="AE8" s="27"/>
      <c r="AF8" s="29">
        <v>2.169263345157233E-7</v>
      </c>
      <c r="AG8" s="27"/>
      <c r="AH8" s="27"/>
      <c r="AI8" s="29">
        <v>2.4441224324670537E-7</v>
      </c>
      <c r="AJ8" s="27"/>
      <c r="AK8" s="27"/>
      <c r="AL8" s="29">
        <v>1.7655142522614868E-7</v>
      </c>
      <c r="AM8" s="27"/>
      <c r="AN8" s="27"/>
      <c r="AO8" s="29">
        <v>-1.4310420313813408E-7</v>
      </c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9">
        <v>4.1299985097844831E-12</v>
      </c>
      <c r="CD8" s="27"/>
      <c r="CE8" s="27"/>
      <c r="CF8" s="29">
        <v>-4.6871007617331746E-12</v>
      </c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9">
        <v>0.64409052637541431</v>
      </c>
      <c r="CR8" s="27"/>
      <c r="CS8" s="27"/>
      <c r="CT8" s="27"/>
      <c r="CU8" s="27"/>
      <c r="CV8" s="27"/>
      <c r="CW8" s="27"/>
      <c r="CX8" s="27"/>
      <c r="CY8" s="29">
        <v>-1.9024503182610879</v>
      </c>
      <c r="CZ8" s="27"/>
      <c r="DA8" s="27"/>
      <c r="DB8" s="27"/>
      <c r="DC8" s="27">
        <v>0.70099999999999996</v>
      </c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</row>
    <row r="9" spans="1:119" x14ac:dyDescent="0.2">
      <c r="A9" s="28">
        <v>4</v>
      </c>
      <c r="B9" s="29">
        <v>0.94870270163635551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9">
        <v>5.5327294053353606E-13</v>
      </c>
      <c r="AB9" s="27"/>
      <c r="AC9" s="27"/>
      <c r="AD9" s="29">
        <v>-3.3102529849082414E-13</v>
      </c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9">
        <v>-2.5474019358320148E-7</v>
      </c>
      <c r="AS9" s="27"/>
      <c r="AT9" s="29">
        <v>1.692023946160562E-7</v>
      </c>
      <c r="AU9" s="27"/>
      <c r="AV9" s="27"/>
      <c r="AW9" s="27"/>
      <c r="AX9" s="27"/>
      <c r="AY9" s="27"/>
      <c r="AZ9" s="29">
        <v>8.8922093708146914E-7</v>
      </c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9">
        <v>-1.3786127154594127E-7</v>
      </c>
      <c r="BS9" s="29"/>
      <c r="BT9" s="29"/>
      <c r="BU9" s="29"/>
      <c r="BV9" s="29"/>
      <c r="BW9" s="29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>
        <v>0.70899999999999996</v>
      </c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</row>
    <row r="10" spans="1:119" x14ac:dyDescent="0.2">
      <c r="A10" s="28">
        <v>5</v>
      </c>
      <c r="B10" s="29">
        <v>0.34198778692207882</v>
      </c>
      <c r="C10" s="27"/>
      <c r="D10" s="27"/>
      <c r="E10" s="27"/>
      <c r="F10" s="29">
        <v>-1.0342209103891805E-2</v>
      </c>
      <c r="G10" s="29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9">
        <v>2.2700376135092871E-7</v>
      </c>
      <c r="AA10" s="27"/>
      <c r="AB10" s="27"/>
      <c r="AC10" s="29">
        <v>-9.9138879117225756E-8</v>
      </c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9">
        <v>-1.2231133974028131E-7</v>
      </c>
      <c r="AP10" s="27"/>
      <c r="AQ10" s="27"/>
      <c r="AR10" s="27"/>
      <c r="AS10" s="27"/>
      <c r="AT10" s="29">
        <v>1.7694653488709234E-7</v>
      </c>
      <c r="AU10" s="27"/>
      <c r="AV10" s="27"/>
      <c r="AW10" s="27"/>
      <c r="AX10" s="27"/>
      <c r="AY10" s="27"/>
      <c r="AZ10" s="29">
        <v>7.7954020135670732E-7</v>
      </c>
      <c r="BA10" s="27"/>
      <c r="BB10" s="27"/>
      <c r="BC10" s="27"/>
      <c r="BD10" s="27"/>
      <c r="BE10" s="27"/>
      <c r="BF10" s="27"/>
      <c r="BG10" s="27"/>
      <c r="BH10" s="27"/>
      <c r="BI10" s="27"/>
      <c r="BJ10" s="29">
        <v>1.3459221821583507E-7</v>
      </c>
      <c r="BK10" s="29"/>
      <c r="BL10" s="29"/>
      <c r="BM10" s="29"/>
      <c r="BN10" s="29"/>
      <c r="BO10" s="29"/>
      <c r="BP10" s="27"/>
      <c r="BQ10" s="27"/>
      <c r="BR10" s="29">
        <v>-1.6547278105338599E-7</v>
      </c>
      <c r="BS10" s="29"/>
      <c r="BT10" s="29"/>
      <c r="BU10" s="29"/>
      <c r="BV10" s="29"/>
      <c r="BW10" s="29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>
        <v>0.70599999999999996</v>
      </c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</row>
    <row r="11" spans="1:119" x14ac:dyDescent="0.2">
      <c r="A11" s="28">
        <v>6</v>
      </c>
      <c r="B11" s="29">
        <v>0.53316729083046677</v>
      </c>
      <c r="C11" s="29">
        <v>-5.0549911672883988E-2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9">
        <v>-1.7742104156983766E-7</v>
      </c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9">
        <v>2.2672861843290891E-7</v>
      </c>
      <c r="AA11" s="27"/>
      <c r="AB11" s="27"/>
      <c r="AC11" s="29">
        <v>-9.0552605143824024E-8</v>
      </c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9">
        <v>-1.1471610192976571E-7</v>
      </c>
      <c r="AP11" s="27"/>
      <c r="AQ11" s="27"/>
      <c r="AR11" s="27"/>
      <c r="AS11" s="27"/>
      <c r="AT11" s="29">
        <v>2.552751262219545E-7</v>
      </c>
      <c r="AU11" s="27"/>
      <c r="AV11" s="27"/>
      <c r="AW11" s="27"/>
      <c r="AX11" s="27"/>
      <c r="AY11" s="27"/>
      <c r="AZ11" s="29">
        <v>7.6421814217133918E-7</v>
      </c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9">
        <v>1.5946077850529908E-7</v>
      </c>
      <c r="BQ11" s="29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>
        <v>0.70799999999999996</v>
      </c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</row>
    <row r="12" spans="1:119" x14ac:dyDescent="0.2">
      <c r="A12" s="28">
        <v>7</v>
      </c>
      <c r="B12" s="29">
        <v>0.60014246212127331</v>
      </c>
      <c r="C12" s="27"/>
      <c r="D12" s="27"/>
      <c r="E12" s="27"/>
      <c r="F12" s="29">
        <v>-3.017552771945331E-2</v>
      </c>
      <c r="G12" s="29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9">
        <v>2.1240527429371851E-7</v>
      </c>
      <c r="AU12" s="27"/>
      <c r="AV12" s="29">
        <v>2.2645418561647247E-7</v>
      </c>
      <c r="AW12" s="29"/>
      <c r="AX12" s="29"/>
      <c r="AY12" s="29"/>
      <c r="AZ12" s="29">
        <v>7.2708656186998706E-7</v>
      </c>
      <c r="BA12" s="27"/>
      <c r="BB12" s="27"/>
      <c r="BC12" s="27"/>
      <c r="BD12" s="27"/>
      <c r="BE12" s="27"/>
      <c r="BF12" s="27"/>
      <c r="BG12" s="27"/>
      <c r="BH12" s="29">
        <v>-1.0398455375296956E-7</v>
      </c>
      <c r="BI12" s="29"/>
      <c r="BJ12" s="27"/>
      <c r="BK12" s="27"/>
      <c r="BL12" s="27"/>
      <c r="BM12" s="27"/>
      <c r="BN12" s="27"/>
      <c r="BO12" s="27"/>
      <c r="BP12" s="29">
        <v>2.0784818945228869E-7</v>
      </c>
      <c r="BQ12" s="29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>
        <v>0.64500000000000002</v>
      </c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</row>
    <row r="13" spans="1:119" x14ac:dyDescent="0.2">
      <c r="A13" s="28">
        <v>8</v>
      </c>
      <c r="B13" s="29">
        <v>0.55164572227033382</v>
      </c>
      <c r="C13" s="27"/>
      <c r="D13" s="27"/>
      <c r="E13" s="27"/>
      <c r="F13" s="29">
        <v>-3.0039058622847298E-2</v>
      </c>
      <c r="G13" s="29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9">
        <v>2.9058256267046885E-7</v>
      </c>
      <c r="AU13" s="27"/>
      <c r="AV13" s="29">
        <v>3.4463787944996786E-7</v>
      </c>
      <c r="AW13" s="29"/>
      <c r="AX13" s="29"/>
      <c r="AY13" s="29"/>
      <c r="AZ13" s="29">
        <v>6.0721285740376635E-7</v>
      </c>
      <c r="BA13" s="27"/>
      <c r="BB13" s="29">
        <v>-1.4019125370707018E-7</v>
      </c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9">
        <v>1.928763178568972E-7</v>
      </c>
      <c r="BQ13" s="29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>
        <v>0.65600000000000003</v>
      </c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</row>
    <row r="14" spans="1:119" x14ac:dyDescent="0.2">
      <c r="A14" s="28">
        <v>9</v>
      </c>
      <c r="B14" s="29">
        <v>0.56163385508558439</v>
      </c>
      <c r="C14" s="27"/>
      <c r="D14" s="29">
        <v>1.2275818816277391E-3</v>
      </c>
      <c r="E14" s="27"/>
      <c r="F14" s="29">
        <v>-2.9614629332998112E-2</v>
      </c>
      <c r="G14" s="29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9">
        <v>1.5222842245588536E-7</v>
      </c>
      <c r="AU14" s="27"/>
      <c r="AV14" s="27"/>
      <c r="AW14" s="27"/>
      <c r="AX14" s="27"/>
      <c r="AY14" s="27"/>
      <c r="AZ14" s="29">
        <v>7.4721194991277134E-7</v>
      </c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9">
        <v>1.7860124709495231E-7</v>
      </c>
      <c r="BQ14" s="29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>
        <v>0.66</v>
      </c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</row>
    <row r="15" spans="1:119" x14ac:dyDescent="0.2">
      <c r="A15" s="28">
        <v>10</v>
      </c>
      <c r="B15" s="29">
        <v>1.2644075539947663</v>
      </c>
      <c r="C15" s="27"/>
      <c r="D15" s="27"/>
      <c r="E15" s="27"/>
      <c r="F15" s="29">
        <v>-2.2298537654383693E-2</v>
      </c>
      <c r="G15" s="29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9">
        <v>9.8400338706777423E-8</v>
      </c>
      <c r="U15" s="27"/>
      <c r="V15" s="27"/>
      <c r="W15" s="29">
        <v>-1.2929883843768979E-7</v>
      </c>
      <c r="X15" s="27"/>
      <c r="Y15" s="27"/>
      <c r="Z15" s="29">
        <v>2.0602197758344406E-7</v>
      </c>
      <c r="AA15" s="27"/>
      <c r="AB15" s="27"/>
      <c r="AC15" s="29">
        <v>-1.3160457666475274E-7</v>
      </c>
      <c r="AD15" s="27"/>
      <c r="AE15" s="27"/>
      <c r="AF15" s="27"/>
      <c r="AG15" s="27"/>
      <c r="AH15" s="27"/>
      <c r="AI15" s="27"/>
      <c r="AJ15" s="27"/>
      <c r="AK15" s="27"/>
      <c r="AL15" s="29">
        <v>1.0958168183166466E-7</v>
      </c>
      <c r="AM15" s="27"/>
      <c r="AN15" s="27"/>
      <c r="AO15" s="29">
        <v>-8.9014202058492916E-8</v>
      </c>
      <c r="AP15" s="27"/>
      <c r="AQ15" s="27"/>
      <c r="AR15" s="27"/>
      <c r="AS15" s="29">
        <v>-7.0308545407240421E-13</v>
      </c>
      <c r="AT15" s="27"/>
      <c r="AU15" s="29">
        <v>4.0071657970544804E-13</v>
      </c>
      <c r="AV15" s="27"/>
      <c r="AW15" s="27"/>
      <c r="AX15" s="27"/>
      <c r="AY15" s="27"/>
      <c r="AZ15" s="27"/>
      <c r="BA15" s="29">
        <v>3.7871238956901252E-12</v>
      </c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>
        <v>0.77100000000000002</v>
      </c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</row>
    <row r="16" spans="1:119" x14ac:dyDescent="0.2">
      <c r="A16" s="31" t="s">
        <v>175</v>
      </c>
      <c r="B16" s="29">
        <v>0.75568566533508996</v>
      </c>
      <c r="C16" s="27"/>
      <c r="D16" s="27"/>
      <c r="E16" s="27"/>
      <c r="F16" s="29">
        <v>-2.5267146794760029E-2</v>
      </c>
      <c r="G16" s="29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9">
        <v>8.5054743167232002E-8</v>
      </c>
      <c r="U16" s="27"/>
      <c r="V16" s="27"/>
      <c r="W16" s="27"/>
      <c r="X16" s="27"/>
      <c r="Y16" s="27"/>
      <c r="Z16" s="29">
        <v>1.8872987257885309E-7</v>
      </c>
      <c r="AA16" s="27"/>
      <c r="AB16" s="27"/>
      <c r="AC16" s="29">
        <v>-1.2847452738513627E-7</v>
      </c>
      <c r="AD16" s="27"/>
      <c r="AE16" s="27"/>
      <c r="AF16" s="27"/>
      <c r="AG16" s="27"/>
      <c r="AH16" s="27"/>
      <c r="AI16" s="27"/>
      <c r="AJ16" s="27"/>
      <c r="AK16" s="27"/>
      <c r="AL16" s="29">
        <v>1.2598595737945096E-7</v>
      </c>
      <c r="AM16" s="27"/>
      <c r="AN16" s="27"/>
      <c r="AO16" s="29">
        <v>-1.0647676646506914E-7</v>
      </c>
      <c r="AP16" s="27"/>
      <c r="AQ16" s="27"/>
      <c r="AR16" s="27"/>
      <c r="AS16" s="29">
        <v>-1.0510484262026872E-12</v>
      </c>
      <c r="AT16" s="27"/>
      <c r="AU16" s="27"/>
      <c r="AV16" s="27"/>
      <c r="AW16" s="27"/>
      <c r="AX16" s="27"/>
      <c r="AY16" s="27"/>
      <c r="AZ16" s="27"/>
      <c r="BA16" s="29">
        <v>3.725594316286255E-12</v>
      </c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>
        <v>0.76600000000000001</v>
      </c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</row>
    <row r="17" spans="1:119" x14ac:dyDescent="0.2">
      <c r="A17" s="28">
        <v>11</v>
      </c>
      <c r="B17" s="29">
        <v>1.4692207082320756</v>
      </c>
      <c r="C17" s="27"/>
      <c r="D17" s="27"/>
      <c r="E17" s="29">
        <v>-0.314795616957811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9">
        <v>2.2449125093325291E-7</v>
      </c>
      <c r="AA17" s="27"/>
      <c r="AB17" s="27"/>
      <c r="AC17" s="29">
        <v>-1.6663356908772946E-7</v>
      </c>
      <c r="AD17" s="27"/>
      <c r="AE17" s="27"/>
      <c r="AF17" s="27"/>
      <c r="AG17" s="27"/>
      <c r="AH17" s="27"/>
      <c r="AI17" s="27"/>
      <c r="AJ17" s="27"/>
      <c r="AK17" s="27"/>
      <c r="AL17" s="29">
        <v>9.2793312239279061E-8</v>
      </c>
      <c r="AM17" s="27"/>
      <c r="AN17" s="27"/>
      <c r="AO17" s="29">
        <v>-1.4283813786899584E-7</v>
      </c>
      <c r="AP17" s="27"/>
      <c r="AQ17" s="27"/>
      <c r="AR17" s="27"/>
      <c r="AS17" s="27"/>
      <c r="AT17" s="27"/>
      <c r="AU17" s="29">
        <v>6.3766958933796454E-13</v>
      </c>
      <c r="AV17" s="27"/>
      <c r="AW17" s="27"/>
      <c r="AX17" s="27"/>
      <c r="AY17" s="27"/>
      <c r="AZ17" s="27"/>
      <c r="BA17" s="29">
        <v>2.9605415266733515E-12</v>
      </c>
      <c r="BB17" s="27"/>
      <c r="BC17" s="29">
        <v>-4.0860627738457792E-13</v>
      </c>
      <c r="BD17" s="29"/>
      <c r="BE17" s="29"/>
      <c r="BF17" s="29"/>
      <c r="BG17" s="29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>
        <v>0.75700000000000001</v>
      </c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</row>
    <row r="18" spans="1:119" x14ac:dyDescent="0.2">
      <c r="A18" s="28"/>
      <c r="B18" s="29"/>
      <c r="C18" s="27"/>
      <c r="D18" s="27"/>
      <c r="E18" s="29"/>
      <c r="F18" s="27"/>
      <c r="G18" s="27"/>
      <c r="H18" s="29"/>
      <c r="I18" s="27"/>
      <c r="J18" s="27"/>
      <c r="K18" s="27"/>
      <c r="L18" s="27"/>
      <c r="M18" s="27"/>
      <c r="N18" s="27"/>
      <c r="O18" s="27"/>
      <c r="P18" s="27"/>
      <c r="Q18" s="29"/>
      <c r="R18" s="27"/>
      <c r="S18" s="27"/>
      <c r="T18" s="29"/>
      <c r="U18" s="27"/>
      <c r="V18" s="27"/>
      <c r="W18" s="29"/>
      <c r="X18" s="27"/>
      <c r="Y18" s="27"/>
      <c r="Z18" s="29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9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9"/>
      <c r="CQ18" s="27"/>
      <c r="CR18" s="27"/>
      <c r="CS18" s="27"/>
      <c r="CT18" s="27"/>
      <c r="CU18" s="29"/>
      <c r="CV18" s="27"/>
      <c r="CW18" s="27"/>
      <c r="CX18" s="29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9"/>
      <c r="DL18" s="27"/>
      <c r="DM18" s="27"/>
      <c r="DN18" s="29"/>
      <c r="DO18" s="27"/>
    </row>
    <row r="19" spans="1:119" x14ac:dyDescent="0.2">
      <c r="A19" s="28"/>
      <c r="B19" s="29"/>
      <c r="C19" s="27"/>
      <c r="D19" s="27"/>
      <c r="E19" s="27"/>
      <c r="F19" s="27"/>
      <c r="G19" s="27"/>
      <c r="H19" s="29"/>
      <c r="I19" s="27"/>
      <c r="J19" s="27"/>
      <c r="K19" s="27"/>
      <c r="L19" s="27"/>
      <c r="M19" s="27"/>
      <c r="N19" s="27"/>
      <c r="O19" s="27"/>
      <c r="P19" s="27"/>
      <c r="Q19" s="29"/>
      <c r="R19" s="27"/>
      <c r="S19" s="27"/>
      <c r="T19" s="29"/>
      <c r="U19" s="27"/>
      <c r="V19" s="27"/>
      <c r="W19" s="29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9"/>
      <c r="CQ19" s="27"/>
      <c r="CR19" s="27"/>
      <c r="CS19" s="27"/>
      <c r="CT19" s="27"/>
      <c r="CU19" s="27"/>
      <c r="CV19" s="27"/>
      <c r="CW19" s="29"/>
      <c r="CX19" s="27"/>
      <c r="CY19" s="29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9"/>
      <c r="DM19" s="27"/>
      <c r="DN19" s="27"/>
      <c r="DO19" s="29"/>
    </row>
    <row r="20" spans="1:119" x14ac:dyDescent="0.2">
      <c r="A20" s="32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</row>
    <row r="21" spans="1:119" ht="27.75" customHeight="1" x14ac:dyDescent="0.2">
      <c r="A21" s="33" t="s">
        <v>176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</row>
    <row r="22" spans="1:119" x14ac:dyDescent="0.2">
      <c r="A22" s="27">
        <v>1</v>
      </c>
      <c r="B22" s="27">
        <v>1.8192290844420396</v>
      </c>
      <c r="C22" s="27"/>
      <c r="D22" s="27"/>
      <c r="E22" s="27">
        <v>0.5385593600730143</v>
      </c>
      <c r="F22" s="27"/>
      <c r="G22" s="27"/>
      <c r="H22" s="27">
        <v>2.0079426342160101E-4</v>
      </c>
      <c r="I22" s="27"/>
      <c r="J22" s="27"/>
      <c r="K22" s="27"/>
      <c r="L22" s="27"/>
      <c r="M22" s="27"/>
      <c r="N22" s="27"/>
      <c r="O22" s="27"/>
      <c r="P22" s="27"/>
      <c r="Q22" s="27">
        <v>-8.6043720566012096E-7</v>
      </c>
      <c r="R22" s="27"/>
      <c r="S22" s="27"/>
      <c r="T22" s="27"/>
      <c r="U22" s="27"/>
      <c r="V22" s="27"/>
      <c r="W22" s="27">
        <v>9.6672212644113052E-7</v>
      </c>
      <c r="X22" s="27"/>
      <c r="Y22" s="27"/>
      <c r="Z22" s="27">
        <v>2.0492027921391512E-7</v>
      </c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>
        <v>2.9401923891633234E-7</v>
      </c>
      <c r="AM22" s="27"/>
      <c r="AN22" s="27"/>
      <c r="AO22" s="27">
        <v>1.7395327111164622E-7</v>
      </c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35">
        <v>1.16061834236232E-6</v>
      </c>
      <c r="CC22" s="27"/>
      <c r="CD22" s="27"/>
      <c r="CE22" s="27">
        <v>-1.0345025476398769E-6</v>
      </c>
      <c r="CF22" s="27"/>
      <c r="CG22" s="27"/>
      <c r="CH22" s="27">
        <v>4.167256851122601E-7</v>
      </c>
      <c r="CI22" s="27"/>
      <c r="CJ22" s="27"/>
      <c r="CK22" s="27"/>
      <c r="CL22" s="27"/>
      <c r="CM22" s="27"/>
      <c r="CN22" s="27"/>
      <c r="CO22" s="27"/>
      <c r="CP22" s="27">
        <v>2.5367553433343142</v>
      </c>
      <c r="CQ22" s="27"/>
      <c r="CR22" s="27"/>
      <c r="CS22" s="27"/>
      <c r="CT22" s="27"/>
      <c r="CU22" s="27"/>
      <c r="CV22" s="27"/>
      <c r="CW22" s="27"/>
      <c r="CX22" s="27"/>
      <c r="CY22" s="27">
        <v>-2.3203925062795618</v>
      </c>
      <c r="CZ22" s="27"/>
      <c r="DA22" s="27"/>
      <c r="DB22" s="27"/>
      <c r="DC22" s="27">
        <v>0.874</v>
      </c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</row>
    <row r="23" spans="1:119" x14ac:dyDescent="0.2">
      <c r="A23" s="27">
        <v>2</v>
      </c>
      <c r="B23" s="27">
        <v>6.0253720916571538</v>
      </c>
      <c r="C23" s="27"/>
      <c r="D23" s="27"/>
      <c r="E23" s="27">
        <v>0.58600455022968301</v>
      </c>
      <c r="F23" s="27"/>
      <c r="G23" s="27"/>
      <c r="H23" s="27">
        <v>2.1306093760404063E-4</v>
      </c>
      <c r="I23" s="27"/>
      <c r="J23" s="27"/>
      <c r="K23" s="27"/>
      <c r="L23" s="27"/>
      <c r="M23" s="27"/>
      <c r="N23" s="27"/>
      <c r="O23" s="27">
        <v>1.7509673655982767E-12</v>
      </c>
      <c r="P23" s="27"/>
      <c r="Q23" s="27"/>
      <c r="R23" s="27">
        <v>-2.081979778645947E-12</v>
      </c>
      <c r="S23" s="27"/>
      <c r="T23" s="27"/>
      <c r="U23" s="27"/>
      <c r="V23" s="27"/>
      <c r="W23" s="27"/>
      <c r="X23" s="27"/>
      <c r="Y23" s="27"/>
      <c r="Z23" s="27"/>
      <c r="AA23" s="27">
        <v>1.9837842208422456E-12</v>
      </c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>
        <v>1.5053851307784533E-12</v>
      </c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>
        <v>5.7721820541371254E-12</v>
      </c>
      <c r="CD23" s="27"/>
      <c r="CE23" s="27"/>
      <c r="CF23" s="27">
        <v>-7.023363522569838E-12</v>
      </c>
      <c r="CG23" s="27"/>
      <c r="CH23" s="27"/>
      <c r="CI23" s="27"/>
      <c r="CJ23" s="27"/>
      <c r="CK23" s="27"/>
      <c r="CL23" s="27">
        <v>2.0166012157630102E-12</v>
      </c>
      <c r="CM23" s="27"/>
      <c r="CN23" s="27"/>
      <c r="CO23" s="27"/>
      <c r="CP23" s="27">
        <v>3.2887948260508337</v>
      </c>
      <c r="CQ23" s="27"/>
      <c r="CR23" s="27"/>
      <c r="CS23" s="27"/>
      <c r="CT23" s="27"/>
      <c r="CU23" s="27"/>
      <c r="CV23" s="27"/>
      <c r="CW23" s="27"/>
      <c r="CX23" s="27">
        <v>-2.6226797416453249</v>
      </c>
      <c r="CY23" s="27"/>
      <c r="CZ23" s="27"/>
      <c r="DA23" s="27">
        <v>-4.868149699433848E-4</v>
      </c>
      <c r="DB23" s="27"/>
      <c r="DC23" s="27">
        <v>0.876</v>
      </c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</row>
    <row r="24" spans="1:119" x14ac:dyDescent="0.2">
      <c r="A24" s="27">
        <v>3</v>
      </c>
      <c r="B24" s="27">
        <v>0.24850261181092045</v>
      </c>
      <c r="C24" s="27"/>
      <c r="D24" s="27"/>
      <c r="E24" s="27">
        <v>0.71470616671207199</v>
      </c>
      <c r="F24" s="27"/>
      <c r="G24" s="27"/>
      <c r="H24" s="27">
        <v>2.0024186524538577E-4</v>
      </c>
      <c r="I24" s="27"/>
      <c r="J24" s="27"/>
      <c r="K24" s="27"/>
      <c r="L24" s="27"/>
      <c r="M24" s="27"/>
      <c r="N24" s="27"/>
      <c r="O24" s="27"/>
      <c r="P24" s="27"/>
      <c r="Q24" s="27">
        <v>-7.4052198978656547E-7</v>
      </c>
      <c r="R24" s="27"/>
      <c r="S24" s="27"/>
      <c r="T24" s="27"/>
      <c r="U24" s="27"/>
      <c r="V24" s="27"/>
      <c r="W24" s="27">
        <v>7.9215479767892787E-7</v>
      </c>
      <c r="X24" s="27"/>
      <c r="Y24" s="27"/>
      <c r="Z24" s="27">
        <v>2.3750322604023042E-7</v>
      </c>
      <c r="AA24" s="27"/>
      <c r="AB24" s="27"/>
      <c r="AC24" s="27"/>
      <c r="AD24" s="27"/>
      <c r="AE24" s="27"/>
      <c r="AF24" s="27">
        <v>3.9943653385832374E-7</v>
      </c>
      <c r="AG24" s="27"/>
      <c r="AH24" s="27"/>
      <c r="AI24" s="27"/>
      <c r="AJ24" s="27"/>
      <c r="AK24" s="27"/>
      <c r="AL24" s="27">
        <v>3.6536639444042033E-7</v>
      </c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>
        <v>5.0883648477251813E-12</v>
      </c>
      <c r="CD24" s="27"/>
      <c r="CE24" s="27"/>
      <c r="CF24" s="27">
        <v>-6.0796553484462831E-12</v>
      </c>
      <c r="CG24" s="27"/>
      <c r="CH24" s="27"/>
      <c r="CI24" s="27">
        <v>2.083847708810067E-12</v>
      </c>
      <c r="CJ24" s="27"/>
      <c r="CK24" s="27"/>
      <c r="CL24" s="27"/>
      <c r="CM24" s="27"/>
      <c r="CN24" s="27"/>
      <c r="CO24" s="27"/>
      <c r="CP24" s="27">
        <v>2.277727645909581</v>
      </c>
      <c r="CQ24" s="27"/>
      <c r="CR24" s="27"/>
      <c r="CS24" s="27"/>
      <c r="CT24" s="27"/>
      <c r="CU24" s="27"/>
      <c r="CV24" s="27"/>
      <c r="CW24" s="27">
        <v>2.6692870269578219</v>
      </c>
      <c r="CX24" s="27"/>
      <c r="CY24" s="27"/>
      <c r="CZ24" s="27"/>
      <c r="DA24" s="27"/>
      <c r="DB24" s="27"/>
      <c r="DC24" s="27">
        <v>0.88900000000000001</v>
      </c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</row>
    <row r="25" spans="1:119" x14ac:dyDescent="0.2">
      <c r="A25" s="27">
        <v>4</v>
      </c>
      <c r="B25" s="27">
        <v>1.8370368841013236</v>
      </c>
      <c r="C25" s="27"/>
      <c r="D25" s="27"/>
      <c r="E25" s="27"/>
      <c r="F25" s="27">
        <v>5.0128673433082901E-2</v>
      </c>
      <c r="G25" s="27"/>
      <c r="H25" s="27"/>
      <c r="I25" s="27">
        <v>1.6985815433490105E-9</v>
      </c>
      <c r="J25" s="27"/>
      <c r="K25" s="27"/>
      <c r="L25" s="27"/>
      <c r="M25" s="27"/>
      <c r="N25" s="27"/>
      <c r="O25" s="27"/>
      <c r="P25" s="27"/>
      <c r="Q25" s="27">
        <v>-7.6970141742121336E-7</v>
      </c>
      <c r="R25" s="27"/>
      <c r="S25" s="27"/>
      <c r="T25" s="27"/>
      <c r="U25" s="27"/>
      <c r="V25" s="27"/>
      <c r="W25" s="27">
        <v>7.6391527012906444E-7</v>
      </c>
      <c r="X25" s="27"/>
      <c r="Y25" s="27"/>
      <c r="Z25" s="27">
        <v>2.9809392844475709E-7</v>
      </c>
      <c r="AA25" s="27"/>
      <c r="AB25" s="27"/>
      <c r="AC25" s="27"/>
      <c r="AD25" s="27"/>
      <c r="AE25" s="27"/>
      <c r="AF25" s="27">
        <v>4.4480266622811094E-7</v>
      </c>
      <c r="AG25" s="27"/>
      <c r="AH25" s="27"/>
      <c r="AI25" s="27"/>
      <c r="AJ25" s="27"/>
      <c r="AK25" s="27"/>
      <c r="AL25" s="27">
        <v>3.6631774715730423E-7</v>
      </c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>
        <v>5.1352640139432552E-12</v>
      </c>
      <c r="CD25" s="27"/>
      <c r="CE25" s="27"/>
      <c r="CF25" s="27">
        <v>-6.1882450979502481E-12</v>
      </c>
      <c r="CG25" s="27"/>
      <c r="CH25" s="27"/>
      <c r="CI25" s="27">
        <v>2.3433657933215416E-12</v>
      </c>
      <c r="CJ25" s="27"/>
      <c r="CK25" s="27"/>
      <c r="CL25" s="27"/>
      <c r="CM25" s="27"/>
      <c r="CN25" s="27"/>
      <c r="CO25" s="27"/>
      <c r="CP25" s="27">
        <v>2.4588914755347302</v>
      </c>
      <c r="CQ25" s="27"/>
      <c r="CR25" s="27"/>
      <c r="CS25" s="27"/>
      <c r="CT25" s="27"/>
      <c r="CU25" s="27"/>
      <c r="CV25" s="27"/>
      <c r="CW25" s="27">
        <v>2.6428751449820287</v>
      </c>
      <c r="CX25" s="27"/>
      <c r="CY25" s="27"/>
      <c r="CZ25" s="27"/>
      <c r="DA25" s="27"/>
      <c r="DB25" s="27"/>
      <c r="DC25" s="27">
        <v>0.88500000000000001</v>
      </c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</row>
    <row r="26" spans="1:119" x14ac:dyDescent="0.2">
      <c r="A26" s="27">
        <v>5</v>
      </c>
      <c r="B26" s="27">
        <v>3.3348299027665158</v>
      </c>
      <c r="C26" s="27"/>
      <c r="D26" s="27"/>
      <c r="E26" s="27"/>
      <c r="F26" s="27"/>
      <c r="G26" s="27"/>
      <c r="H26" s="27">
        <v>2.2962291899856566E-4</v>
      </c>
      <c r="I26" s="27"/>
      <c r="J26" s="27"/>
      <c r="K26" s="27"/>
      <c r="L26" s="27"/>
      <c r="M26" s="27"/>
      <c r="N26" s="27"/>
      <c r="O26" s="27"/>
      <c r="P26" s="27"/>
      <c r="Q26" s="27">
        <v>-4.8188440164780577E-7</v>
      </c>
      <c r="R26" s="27"/>
      <c r="S26" s="27"/>
      <c r="T26" s="27"/>
      <c r="U26" s="27"/>
      <c r="V26" s="27"/>
      <c r="W26" s="27">
        <v>5.7811707342266215E-7</v>
      </c>
      <c r="X26" s="27"/>
      <c r="Y26" s="27"/>
      <c r="Z26" s="27">
        <v>2.7578588267970265E-7</v>
      </c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>
        <v>3.4381192963505503E-7</v>
      </c>
      <c r="AM26" s="27"/>
      <c r="AN26" s="27"/>
      <c r="AO26" s="27">
        <v>1.7264444238534661E-7</v>
      </c>
      <c r="AP26" s="27"/>
      <c r="AQ26" s="27"/>
      <c r="AR26" s="27">
        <v>-6.0967279705738411E-7</v>
      </c>
      <c r="AS26" s="27"/>
      <c r="AT26" s="27"/>
      <c r="AU26" s="27"/>
      <c r="AV26" s="27">
        <v>4.3740181291409948E-7</v>
      </c>
      <c r="AW26" s="27"/>
      <c r="AX26" s="27"/>
      <c r="AY26" s="27"/>
      <c r="AZ26" s="27">
        <v>6.4489195372702256E-7</v>
      </c>
      <c r="BA26" s="27"/>
      <c r="BB26" s="27"/>
      <c r="BC26" s="27"/>
      <c r="BD26" s="27"/>
      <c r="BE26" s="27"/>
      <c r="BF26" s="27"/>
      <c r="BG26" s="27"/>
      <c r="BH26" s="27"/>
      <c r="BI26" s="27"/>
      <c r="BJ26" s="27">
        <v>7.3291552741149401E-7</v>
      </c>
      <c r="BK26" s="27"/>
      <c r="BL26" s="27"/>
      <c r="BM26" s="27"/>
      <c r="BN26" s="27"/>
      <c r="BO26" s="27"/>
      <c r="BP26" s="27">
        <v>2.683971362048999E-7</v>
      </c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>
        <v>-2.4041341775978244</v>
      </c>
      <c r="CY26" s="27"/>
      <c r="CZ26" s="27"/>
      <c r="DA26" s="27"/>
      <c r="DB26" s="27"/>
      <c r="DC26" s="27">
        <v>0.88100000000000001</v>
      </c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</row>
    <row r="27" spans="1:119" x14ac:dyDescent="0.2">
      <c r="A27" s="27">
        <v>6</v>
      </c>
      <c r="B27" s="27">
        <v>1.7708551310448835</v>
      </c>
      <c r="C27" s="27"/>
      <c r="D27" s="27"/>
      <c r="E27" s="27"/>
      <c r="F27" s="27">
        <v>1.8524012228174402E-2</v>
      </c>
      <c r="G27" s="27"/>
      <c r="H27" s="27"/>
      <c r="I27" s="27">
        <v>1.8546954481971528E-9</v>
      </c>
      <c r="J27" s="27"/>
      <c r="K27" s="27"/>
      <c r="L27" s="27"/>
      <c r="M27" s="27"/>
      <c r="N27" s="27"/>
      <c r="O27" s="27"/>
      <c r="P27" s="27"/>
      <c r="Q27" s="27"/>
      <c r="R27" s="27">
        <v>-1.8687404498467153E-12</v>
      </c>
      <c r="S27" s="27"/>
      <c r="T27" s="27"/>
      <c r="U27" s="27">
        <v>-7.8251492525258037E-13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>
        <v>2.1058933086779129E-12</v>
      </c>
      <c r="AN27" s="27"/>
      <c r="AO27" s="27"/>
      <c r="AP27" s="27"/>
      <c r="AQ27" s="27"/>
      <c r="AR27" s="27">
        <v>-5.4021304887731812E-7</v>
      </c>
      <c r="AS27" s="27"/>
      <c r="AT27" s="27"/>
      <c r="AU27" s="27"/>
      <c r="AV27" s="27">
        <v>3.2654274295294516E-7</v>
      </c>
      <c r="AW27" s="27"/>
      <c r="AX27" s="27">
        <v>1.1190883075288273E-6</v>
      </c>
      <c r="AY27" s="27"/>
      <c r="AZ27" s="27">
        <v>5.8704567944494996E-7</v>
      </c>
      <c r="BA27" s="27"/>
      <c r="BB27" s="27"/>
      <c r="BC27" s="27"/>
      <c r="BD27" s="27"/>
      <c r="BE27" s="27"/>
      <c r="BF27" s="27"/>
      <c r="BG27" s="27"/>
      <c r="BH27" s="27">
        <v>1.0259961788987874E-6</v>
      </c>
      <c r="BI27" s="27"/>
      <c r="BJ27" s="27">
        <v>1.2681452532643176E-6</v>
      </c>
      <c r="BK27" s="27"/>
      <c r="BL27" s="27">
        <v>7.3877907407117759E-7</v>
      </c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>
        <v>3.0399052114093053</v>
      </c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>
        <v>0.88600000000000001</v>
      </c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</row>
    <row r="28" spans="1:119" x14ac:dyDescent="0.2">
      <c r="A28" s="27">
        <v>7</v>
      </c>
      <c r="B28" s="36">
        <v>2.593763729669194</v>
      </c>
      <c r="C28" s="27"/>
      <c r="D28" s="27"/>
      <c r="E28" s="27"/>
      <c r="F28" s="27"/>
      <c r="G28" s="27"/>
      <c r="H28" s="36">
        <v>1.9448339971315219E-4</v>
      </c>
      <c r="I28" s="27"/>
      <c r="J28" s="27"/>
      <c r="K28" s="27"/>
      <c r="L28" s="27"/>
      <c r="M28" s="27"/>
      <c r="N28" s="27"/>
      <c r="O28" s="27"/>
      <c r="P28" s="27"/>
      <c r="Q28" s="27"/>
      <c r="R28" s="36">
        <v>-1.4474593355884894E-12</v>
      </c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36">
        <v>-4.5343574174216179E-13</v>
      </c>
      <c r="AH28" s="27"/>
      <c r="AI28" s="27"/>
      <c r="AJ28" s="27"/>
      <c r="AK28" s="27"/>
      <c r="AL28" s="27"/>
      <c r="AM28" s="36">
        <v>1.7901246717399923E-12</v>
      </c>
      <c r="AN28" s="27"/>
      <c r="AO28" s="27"/>
      <c r="AP28" s="36">
        <v>1.0778339127545383E-12</v>
      </c>
      <c r="AQ28" s="27"/>
      <c r="AR28" s="36">
        <v>-5.8535840975368795E-7</v>
      </c>
      <c r="AS28" s="27"/>
      <c r="AT28" s="27"/>
      <c r="AU28" s="27"/>
      <c r="AV28" s="36">
        <v>3.3128872237485784E-7</v>
      </c>
      <c r="AW28" s="27"/>
      <c r="AX28" s="36">
        <v>9.625564658159632E-7</v>
      </c>
      <c r="AY28" s="27"/>
      <c r="AZ28" s="36">
        <v>7.1889439130348459E-7</v>
      </c>
      <c r="BA28" s="27"/>
      <c r="BB28" s="27"/>
      <c r="BC28" s="27"/>
      <c r="BD28" s="27"/>
      <c r="BE28" s="27"/>
      <c r="BF28" s="27"/>
      <c r="BG28" s="27"/>
      <c r="BH28" s="36">
        <v>8.4377233635434331E-7</v>
      </c>
      <c r="BI28" s="27"/>
      <c r="BJ28" s="36">
        <v>1.1073705119646992E-6</v>
      </c>
      <c r="BK28" s="27"/>
      <c r="BL28" s="36">
        <v>6.460059984231569E-7</v>
      </c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36">
        <v>2.939910284821905</v>
      </c>
      <c r="CQ28" s="27"/>
      <c r="CR28" s="27"/>
      <c r="CS28" s="27"/>
      <c r="CT28" s="27"/>
      <c r="CU28" s="27"/>
      <c r="CV28" s="27"/>
      <c r="CW28" s="27"/>
      <c r="CX28" s="36">
        <v>-2.0925939379808258</v>
      </c>
      <c r="CY28" s="27"/>
      <c r="CZ28" s="27"/>
      <c r="DA28" s="27"/>
      <c r="DB28" s="27"/>
      <c r="DC28" s="27">
        <v>0.89200000000000002</v>
      </c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</row>
    <row r="29" spans="1:119" x14ac:dyDescent="0.2">
      <c r="A29" s="27">
        <v>8</v>
      </c>
      <c r="B29" s="36">
        <v>2.9207767922506194</v>
      </c>
      <c r="C29" s="27"/>
      <c r="D29" s="27"/>
      <c r="E29" s="27"/>
      <c r="F29" s="27"/>
      <c r="G29" s="27"/>
      <c r="H29" s="36">
        <v>1.9461104225587778E-4</v>
      </c>
      <c r="I29" s="27"/>
      <c r="J29" s="27"/>
      <c r="K29" s="27"/>
      <c r="L29" s="27"/>
      <c r="M29" s="27"/>
      <c r="N29" s="27"/>
      <c r="O29" s="27"/>
      <c r="P29" s="27"/>
      <c r="Q29" s="36">
        <v>-9.0215271291454074E-7</v>
      </c>
      <c r="R29" s="27"/>
      <c r="S29" s="27"/>
      <c r="T29" s="27"/>
      <c r="U29" s="27"/>
      <c r="V29" s="27"/>
      <c r="W29" s="27"/>
      <c r="X29" s="27"/>
      <c r="Y29" s="27"/>
      <c r="Z29" s="36">
        <v>1.7858442224909778E-7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36">
        <v>3.5280259835713734E-7</v>
      </c>
      <c r="AM29" s="27"/>
      <c r="AN29" s="27"/>
      <c r="AO29" s="36">
        <v>1.6351228249744102E-7</v>
      </c>
      <c r="AP29" s="27"/>
      <c r="AQ29" s="27"/>
      <c r="AR29" s="27"/>
      <c r="AS29" s="27"/>
      <c r="AT29" s="36">
        <v>6.1633621132627507E-7</v>
      </c>
      <c r="AU29" s="27"/>
      <c r="AV29" s="36">
        <v>9.094657111338876E-7</v>
      </c>
      <c r="AW29" s="27"/>
      <c r="AX29" s="36">
        <v>1.5150529836967349E-6</v>
      </c>
      <c r="AY29" s="27"/>
      <c r="AZ29" s="36">
        <v>1.2229647569908702E-6</v>
      </c>
      <c r="BA29" s="27"/>
      <c r="BB29" s="36">
        <v>5.4249992643791205E-7</v>
      </c>
      <c r="BC29" s="27"/>
      <c r="BD29" s="27"/>
      <c r="BE29" s="27"/>
      <c r="BF29" s="27"/>
      <c r="BG29" s="27"/>
      <c r="BH29" s="27"/>
      <c r="BI29" s="27"/>
      <c r="BJ29" s="36">
        <v>4.803597912763963E-7</v>
      </c>
      <c r="BK29" s="27"/>
      <c r="BL29" s="27"/>
      <c r="BM29" s="27"/>
      <c r="BN29" s="27"/>
      <c r="BO29" s="27"/>
      <c r="BP29" s="36">
        <v>2.1393095775096143E-7</v>
      </c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36">
        <v>2.1294395886067821</v>
      </c>
      <c r="CQ29" s="27"/>
      <c r="CR29" s="27"/>
      <c r="CS29" s="27"/>
      <c r="CT29" s="27"/>
      <c r="CU29" s="27"/>
      <c r="CV29" s="27"/>
      <c r="CW29" s="27"/>
      <c r="CX29" s="36">
        <v>-2.0879928825146647</v>
      </c>
      <c r="CY29" s="27"/>
      <c r="CZ29" s="27"/>
      <c r="DA29" s="27"/>
      <c r="DB29" s="27"/>
      <c r="DC29" s="27">
        <v>0.90200000000000002</v>
      </c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</row>
    <row r="30" spans="1:119" x14ac:dyDescent="0.2">
      <c r="A30" s="27">
        <v>9</v>
      </c>
      <c r="B30" s="36">
        <v>1.4564057929217746</v>
      </c>
      <c r="C30" s="27"/>
      <c r="D30" s="27"/>
      <c r="E30" s="27"/>
      <c r="F30" s="27"/>
      <c r="G30" s="27"/>
      <c r="H30" s="36">
        <v>1.9023352133054177E-4</v>
      </c>
      <c r="I30" s="27"/>
      <c r="J30" s="27"/>
      <c r="K30" s="27"/>
      <c r="L30" s="27"/>
      <c r="M30" s="27"/>
      <c r="N30" s="36">
        <v>1.822588555053961E-7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36">
        <v>3.0002308266264369E-7</v>
      </c>
      <c r="AA30" s="27"/>
      <c r="AB30" s="27"/>
      <c r="AC30" s="27"/>
      <c r="AD30" s="27"/>
      <c r="AE30" s="27"/>
      <c r="AF30" s="36">
        <v>2.7292778841148698E-7</v>
      </c>
      <c r="AG30" s="27"/>
      <c r="AH30" s="27"/>
      <c r="AI30" s="27"/>
      <c r="AJ30" s="27"/>
      <c r="AK30" s="27"/>
      <c r="AL30" s="36">
        <v>5.4295965777387716E-7</v>
      </c>
      <c r="AM30" s="27"/>
      <c r="AN30" s="27"/>
      <c r="AO30" s="27"/>
      <c r="AP30" s="27"/>
      <c r="AQ30" s="27"/>
      <c r="AR30" s="27"/>
      <c r="AS30" s="36">
        <v>-3.1658630118233308E-12</v>
      </c>
      <c r="AT30" s="27"/>
      <c r="AU30" s="27"/>
      <c r="AV30" s="27"/>
      <c r="AW30" s="36">
        <v>2.0407334299976947E-12</v>
      </c>
      <c r="AX30" s="27"/>
      <c r="AY30" s="36">
        <v>4.0824886780735139E-12</v>
      </c>
      <c r="AZ30" s="27"/>
      <c r="BA30" s="36">
        <v>2.9123534392711352E-12</v>
      </c>
      <c r="BB30" s="27"/>
      <c r="BC30" s="27"/>
      <c r="BD30" s="27"/>
      <c r="BE30" s="36">
        <v>5.3240837894238676E-12</v>
      </c>
      <c r="BF30" s="27"/>
      <c r="BG30" s="27"/>
      <c r="BH30" s="27"/>
      <c r="BI30" s="27"/>
      <c r="BJ30" s="27"/>
      <c r="BK30" s="36">
        <v>1.1657737853666075E-12</v>
      </c>
      <c r="BL30" s="27"/>
      <c r="BM30" s="36">
        <v>-2.235605099509887E-12</v>
      </c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36">
        <v>1.6320180934339552</v>
      </c>
      <c r="CX30" s="27"/>
      <c r="CY30" s="27"/>
      <c r="CZ30" s="27"/>
      <c r="DA30" s="27"/>
      <c r="DB30" s="27"/>
      <c r="DC30" s="27">
        <v>0.90600000000000003</v>
      </c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</row>
    <row r="31" spans="1:119" x14ac:dyDescent="0.2">
      <c r="A31" s="27">
        <v>10</v>
      </c>
      <c r="B31" s="36">
        <v>3.755451321451722</v>
      </c>
      <c r="C31" s="27"/>
      <c r="D31" s="27"/>
      <c r="E31" s="36">
        <v>0.531668125473583</v>
      </c>
      <c r="F31" s="27"/>
      <c r="G31" s="27"/>
      <c r="H31" s="36">
        <v>1.9179992116888188E-4</v>
      </c>
      <c r="I31" s="27"/>
      <c r="J31" s="27"/>
      <c r="K31" s="27"/>
      <c r="L31" s="27"/>
      <c r="M31" s="27"/>
      <c r="N31" s="27"/>
      <c r="O31" s="27"/>
      <c r="P31" s="27"/>
      <c r="Q31" s="27"/>
      <c r="R31" s="36">
        <v>-1.0237655174523903E-12</v>
      </c>
      <c r="S31" s="27"/>
      <c r="T31" s="27"/>
      <c r="U31" s="27"/>
      <c r="V31" s="27"/>
      <c r="W31" s="27"/>
      <c r="X31" s="36">
        <v>9.1186929710142669E-13</v>
      </c>
      <c r="Y31" s="27"/>
      <c r="Z31" s="27"/>
      <c r="AA31" s="36">
        <v>1.4375386574865742E-12</v>
      </c>
      <c r="AB31" s="27"/>
      <c r="AC31" s="27"/>
      <c r="AD31" s="27"/>
      <c r="AE31" s="27"/>
      <c r="AF31" s="27"/>
      <c r="AG31" s="36">
        <v>-6.0589407318371078E-13</v>
      </c>
      <c r="AH31" s="27"/>
      <c r="AI31" s="27"/>
      <c r="AJ31" s="27"/>
      <c r="AK31" s="27"/>
      <c r="AL31" s="27"/>
      <c r="AM31" s="27"/>
      <c r="AN31" s="27"/>
      <c r="AO31" s="27"/>
      <c r="AP31" s="36">
        <v>1.6818602964293533E-12</v>
      </c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36">
        <v>1.4028038143872245E-6</v>
      </c>
      <c r="CC31" s="27"/>
      <c r="CD31" s="27"/>
      <c r="CE31" s="36">
        <v>-1.0136247503279143E-6</v>
      </c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36">
        <v>2.5462654382301766</v>
      </c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>
        <v>0.87</v>
      </c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</row>
    <row r="32" spans="1:119" x14ac:dyDescent="0.2">
      <c r="A32" s="27">
        <v>11</v>
      </c>
      <c r="B32" s="36">
        <v>1.5601857546410054</v>
      </c>
      <c r="C32" s="27"/>
      <c r="D32" s="27"/>
      <c r="E32" s="36">
        <v>0.44926250378276195</v>
      </c>
      <c r="F32" s="27"/>
      <c r="G32" s="27"/>
      <c r="H32" s="36">
        <v>2.1519603531613109E-4</v>
      </c>
      <c r="I32" s="27"/>
      <c r="J32" s="27"/>
      <c r="K32" s="27"/>
      <c r="L32" s="27"/>
      <c r="M32" s="27"/>
      <c r="N32" s="27"/>
      <c r="O32" s="27"/>
      <c r="P32" s="27"/>
      <c r="Q32" s="36">
        <v>-9.6786722083974039E-7</v>
      </c>
      <c r="R32" s="27"/>
      <c r="S32" s="27"/>
      <c r="T32" s="36">
        <v>-3.9836917639375307E-7</v>
      </c>
      <c r="U32" s="27"/>
      <c r="V32" s="27"/>
      <c r="W32" s="36">
        <v>1.7071185770217741E-6</v>
      </c>
      <c r="X32" s="27"/>
      <c r="Y32" s="27"/>
      <c r="Z32" s="36">
        <v>3.9707880228530516E-7</v>
      </c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36">
        <v>3.314862326411864</v>
      </c>
      <c r="CQ32" s="27"/>
      <c r="CR32" s="27"/>
      <c r="CS32" s="27"/>
      <c r="CT32" s="27"/>
      <c r="CU32" s="36">
        <v>2.3134736297790557</v>
      </c>
      <c r="CV32" s="27"/>
      <c r="CW32" s="27"/>
      <c r="CX32" s="36">
        <v>-2.5034635495999762</v>
      </c>
      <c r="CY32" s="27"/>
      <c r="CZ32" s="27"/>
      <c r="DA32" s="27"/>
      <c r="DB32" s="27"/>
      <c r="DC32" s="27">
        <v>0.85299999999999998</v>
      </c>
      <c r="DD32" s="27"/>
      <c r="DE32" s="27"/>
      <c r="DF32" s="27"/>
      <c r="DG32" s="27"/>
      <c r="DH32" s="27"/>
      <c r="DI32" s="27"/>
      <c r="DJ32" s="27"/>
      <c r="DK32" s="36">
        <v>-7.7841694371544509E-7</v>
      </c>
      <c r="DL32" s="27"/>
      <c r="DM32" s="27"/>
      <c r="DN32" s="36">
        <v>1.3735119119016579E-6</v>
      </c>
      <c r="DO32" s="27"/>
    </row>
    <row r="33" spans="1:119" x14ac:dyDescent="0.2">
      <c r="A33" s="27">
        <v>12</v>
      </c>
      <c r="B33" s="36">
        <v>-0.78071701328592735</v>
      </c>
      <c r="C33" s="27"/>
      <c r="D33" s="27"/>
      <c r="E33" s="27"/>
      <c r="F33" s="27"/>
      <c r="G33" s="27"/>
      <c r="H33" s="36">
        <v>2.1675326769332785E-4</v>
      </c>
      <c r="I33" s="27"/>
      <c r="J33" s="27"/>
      <c r="K33" s="27"/>
      <c r="L33" s="27"/>
      <c r="M33" s="27"/>
      <c r="N33" s="27"/>
      <c r="O33" s="27"/>
      <c r="P33" s="27"/>
      <c r="Q33" s="36">
        <v>-1.1566637425291407E-6</v>
      </c>
      <c r="R33" s="27"/>
      <c r="S33" s="27"/>
      <c r="T33" s="36">
        <v>-2.9137656167433529E-7</v>
      </c>
      <c r="U33" s="27"/>
      <c r="V33" s="27"/>
      <c r="W33" s="36">
        <v>2.0485478733632097E-6</v>
      </c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36">
        <v>3.7753215963996321E-7</v>
      </c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36">
        <v>3.0198725308542809</v>
      </c>
      <c r="CQ33" s="27"/>
      <c r="CR33" s="27"/>
      <c r="CS33" s="27"/>
      <c r="CT33" s="27"/>
      <c r="CU33" s="27"/>
      <c r="CV33" s="27"/>
      <c r="CW33" s="36">
        <v>2.3664668466634322</v>
      </c>
      <c r="CX33" s="27"/>
      <c r="CY33" s="36">
        <v>5.570311703388092</v>
      </c>
      <c r="CZ33" s="27"/>
      <c r="DA33" s="27"/>
      <c r="DB33" s="27"/>
      <c r="DC33" s="27">
        <v>0.85899999999999999</v>
      </c>
      <c r="DD33" s="27"/>
      <c r="DE33" s="27"/>
      <c r="DF33" s="27"/>
      <c r="DG33" s="27"/>
      <c r="DH33" s="27"/>
      <c r="DI33" s="27"/>
      <c r="DJ33" s="27"/>
      <c r="DK33" s="27"/>
      <c r="DL33" s="36">
        <v>-2.8965976855635264E-12</v>
      </c>
      <c r="DM33" s="27"/>
      <c r="DN33" s="27"/>
      <c r="DO33" s="36">
        <v>1.6599627200040933E-11</v>
      </c>
    </row>
    <row r="34" spans="1:119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</row>
    <row r="35" spans="1:119" ht="27.75" customHeight="1" x14ac:dyDescent="0.2">
      <c r="A35" s="37" t="s">
        <v>177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</row>
    <row r="36" spans="1:119" x14ac:dyDescent="0.2">
      <c r="A36" s="27">
        <v>1</v>
      </c>
      <c r="B36" s="29">
        <v>-4.290883927828E-2</v>
      </c>
      <c r="C36" s="27"/>
      <c r="D36" s="27"/>
      <c r="E36" s="29">
        <v>0.60856278265254005</v>
      </c>
      <c r="F36" s="27"/>
      <c r="G36" s="27"/>
      <c r="H36" s="29">
        <v>1.7845279348546053E-4</v>
      </c>
      <c r="I36" s="27"/>
      <c r="J36" s="27"/>
      <c r="K36" s="27"/>
      <c r="L36" s="27"/>
      <c r="M36" s="27"/>
      <c r="N36" s="27"/>
      <c r="O36" s="27"/>
      <c r="P36" s="27"/>
      <c r="Q36" s="29">
        <v>-8.0653281160787366E-7</v>
      </c>
      <c r="R36" s="27"/>
      <c r="S36" s="27"/>
      <c r="T36" s="27"/>
      <c r="U36" s="27"/>
      <c r="V36" s="27"/>
      <c r="W36" s="29">
        <v>6.0498001444976238E-7</v>
      </c>
      <c r="X36" s="27"/>
      <c r="Y36" s="27"/>
      <c r="Z36" s="27"/>
      <c r="AA36" s="27"/>
      <c r="AB36" s="27"/>
      <c r="AC36" s="29">
        <v>1.6962984059216253E-7</v>
      </c>
      <c r="AD36" s="27"/>
      <c r="AE36" s="27"/>
      <c r="AF36" s="27"/>
      <c r="AG36" s="27"/>
      <c r="AH36" s="27"/>
      <c r="AI36" s="27"/>
      <c r="AJ36" s="27"/>
      <c r="AK36" s="27"/>
      <c r="AL36" s="29">
        <v>2.7873405040535972E-7</v>
      </c>
      <c r="AM36" s="27"/>
      <c r="AN36" s="27"/>
      <c r="AO36" s="29">
        <v>2.777505701475216E-7</v>
      </c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9">
        <v>5.6605583002253684E-7</v>
      </c>
      <c r="CC36" s="27"/>
      <c r="CD36" s="27"/>
      <c r="CE36" s="27"/>
      <c r="CF36" s="27"/>
      <c r="CG36" s="27"/>
      <c r="CH36" s="29">
        <v>3.2537893291752426E-7</v>
      </c>
      <c r="CI36" s="27"/>
      <c r="CJ36" s="27"/>
      <c r="CK36" s="27"/>
      <c r="CL36" s="27"/>
      <c r="CM36" s="27"/>
      <c r="CN36" s="27"/>
      <c r="CO36" s="27"/>
      <c r="CP36" s="29">
        <v>2.7775540848784237</v>
      </c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>
        <v>0.85199999999999998</v>
      </c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</row>
    <row r="37" spans="1:119" x14ac:dyDescent="0.2">
      <c r="A37" s="38" t="s">
        <v>174</v>
      </c>
      <c r="B37" s="29">
        <v>-0.23460913650993587</v>
      </c>
      <c r="C37" s="27"/>
      <c r="D37" s="27"/>
      <c r="E37" s="29">
        <v>0.69379316755741338</v>
      </c>
      <c r="F37" s="27"/>
      <c r="G37" s="27"/>
      <c r="H37" s="29">
        <v>1.8494271020880819E-4</v>
      </c>
      <c r="I37" s="27"/>
      <c r="J37" s="27"/>
      <c r="K37" s="27"/>
      <c r="L37" s="27"/>
      <c r="M37" s="27"/>
      <c r="N37" s="27"/>
      <c r="O37" s="27"/>
      <c r="P37" s="27"/>
      <c r="Q37" s="29">
        <v>-6.4557001603729294E-7</v>
      </c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9">
        <v>1.6717731845971856E-7</v>
      </c>
      <c r="AD37" s="27"/>
      <c r="AE37" s="27"/>
      <c r="AF37" s="27"/>
      <c r="AG37" s="27"/>
      <c r="AH37" s="27"/>
      <c r="AI37" s="27"/>
      <c r="AJ37" s="27"/>
      <c r="AK37" s="27"/>
      <c r="AL37" s="29">
        <v>3.6229266329840867E-7</v>
      </c>
      <c r="AM37" s="27"/>
      <c r="AN37" s="27"/>
      <c r="AO37" s="29">
        <v>3.1826082607518288E-7</v>
      </c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9">
        <v>8.4533565705784806E-7</v>
      </c>
      <c r="CC37" s="27"/>
      <c r="CD37" s="27"/>
      <c r="CE37" s="29">
        <v>4.9787330370842698E-7</v>
      </c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9">
        <v>2.285838808095547</v>
      </c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>
        <v>0.83199999999999996</v>
      </c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</row>
    <row r="38" spans="1:119" x14ac:dyDescent="0.2">
      <c r="A38" s="27">
        <v>2</v>
      </c>
      <c r="B38" s="29">
        <v>1.6788895215206434</v>
      </c>
      <c r="C38" s="27"/>
      <c r="D38" s="27"/>
      <c r="E38" s="27"/>
      <c r="F38" s="29">
        <v>4.4723306352512343E-2</v>
      </c>
      <c r="G38" s="29"/>
      <c r="H38" s="27"/>
      <c r="I38" s="29">
        <v>1.4273283485216973E-9</v>
      </c>
      <c r="J38" s="29"/>
      <c r="K38" s="27"/>
      <c r="L38" s="27"/>
      <c r="M38" s="27"/>
      <c r="N38" s="27"/>
      <c r="O38" s="27"/>
      <c r="P38" s="27"/>
      <c r="Q38" s="29">
        <v>-9.2191546766733047E-7</v>
      </c>
      <c r="R38" s="27"/>
      <c r="S38" s="27"/>
      <c r="T38" s="27"/>
      <c r="U38" s="27"/>
      <c r="V38" s="27"/>
      <c r="W38" s="29">
        <v>5.7266383261307538E-7</v>
      </c>
      <c r="X38" s="27"/>
      <c r="Y38" s="27"/>
      <c r="Z38" s="27"/>
      <c r="AA38" s="27"/>
      <c r="AB38" s="27"/>
      <c r="AC38" s="29">
        <v>1.8134489657213495E-7</v>
      </c>
      <c r="AD38" s="27"/>
      <c r="AE38" s="27"/>
      <c r="AF38" s="29">
        <v>1.8998677881350578E-7</v>
      </c>
      <c r="AG38" s="27"/>
      <c r="AH38" s="27"/>
      <c r="AI38" s="27"/>
      <c r="AJ38" s="27"/>
      <c r="AK38" s="27"/>
      <c r="AL38" s="29">
        <v>2.7968538621023795E-7</v>
      </c>
      <c r="AM38" s="27"/>
      <c r="AN38" s="27"/>
      <c r="AO38" s="29">
        <v>2.4163353751036508E-7</v>
      </c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9">
        <v>6.9066944106164178E-7</v>
      </c>
      <c r="CC38" s="27"/>
      <c r="CD38" s="27"/>
      <c r="CE38" s="27"/>
      <c r="CF38" s="27"/>
      <c r="CG38" s="27"/>
      <c r="CH38" s="29">
        <v>3.6422645694552476E-7</v>
      </c>
      <c r="CI38" s="27"/>
      <c r="CJ38" s="27"/>
      <c r="CK38" s="27"/>
      <c r="CL38" s="27"/>
      <c r="CM38" s="27"/>
      <c r="CN38" s="27"/>
      <c r="CO38" s="27"/>
      <c r="CP38" s="29">
        <v>2.6315767395986587</v>
      </c>
      <c r="CQ38" s="27"/>
      <c r="CR38" s="27"/>
      <c r="CS38" s="27"/>
      <c r="CT38" s="27"/>
      <c r="CU38" s="27"/>
      <c r="CV38" s="27"/>
      <c r="CW38" s="27"/>
      <c r="CX38" s="29">
        <v>-2.0521447336909988</v>
      </c>
      <c r="CY38" s="27"/>
      <c r="CZ38" s="27"/>
      <c r="DA38" s="27"/>
      <c r="DB38" s="27"/>
      <c r="DC38" s="27">
        <v>0.85299999999999998</v>
      </c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</row>
    <row r="39" spans="1:119" x14ac:dyDescent="0.2">
      <c r="A39" s="38" t="s">
        <v>178</v>
      </c>
      <c r="B39" s="29">
        <v>1.1492949727541286</v>
      </c>
      <c r="C39" s="27"/>
      <c r="D39" s="27"/>
      <c r="E39" s="27"/>
      <c r="F39" s="29">
        <v>5.5949425781787479E-2</v>
      </c>
      <c r="G39" s="29"/>
      <c r="H39" s="27"/>
      <c r="I39" s="29">
        <v>1.5289768774246248E-9</v>
      </c>
      <c r="J39" s="29"/>
      <c r="K39" s="27"/>
      <c r="L39" s="27"/>
      <c r="M39" s="27"/>
      <c r="N39" s="27"/>
      <c r="O39" s="27"/>
      <c r="P39" s="27"/>
      <c r="Q39" s="29">
        <v>-7.1924446672767317E-7</v>
      </c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9">
        <v>1.1343511083991463E-7</v>
      </c>
      <c r="AD39" s="27"/>
      <c r="AE39" s="27"/>
      <c r="AF39" s="27"/>
      <c r="AG39" s="27"/>
      <c r="AH39" s="27"/>
      <c r="AI39" s="27"/>
      <c r="AJ39" s="27"/>
      <c r="AK39" s="27"/>
      <c r="AL39" s="29">
        <v>4.2333025032810025E-7</v>
      </c>
      <c r="AM39" s="27"/>
      <c r="AN39" s="27"/>
      <c r="AO39" s="29">
        <v>2.6255647086112725E-7</v>
      </c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9">
        <v>8.8960920042699433E-7</v>
      </c>
      <c r="CC39" s="27"/>
      <c r="CD39" s="27"/>
      <c r="CE39" s="29">
        <v>5.6498540693202316E-7</v>
      </c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9">
        <v>2.6000701690322097</v>
      </c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>
        <v>0.83199999999999996</v>
      </c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</row>
    <row r="40" spans="1:119" x14ac:dyDescent="0.2">
      <c r="A40" s="27">
        <v>3</v>
      </c>
      <c r="B40" s="29">
        <v>-3.4610846123852852</v>
      </c>
      <c r="C40" s="27"/>
      <c r="D40" s="27"/>
      <c r="E40" s="27"/>
      <c r="F40" s="27"/>
      <c r="G40" s="27"/>
      <c r="H40" s="27"/>
      <c r="I40" s="27"/>
      <c r="J40" s="29">
        <v>1.7272214206181484</v>
      </c>
      <c r="K40" s="27"/>
      <c r="L40" s="27"/>
      <c r="M40" s="27"/>
      <c r="N40" s="27"/>
      <c r="O40" s="27"/>
      <c r="P40" s="27"/>
      <c r="Q40" s="29">
        <v>-7.469678992221522E-7</v>
      </c>
      <c r="R40" s="27"/>
      <c r="S40" s="27"/>
      <c r="T40" s="29">
        <v>-3.4210651237168858E-7</v>
      </c>
      <c r="U40" s="27"/>
      <c r="V40" s="27"/>
      <c r="W40" s="29">
        <v>1.0207638077109602E-6</v>
      </c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9">
        <v>3.0170608941906624E-7</v>
      </c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9">
        <v>4.8203489780806568E-7</v>
      </c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9">
        <v>-7.5548537378225733</v>
      </c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>
        <v>0.93</v>
      </c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</row>
    <row r="41" spans="1:119" x14ac:dyDescent="0.2">
      <c r="A41" s="27">
        <v>4</v>
      </c>
      <c r="B41" s="29">
        <v>-41.520252548613662</v>
      </c>
      <c r="C41" s="27"/>
      <c r="D41" s="27"/>
      <c r="E41" s="27"/>
      <c r="F41" s="27"/>
      <c r="G41" s="27"/>
      <c r="H41" s="27"/>
      <c r="I41" s="27"/>
      <c r="J41" s="29">
        <v>6.2056256991059486</v>
      </c>
      <c r="K41" s="27"/>
      <c r="L41" s="27"/>
      <c r="M41" s="27"/>
      <c r="N41" s="27"/>
      <c r="O41" s="27"/>
      <c r="P41" s="27"/>
      <c r="Q41" s="27"/>
      <c r="R41" s="27"/>
      <c r="S41" s="29">
        <v>-5.9070826557225689E-2</v>
      </c>
      <c r="T41" s="27"/>
      <c r="U41" s="27"/>
      <c r="V41" s="27"/>
      <c r="W41" s="27"/>
      <c r="X41" s="27"/>
      <c r="Y41" s="29">
        <v>0.10529911921883353</v>
      </c>
      <c r="Z41" s="27"/>
      <c r="AA41" s="27"/>
      <c r="AB41" s="29">
        <v>9.1858925681701925E-3</v>
      </c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9">
        <v>8.1549958106428358E-3</v>
      </c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9">
        <v>2.662339011841363E-2</v>
      </c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>
        <v>0.625</v>
      </c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</row>
    <row r="42" spans="1:119" x14ac:dyDescent="0.2">
      <c r="A42" s="27">
        <v>5</v>
      </c>
      <c r="B42" s="29">
        <v>2.1155893575713955</v>
      </c>
      <c r="C42" s="27"/>
      <c r="D42" s="27"/>
      <c r="E42" s="29">
        <v>0.71270059728174917</v>
      </c>
      <c r="F42" s="27"/>
      <c r="G42" s="27"/>
      <c r="H42" s="29">
        <v>1.6821699090369959E-4</v>
      </c>
      <c r="I42" s="27"/>
      <c r="J42" s="27"/>
      <c r="K42" s="27"/>
      <c r="L42" s="27"/>
      <c r="M42" s="27"/>
      <c r="N42" s="27"/>
      <c r="O42" s="29">
        <v>4.5723807220806296E-12</v>
      </c>
      <c r="P42" s="27"/>
      <c r="Q42" s="29"/>
      <c r="R42" s="29">
        <v>-4.6500648147518914E-12</v>
      </c>
      <c r="S42" s="27"/>
      <c r="T42" s="27"/>
      <c r="U42" s="27"/>
      <c r="V42" s="27"/>
      <c r="W42" s="29"/>
      <c r="X42" s="27"/>
      <c r="Y42" s="27"/>
      <c r="Z42" s="27"/>
      <c r="AA42" s="27"/>
      <c r="AB42" s="27"/>
      <c r="AC42" s="27"/>
      <c r="AD42" s="29">
        <v>5.1856206948422634E-13</v>
      </c>
      <c r="AE42" s="27"/>
      <c r="AF42" s="27"/>
      <c r="AG42" s="27"/>
      <c r="AH42" s="27"/>
      <c r="AI42" s="27"/>
      <c r="AJ42" s="29">
        <v>-1.9455606955582962E-12</v>
      </c>
      <c r="AK42" s="27"/>
      <c r="AL42" s="29"/>
      <c r="AM42" s="29">
        <v>1.3229830527536657E-12</v>
      </c>
      <c r="AN42" s="27"/>
      <c r="AO42" s="27"/>
      <c r="AP42" s="29">
        <v>1.695604256700603E-12</v>
      </c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9">
        <v>2.6241619621049667E-12</v>
      </c>
      <c r="CD42" s="27"/>
      <c r="CE42" s="27"/>
      <c r="CF42" s="27"/>
      <c r="CG42" s="27"/>
      <c r="CH42" s="27"/>
      <c r="CI42" s="29">
        <v>-1.8051841911506756E-12</v>
      </c>
      <c r="CJ42" s="27"/>
      <c r="CK42" s="27"/>
      <c r="CL42" s="29">
        <v>2.6762036212840283E-12</v>
      </c>
      <c r="CM42" s="27"/>
      <c r="CN42" s="27"/>
      <c r="CO42" s="27"/>
      <c r="CP42" s="29">
        <v>3.143725727196236</v>
      </c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>
        <v>0.88100000000000001</v>
      </c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</row>
    <row r="43" spans="1:119" x14ac:dyDescent="0.2">
      <c r="A43" s="27">
        <v>6</v>
      </c>
      <c r="B43" s="29">
        <v>3.7927870346137302</v>
      </c>
      <c r="C43" s="27"/>
      <c r="D43" s="27"/>
      <c r="E43" s="27"/>
      <c r="F43" s="29">
        <v>5.8964375970140509E-2</v>
      </c>
      <c r="G43" s="29"/>
      <c r="H43" s="27"/>
      <c r="I43" s="29">
        <v>1.4448668681296045E-9</v>
      </c>
      <c r="J43" s="29"/>
      <c r="K43" s="27"/>
      <c r="L43" s="27"/>
      <c r="M43" s="27"/>
      <c r="N43" s="27"/>
      <c r="O43" s="29">
        <v>4.4480704789867067E-12</v>
      </c>
      <c r="P43" s="27"/>
      <c r="Q43" s="27"/>
      <c r="R43" s="29">
        <v>-4.2068338545501763E-12</v>
      </c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9">
        <v>-2.2460758628489911E-12</v>
      </c>
      <c r="AK43" s="27"/>
      <c r="AL43" s="27"/>
      <c r="AM43" s="29">
        <v>1.4507658675603242E-12</v>
      </c>
      <c r="AN43" s="27"/>
      <c r="AO43" s="27"/>
      <c r="AP43" s="39">
        <v>1.5175873784373091E-12</v>
      </c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9">
        <v>2.5689960996101712E-12</v>
      </c>
      <c r="CD43" s="27"/>
      <c r="CE43" s="27"/>
      <c r="CF43" s="27"/>
      <c r="CG43" s="27"/>
      <c r="CH43" s="27"/>
      <c r="CI43" s="27"/>
      <c r="CJ43" s="27"/>
      <c r="CK43" s="27"/>
      <c r="CL43" s="29">
        <v>1.8048467002455315E-12</v>
      </c>
      <c r="CM43" s="27"/>
      <c r="CN43" s="27"/>
      <c r="CO43" s="27"/>
      <c r="CP43" s="29">
        <v>3.3371641266830854</v>
      </c>
      <c r="CQ43" s="27"/>
      <c r="CR43" s="27"/>
      <c r="CS43" s="27"/>
      <c r="CT43" s="27"/>
      <c r="CU43" s="27"/>
      <c r="CV43" s="27"/>
      <c r="CW43" s="27"/>
      <c r="CX43" s="29">
        <v>-1.9299169526964903</v>
      </c>
      <c r="CY43" s="27"/>
      <c r="CZ43" s="27"/>
      <c r="DA43" s="27"/>
      <c r="DB43" s="27"/>
      <c r="DC43" s="40">
        <v>0.88600000000000001</v>
      </c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</row>
    <row r="44" spans="1:119" x14ac:dyDescent="0.2">
      <c r="A44" s="30">
        <v>7</v>
      </c>
      <c r="B44" s="29">
        <v>-0.50171757601683686</v>
      </c>
      <c r="C44" s="27"/>
      <c r="D44" s="27"/>
      <c r="E44" s="27"/>
      <c r="F44" s="27"/>
      <c r="G44" s="27"/>
      <c r="H44" s="36"/>
      <c r="I44" s="27"/>
      <c r="J44" s="29">
        <v>1.9731242840775201</v>
      </c>
      <c r="K44" s="27"/>
      <c r="L44" s="27"/>
      <c r="M44" s="27"/>
      <c r="N44" s="36"/>
      <c r="O44" s="29">
        <v>-9.9136267929546711E-12</v>
      </c>
      <c r="P44" s="27"/>
      <c r="Q44" s="27"/>
      <c r="R44" s="29">
        <v>1.5444172076356285E-11</v>
      </c>
      <c r="S44" s="27"/>
      <c r="T44" s="27"/>
      <c r="U44" s="27"/>
      <c r="V44" s="27"/>
      <c r="W44" s="27"/>
      <c r="X44" s="29">
        <v>2.4525674272176994E-11</v>
      </c>
      <c r="Y44" s="27"/>
      <c r="Z44" s="36"/>
      <c r="AA44" s="27"/>
      <c r="AB44" s="27"/>
      <c r="AC44" s="27"/>
      <c r="AD44" s="29">
        <v>1.702115733260244E-12</v>
      </c>
      <c r="AE44" s="27"/>
      <c r="AF44" s="36"/>
      <c r="AG44" s="27"/>
      <c r="AH44" s="27"/>
      <c r="AI44" s="27"/>
      <c r="AJ44" s="29">
        <v>-2.9642166878806722E-11</v>
      </c>
      <c r="AK44" s="27"/>
      <c r="AL44" s="36"/>
      <c r="AM44" s="27"/>
      <c r="AN44" s="27"/>
      <c r="AO44" s="27"/>
      <c r="AP44" s="29">
        <v>3.4053303843442412E-12</v>
      </c>
      <c r="AQ44" s="27"/>
      <c r="AR44" s="27"/>
      <c r="AS44" s="36"/>
      <c r="AT44" s="27"/>
      <c r="AU44" s="27"/>
      <c r="AV44" s="27"/>
      <c r="AW44" s="36"/>
      <c r="AX44" s="27"/>
      <c r="AY44" s="36"/>
      <c r="AZ44" s="27"/>
      <c r="BA44" s="36"/>
      <c r="BB44" s="27"/>
      <c r="BC44" s="27"/>
      <c r="BD44" s="27"/>
      <c r="BE44" s="36"/>
      <c r="BF44" s="27"/>
      <c r="BG44" s="27"/>
      <c r="BH44" s="27"/>
      <c r="BI44" s="27"/>
      <c r="BJ44" s="27"/>
      <c r="BK44" s="36"/>
      <c r="BL44" s="27"/>
      <c r="BM44" s="36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9">
        <v>7.4052646324256239E-12</v>
      </c>
      <c r="CD44" s="27"/>
      <c r="CE44" s="27"/>
      <c r="CF44" s="29">
        <v>-1.0010174564650556E-11</v>
      </c>
      <c r="CG44" s="27"/>
      <c r="CH44" s="27"/>
      <c r="CI44" s="27"/>
      <c r="CJ44" s="27"/>
      <c r="CK44" s="27"/>
      <c r="CL44" s="27"/>
      <c r="CM44" s="27"/>
      <c r="CN44" s="29">
        <v>-6.3167967875346198</v>
      </c>
      <c r="CO44" s="27"/>
      <c r="CP44" s="27"/>
      <c r="CQ44" s="27"/>
      <c r="CR44" s="27"/>
      <c r="CS44" s="27"/>
      <c r="CT44" s="27"/>
      <c r="CU44" s="27"/>
      <c r="CV44" s="27"/>
      <c r="CW44" s="36"/>
      <c r="CX44" s="27"/>
      <c r="CY44" s="27"/>
      <c r="CZ44" s="27"/>
      <c r="DA44" s="27"/>
      <c r="DB44" s="27"/>
      <c r="DC44" s="27">
        <v>0.93100000000000005</v>
      </c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</row>
    <row r="45" spans="1:119" x14ac:dyDescent="0.2">
      <c r="A45" s="30">
        <v>8</v>
      </c>
      <c r="B45" s="29">
        <v>2.8588400580278002</v>
      </c>
      <c r="C45" s="27"/>
      <c r="D45" s="27"/>
      <c r="E45" s="27"/>
      <c r="F45" s="29">
        <v>3.8338836947544516E-2</v>
      </c>
      <c r="G45" s="27"/>
      <c r="H45" s="27"/>
      <c r="I45" s="29">
        <v>1.6097316698960087E-9</v>
      </c>
      <c r="J45" s="27"/>
      <c r="K45" s="27"/>
      <c r="L45" s="27"/>
      <c r="M45" s="27"/>
      <c r="N45" s="27"/>
      <c r="O45" s="27"/>
      <c r="P45" s="27"/>
      <c r="Q45" s="29">
        <v>-7.5852527661281099E-7</v>
      </c>
      <c r="R45" s="27"/>
      <c r="S45" s="27"/>
      <c r="T45" s="27"/>
      <c r="U45" s="27"/>
      <c r="V45" s="27"/>
      <c r="W45" s="29">
        <v>6.6272807093700245E-7</v>
      </c>
      <c r="X45" s="27"/>
      <c r="Y45" s="27"/>
      <c r="Z45" s="29">
        <v>1.8752404151716488E-7</v>
      </c>
      <c r="AA45" s="27"/>
      <c r="AB45" s="27"/>
      <c r="AC45" s="29">
        <v>1.7423680331235756E-7</v>
      </c>
      <c r="AD45" s="27"/>
      <c r="AE45" s="27"/>
      <c r="AF45" s="27"/>
      <c r="AG45" s="27"/>
      <c r="AH45" s="27"/>
      <c r="AI45" s="27"/>
      <c r="AJ45" s="27"/>
      <c r="AK45" s="27"/>
      <c r="AL45" s="29">
        <v>1.9407081716703319E-7</v>
      </c>
      <c r="AM45" s="27"/>
      <c r="AN45" s="27"/>
      <c r="AO45" s="29">
        <v>2.7177112751630524E-7</v>
      </c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9">
        <v>1.0858318349727335E-12</v>
      </c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9">
        <v>3.4204129666837266</v>
      </c>
      <c r="CQ45" s="27"/>
      <c r="CR45" s="27"/>
      <c r="CS45" s="27"/>
      <c r="CT45" s="27"/>
      <c r="CU45" s="27"/>
      <c r="CV45" s="27"/>
      <c r="CW45" s="27"/>
      <c r="CX45" s="29">
        <v>-2.7688556140218368</v>
      </c>
      <c r="CY45" s="27"/>
      <c r="CZ45" s="27"/>
      <c r="DA45" s="27"/>
      <c r="DB45" s="27"/>
      <c r="DC45" s="27">
        <v>0.81499999999999995</v>
      </c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</row>
    <row r="46" spans="1:119" x14ac:dyDescent="0.2">
      <c r="A46" s="30">
        <v>9</v>
      </c>
      <c r="B46" s="29">
        <v>0.55899660454625733</v>
      </c>
      <c r="C46" s="27"/>
      <c r="D46" s="27"/>
      <c r="E46" s="29">
        <v>0.39595220208822307</v>
      </c>
      <c r="F46" s="27"/>
      <c r="G46" s="27"/>
      <c r="H46" s="29">
        <v>1.7101667011446573E-4</v>
      </c>
      <c r="I46" s="27"/>
      <c r="J46" s="27"/>
      <c r="K46" s="27"/>
      <c r="L46" s="27"/>
      <c r="M46" s="27"/>
      <c r="N46" s="27"/>
      <c r="O46" s="27"/>
      <c r="P46" s="27"/>
      <c r="Q46" s="29">
        <v>-7.3447090151788169E-7</v>
      </c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9">
        <v>2.0052141182625158E-7</v>
      </c>
      <c r="AD46" s="27"/>
      <c r="AE46" s="27"/>
      <c r="AF46" s="27"/>
      <c r="AG46" s="27"/>
      <c r="AH46" s="27"/>
      <c r="AI46" s="29">
        <v>-4.873299013680928E-7</v>
      </c>
      <c r="AJ46" s="27"/>
      <c r="AK46" s="27"/>
      <c r="AL46" s="29">
        <v>3.3473275384168548E-7</v>
      </c>
      <c r="AM46" s="27"/>
      <c r="AN46" s="27"/>
      <c r="AO46" s="29">
        <v>3.0753028597366557E-7</v>
      </c>
      <c r="AP46" s="27"/>
      <c r="AQ46" s="27"/>
      <c r="AR46" s="29">
        <v>1.0218513902191435E-6</v>
      </c>
      <c r="AS46" s="27"/>
      <c r="AT46" s="29">
        <v>1.367673402808135E-6</v>
      </c>
      <c r="AU46" s="27"/>
      <c r="AV46" s="29">
        <v>1.6186868128501569E-6</v>
      </c>
      <c r="AW46" s="27"/>
      <c r="AX46" s="29">
        <v>1.788078133303114E-6</v>
      </c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9">
        <v>2.4997398979692388E-7</v>
      </c>
      <c r="BK46" s="27"/>
      <c r="BL46" s="27"/>
      <c r="BM46" s="27"/>
      <c r="BN46" s="27"/>
      <c r="BO46" s="27"/>
      <c r="BP46" s="27"/>
      <c r="BQ46" s="27"/>
      <c r="BR46" s="27"/>
      <c r="BS46" s="27"/>
      <c r="BT46" s="29">
        <v>-3.5033390850018553E-7</v>
      </c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9">
        <v>2.3658215972855139</v>
      </c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>
        <v>0.87</v>
      </c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</row>
    <row r="47" spans="1:119" x14ac:dyDescent="0.2">
      <c r="A47" s="30">
        <v>10</v>
      </c>
      <c r="B47" s="29">
        <v>-1.340619917821978</v>
      </c>
      <c r="C47" s="27"/>
      <c r="D47" s="27"/>
      <c r="E47" s="29">
        <v>0.50315745204417817</v>
      </c>
      <c r="F47" s="27"/>
      <c r="G47" s="27"/>
      <c r="H47" s="29">
        <v>1.3890806105330719E-4</v>
      </c>
      <c r="I47" s="27"/>
      <c r="J47" s="27"/>
      <c r="K47" s="27"/>
      <c r="L47" s="27"/>
      <c r="M47" s="27"/>
      <c r="N47" s="27"/>
      <c r="O47" s="27"/>
      <c r="P47" s="27"/>
      <c r="Q47" s="29">
        <v>-5.936360038771893E-7</v>
      </c>
      <c r="R47" s="27"/>
      <c r="S47" s="27"/>
      <c r="T47" s="27"/>
      <c r="U47" s="27"/>
      <c r="V47" s="27"/>
      <c r="W47" s="29">
        <v>8.985737522984396E-7</v>
      </c>
      <c r="X47" s="27"/>
      <c r="Y47" s="27"/>
      <c r="Z47" s="27"/>
      <c r="AA47" s="27"/>
      <c r="AB47" s="27"/>
      <c r="AC47" s="29">
        <v>2.4671889677036349E-7</v>
      </c>
      <c r="AD47" s="27"/>
      <c r="AE47" s="27"/>
      <c r="AF47" s="29">
        <v>2.3890347097288107E-7</v>
      </c>
      <c r="AG47" s="27"/>
      <c r="AH47" s="27"/>
      <c r="AI47" s="27"/>
      <c r="AJ47" s="27"/>
      <c r="AK47" s="27"/>
      <c r="AL47" s="29">
        <v>3.6863075199710141E-7</v>
      </c>
      <c r="AM47" s="27"/>
      <c r="AN47" s="27"/>
      <c r="AO47" s="29">
        <v>1.6360225411583923E-7</v>
      </c>
      <c r="AP47" s="27"/>
      <c r="AQ47" s="27"/>
      <c r="AR47" s="27"/>
      <c r="AS47" s="29">
        <v>-2.1835829570102773E-12</v>
      </c>
      <c r="AT47" s="27"/>
      <c r="AU47" s="27"/>
      <c r="AV47" s="27"/>
      <c r="AW47" s="29">
        <v>2.3612466906754442E-12</v>
      </c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9">
        <v>-7.5786212155659189E-13</v>
      </c>
      <c r="BJ47" s="27"/>
      <c r="BK47" s="27"/>
      <c r="BL47" s="27"/>
      <c r="BM47" s="29">
        <v>-1.1317373112592281E-12</v>
      </c>
      <c r="BN47" s="27"/>
      <c r="BO47" s="29">
        <v>1.0565359278265983E-11</v>
      </c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9">
        <v>1.9247742404444161</v>
      </c>
      <c r="CQ47" s="27"/>
      <c r="CR47" s="27"/>
      <c r="CS47" s="27"/>
      <c r="CT47" s="27"/>
      <c r="CU47" s="27"/>
      <c r="CV47" s="27"/>
      <c r="CW47" s="29">
        <v>1.2414967520456432</v>
      </c>
      <c r="CX47" s="27"/>
      <c r="CY47" s="27"/>
      <c r="CZ47" s="27"/>
      <c r="DA47" s="27"/>
      <c r="DB47" s="27"/>
      <c r="DC47" s="27">
        <v>0.874</v>
      </c>
      <c r="DD47" s="27"/>
      <c r="DE47" s="27"/>
      <c r="DF47" s="27"/>
      <c r="DG47" s="27"/>
      <c r="DI47" s="27"/>
      <c r="DJ47" s="27"/>
      <c r="DK47" s="27"/>
      <c r="DL47" s="27"/>
      <c r="DM47" s="27"/>
      <c r="DO47" s="27"/>
    </row>
    <row r="48" spans="1:119" x14ac:dyDescent="0.2">
      <c r="A48" s="30">
        <v>11</v>
      </c>
      <c r="B48" s="29">
        <v>-0.16644722352937785</v>
      </c>
      <c r="C48" s="27"/>
      <c r="D48" s="27"/>
      <c r="E48" s="29">
        <v>0.56607135471531578</v>
      </c>
      <c r="F48" s="27"/>
      <c r="G48" s="27"/>
      <c r="H48" s="29">
        <v>1.7656719242704278E-4</v>
      </c>
      <c r="I48" s="27"/>
      <c r="J48" s="27"/>
      <c r="K48" s="27"/>
      <c r="L48" s="27"/>
      <c r="M48" s="27"/>
      <c r="N48" s="27"/>
      <c r="O48" s="27"/>
      <c r="P48" s="27"/>
      <c r="Q48" s="29">
        <v>-9.0773002952421587E-7</v>
      </c>
      <c r="R48" s="27"/>
      <c r="S48" s="27"/>
      <c r="T48" s="29">
        <v>-2.5260642376643075E-7</v>
      </c>
      <c r="U48" s="27"/>
      <c r="V48" s="27"/>
      <c r="W48" s="29">
        <v>9.1955373811473904E-7</v>
      </c>
      <c r="X48" s="27"/>
      <c r="Y48" s="27"/>
      <c r="Z48" s="27"/>
      <c r="AA48" s="27"/>
      <c r="AB48" s="27"/>
      <c r="AC48" s="29">
        <v>1.8767607574643315E-7</v>
      </c>
      <c r="AD48" s="27"/>
      <c r="AE48" s="27"/>
      <c r="AF48" s="29">
        <v>1.7041145683415571E-7</v>
      </c>
      <c r="AG48" s="27"/>
      <c r="AH48" s="27"/>
      <c r="AI48" s="27"/>
      <c r="AJ48" s="27"/>
      <c r="AK48" s="27"/>
      <c r="AL48" s="29">
        <v>2.2550232222700502E-7</v>
      </c>
      <c r="AM48" s="27"/>
      <c r="AN48" s="27"/>
      <c r="AO48" s="29">
        <v>2.1098136928915941E-7</v>
      </c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9">
        <v>3.0322936609218556</v>
      </c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>
        <v>0.85699999999999998</v>
      </c>
      <c r="DD48" s="27"/>
      <c r="DE48" s="27"/>
      <c r="DF48" s="27"/>
      <c r="DG48" s="27"/>
      <c r="DH48" s="29">
        <v>5.3058640855499323E-7</v>
      </c>
      <c r="DI48" s="27"/>
      <c r="DJ48" s="27"/>
      <c r="DK48" s="27"/>
      <c r="DL48" s="27"/>
      <c r="DM48" s="27"/>
      <c r="DN48" s="29">
        <v>1.3686895472022893E-6</v>
      </c>
      <c r="DO48" s="27"/>
    </row>
    <row r="49" spans="1:119" x14ac:dyDescent="0.2">
      <c r="A49" s="30">
        <v>12</v>
      </c>
      <c r="B49" s="29">
        <v>-0.32692440249857441</v>
      </c>
      <c r="C49" s="27"/>
      <c r="D49" s="27"/>
      <c r="E49" s="29">
        <v>0.56123294790798295</v>
      </c>
      <c r="F49" s="27"/>
      <c r="G49" s="27"/>
      <c r="H49" s="29">
        <v>1.5592210673945342E-4</v>
      </c>
      <c r="I49" s="27"/>
      <c r="J49" s="27"/>
      <c r="K49" s="27"/>
      <c r="L49" s="27"/>
      <c r="M49" s="27"/>
      <c r="N49" s="27"/>
      <c r="O49" s="27"/>
      <c r="P49" s="27"/>
      <c r="Q49" s="29">
        <v>-9.329206947266235E-7</v>
      </c>
      <c r="R49" s="27"/>
      <c r="S49" s="27"/>
      <c r="T49" s="29">
        <v>-2.1217979509960846E-7</v>
      </c>
      <c r="U49" s="27"/>
      <c r="V49" s="27"/>
      <c r="W49" s="29">
        <v>1.3473651464574829E-6</v>
      </c>
      <c r="X49" s="27"/>
      <c r="Y49" s="27"/>
      <c r="Z49" s="29">
        <v>2.3493644963386707E-7</v>
      </c>
      <c r="AA49" s="27"/>
      <c r="AB49" s="27"/>
      <c r="AC49" s="27"/>
      <c r="AD49" s="27"/>
      <c r="AE49" s="27"/>
      <c r="AF49" s="29">
        <v>2.3081513593864878E-7</v>
      </c>
      <c r="AG49" s="27"/>
      <c r="AH49" s="27"/>
      <c r="AI49" s="27"/>
      <c r="AJ49" s="27"/>
      <c r="AK49" s="27"/>
      <c r="AL49" s="29">
        <v>2.4532396753943528E-7</v>
      </c>
      <c r="AM49" s="27"/>
      <c r="AN49" s="27"/>
      <c r="AO49" s="29">
        <v>1.6794974993381998E-7</v>
      </c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9">
        <v>2.6110479685708547</v>
      </c>
      <c r="CQ49" s="27"/>
      <c r="CR49" s="27"/>
      <c r="CS49" s="27"/>
      <c r="CT49" s="27"/>
      <c r="CU49" s="27"/>
      <c r="CV49" s="27"/>
      <c r="CW49" s="27"/>
      <c r="CX49" s="29">
        <v>-1.752946505204267</v>
      </c>
      <c r="CY49" s="27"/>
      <c r="CZ49" s="27"/>
      <c r="DA49" s="27"/>
      <c r="DB49" s="27"/>
      <c r="DC49" s="27"/>
      <c r="DD49" s="27"/>
      <c r="DE49" s="27"/>
      <c r="DF49" s="29">
        <v>-1.2451688634551971E-12</v>
      </c>
      <c r="DG49" s="27"/>
      <c r="DH49" s="27"/>
      <c r="DI49" s="27"/>
      <c r="DJ49" s="27"/>
      <c r="DK49" s="27"/>
      <c r="DL49" s="27"/>
      <c r="DM49" s="27"/>
      <c r="DN49" s="27"/>
      <c r="DO49" s="29">
        <v>1.3582916946851131E-11</v>
      </c>
    </row>
    <row r="50" spans="1:119" x14ac:dyDescent="0.2">
      <c r="A50" s="30">
        <v>13</v>
      </c>
      <c r="B50" s="29">
        <v>-2.4331038195214929</v>
      </c>
      <c r="C50" s="27"/>
      <c r="D50" s="27"/>
      <c r="E50" s="27"/>
      <c r="F50" s="27"/>
      <c r="G50" s="27"/>
      <c r="H50" s="27"/>
      <c r="I50" s="27"/>
      <c r="J50" s="29">
        <v>1.7922137841150272</v>
      </c>
      <c r="K50" s="27"/>
      <c r="L50" s="27"/>
      <c r="M50" s="27"/>
      <c r="N50" s="27"/>
      <c r="O50" s="27"/>
      <c r="P50" s="27"/>
      <c r="Q50" s="29">
        <v>-1.1523183940508683E-6</v>
      </c>
      <c r="R50" s="27"/>
      <c r="S50" s="27"/>
      <c r="T50" s="27"/>
      <c r="U50" s="27"/>
      <c r="V50" s="27"/>
      <c r="W50" s="29">
        <v>1.1624338042090133E-6</v>
      </c>
      <c r="X50" s="27"/>
      <c r="Y50" s="27"/>
      <c r="Z50" s="29">
        <v>2.0582057220666017E-7</v>
      </c>
      <c r="AA50" s="27"/>
      <c r="AB50" s="27"/>
      <c r="AC50" s="29">
        <v>1.0393143131611593E-7</v>
      </c>
      <c r="AD50" s="27"/>
      <c r="AE50" s="27"/>
      <c r="AF50" s="29">
        <v>3.5219609643186749E-7</v>
      </c>
      <c r="AG50" s="27"/>
      <c r="AH50" s="27"/>
      <c r="AI50" s="27"/>
      <c r="AJ50" s="27"/>
      <c r="AK50" s="27"/>
      <c r="AL50" s="29">
        <v>4.273147154873603E-7</v>
      </c>
      <c r="AM50" s="27"/>
      <c r="AN50" s="27"/>
      <c r="AO50" s="27"/>
      <c r="AP50" s="27"/>
      <c r="AQ50" s="27"/>
      <c r="AR50" s="27"/>
      <c r="AS50" s="29">
        <v>-4.8517299946947355E-13</v>
      </c>
      <c r="AT50" s="27"/>
      <c r="AU50" s="27"/>
      <c r="AV50" s="27"/>
      <c r="AW50" s="29">
        <v>2.7678441069359571E-12</v>
      </c>
      <c r="AX50" s="27"/>
      <c r="AY50" s="27"/>
      <c r="AZ50" s="27"/>
      <c r="BA50" s="27"/>
      <c r="BB50" s="27"/>
      <c r="BC50" s="27"/>
      <c r="BD50" s="27"/>
      <c r="BE50" s="29">
        <v>-6.1165767257679333E-12</v>
      </c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9">
        <v>-2.8682493651934604</v>
      </c>
      <c r="CZ50" s="27"/>
      <c r="DA50" s="27"/>
      <c r="DB50" s="27"/>
      <c r="DC50" s="27">
        <v>0.92500000000000004</v>
      </c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</row>
    <row r="51" spans="1:119" x14ac:dyDescent="0.2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</row>
    <row r="52" spans="1:119" x14ac:dyDescent="0.2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</row>
    <row r="53" spans="1:119" x14ac:dyDescent="0.2">
      <c r="A53" s="3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</row>
    <row r="54" spans="1:119" x14ac:dyDescent="0.2">
      <c r="A54" s="41"/>
    </row>
    <row r="55" spans="1:119" ht="27.75" customHeight="1" x14ac:dyDescent="0.2">
      <c r="A55" s="42" t="s">
        <v>179</v>
      </c>
      <c r="B55" s="27"/>
      <c r="C55" s="36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</row>
    <row r="56" spans="1:119" x14ac:dyDescent="0.2">
      <c r="A56" s="43">
        <v>1</v>
      </c>
      <c r="B56" s="44">
        <v>0.16494733732032979</v>
      </c>
      <c r="C56" s="44">
        <v>7.424757236552551E-2</v>
      </c>
      <c r="D56" s="27"/>
      <c r="E56" s="44">
        <v>-9.5012312380634178E-2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44">
        <v>6.7319267108238288E-8</v>
      </c>
      <c r="U56" s="27"/>
      <c r="V56" s="27"/>
      <c r="W56" s="27"/>
      <c r="X56" s="27"/>
      <c r="Y56" s="27"/>
      <c r="Z56" s="27"/>
      <c r="AA56" s="27"/>
      <c r="AB56" s="27"/>
      <c r="AC56" s="44">
        <v>-2.9644301810501122E-8</v>
      </c>
      <c r="AD56" s="27"/>
      <c r="AE56" s="27"/>
      <c r="AF56" s="44">
        <v>-5.1054615244196213E-8</v>
      </c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44">
        <v>4.4605957009981587E-8</v>
      </c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44">
        <v>0.24561908922022962</v>
      </c>
      <c r="CW56" s="27"/>
      <c r="CX56" s="27"/>
      <c r="CY56" s="27"/>
      <c r="CZ56" s="27"/>
      <c r="DA56" s="27"/>
      <c r="DB56" s="44">
        <v>3.5453538506168267E-2</v>
      </c>
      <c r="DC56" s="27">
        <v>0.57399999999999995</v>
      </c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</row>
    <row r="57" spans="1:119" x14ac:dyDescent="0.2">
      <c r="A57" s="43">
        <v>2</v>
      </c>
      <c r="B57" s="44">
        <v>0.31402713288465656</v>
      </c>
      <c r="C57" s="44">
        <v>6.4904128166763761E-2</v>
      </c>
      <c r="D57" s="27"/>
      <c r="E57" s="27"/>
      <c r="F57" s="44">
        <v>-7.5826752771413729E-3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44">
        <v>-5.4545969525537599E-8</v>
      </c>
      <c r="R57" s="27"/>
      <c r="S57" s="27"/>
      <c r="T57" s="44">
        <v>6.475906460333929E-8</v>
      </c>
      <c r="U57" s="27"/>
      <c r="V57" s="27"/>
      <c r="W57" s="44">
        <v>8.459591258852418E-8</v>
      </c>
      <c r="X57" s="27"/>
      <c r="Y57" s="27"/>
      <c r="Z57" s="27"/>
      <c r="AA57" s="27"/>
      <c r="AB57" s="27"/>
      <c r="AC57" s="27"/>
      <c r="AD57" s="27"/>
      <c r="AE57" s="27"/>
      <c r="AF57" s="44">
        <v>-2.2634175197442452E-8</v>
      </c>
      <c r="AG57" s="27"/>
      <c r="AH57" s="27"/>
      <c r="AI57" s="27"/>
      <c r="AJ57" s="27"/>
      <c r="AK57" s="27"/>
      <c r="AL57" s="44">
        <v>-3.5070499901844912E-8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44">
        <v>2.6870066382761792E-2</v>
      </c>
      <c r="DC57" s="27">
        <v>0.60899999999999999</v>
      </c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</row>
    <row r="58" spans="1:119" x14ac:dyDescent="0.2">
      <c r="A58" s="43">
        <v>3</v>
      </c>
      <c r="B58" s="44">
        <v>-2.9113590789848133E-2</v>
      </c>
      <c r="C58" s="44">
        <v>6.5058458580037642E-2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44">
        <v>-6.2623741875491804E-8</v>
      </c>
      <c r="O58" s="27"/>
      <c r="P58" s="27"/>
      <c r="Q58" s="27"/>
      <c r="R58" s="27"/>
      <c r="S58" s="27"/>
      <c r="T58" s="44">
        <v>8.8799869353632195E-8</v>
      </c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44">
        <v>8.2285369102091188E-8</v>
      </c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44">
        <v>4.4870929557968953E-2</v>
      </c>
      <c r="DC58" s="27">
        <v>0.69299999999999995</v>
      </c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</row>
    <row r="59" spans="1:119" x14ac:dyDescent="0.2">
      <c r="A59" s="43">
        <v>4</v>
      </c>
      <c r="B59" s="44">
        <v>0.46897508654887304</v>
      </c>
      <c r="C59" s="36"/>
      <c r="D59" s="44">
        <v>1.0076439523217433E-3</v>
      </c>
      <c r="E59" s="27"/>
      <c r="F59" s="44">
        <v>-6.6606880632602726E-3</v>
      </c>
      <c r="G59" s="27"/>
      <c r="H59" s="27"/>
      <c r="I59" s="27"/>
      <c r="J59" s="27"/>
      <c r="K59" s="27"/>
      <c r="L59" s="44">
        <v>1.182992068468866E-4</v>
      </c>
      <c r="M59" s="27"/>
      <c r="N59" s="27"/>
      <c r="O59" s="27"/>
      <c r="P59" s="27"/>
      <c r="Q59" s="27"/>
      <c r="R59" s="27"/>
      <c r="S59" s="27"/>
      <c r="T59" s="44">
        <v>5.1250886896658599E-8</v>
      </c>
      <c r="U59" s="27"/>
      <c r="V59" s="27"/>
      <c r="W59" s="44">
        <v>3.9547657872787657E-8</v>
      </c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44">
        <v>-2.6770409165848911E-8</v>
      </c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44">
        <v>-0.37481967231120999</v>
      </c>
      <c r="CY59" s="27"/>
      <c r="CZ59" s="27"/>
      <c r="DA59" s="27"/>
      <c r="DB59" s="44">
        <v>2.9381776508649711E-2</v>
      </c>
      <c r="DC59" s="27">
        <v>0.61</v>
      </c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</row>
    <row r="60" spans="1:119" x14ac:dyDescent="0.2">
      <c r="A60" s="43">
        <v>5</v>
      </c>
      <c r="B60" s="44">
        <v>0.53906842914693853</v>
      </c>
      <c r="C60" s="36"/>
      <c r="D60" s="44">
        <v>1.1432082431359809E-3</v>
      </c>
      <c r="E60" s="27"/>
      <c r="F60" s="44">
        <v>-5.6404775586019612E-3</v>
      </c>
      <c r="G60" s="27"/>
      <c r="H60" s="27"/>
      <c r="I60" s="27"/>
      <c r="J60" s="27"/>
      <c r="K60" s="27"/>
      <c r="L60" s="44">
        <v>1.189531260578252E-4</v>
      </c>
      <c r="M60" s="27"/>
      <c r="N60" s="27"/>
      <c r="O60" s="27"/>
      <c r="P60" s="27"/>
      <c r="Q60" s="27"/>
      <c r="R60" s="27"/>
      <c r="S60" s="27"/>
      <c r="T60" s="27"/>
      <c r="U60" s="44">
        <v>2.4403143448009944E-13</v>
      </c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44">
        <v>2.7396325675587561E-13</v>
      </c>
      <c r="CD60" s="27"/>
      <c r="CE60" s="27"/>
      <c r="CF60" s="44">
        <v>-1.8346697875349078E-13</v>
      </c>
      <c r="CG60" s="27"/>
      <c r="CH60" s="27"/>
      <c r="CI60" s="27"/>
      <c r="CJ60" s="27"/>
      <c r="CK60" s="27"/>
      <c r="CL60" s="44">
        <v>-1.4319588068488363E-13</v>
      </c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44">
        <v>-0.32296298566230719</v>
      </c>
      <c r="CY60" s="27"/>
      <c r="CZ60" s="27"/>
      <c r="DA60" s="27"/>
      <c r="DB60" s="44">
        <v>3.1738346934490153E-2</v>
      </c>
      <c r="DC60" s="27">
        <v>0.59499999999999997</v>
      </c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</row>
    <row r="61" spans="1:119" x14ac:dyDescent="0.2">
      <c r="A61" s="43">
        <v>6</v>
      </c>
      <c r="B61" s="45">
        <v>1.0656267508492197</v>
      </c>
      <c r="C61" s="45">
        <v>6.8243723507874068E-2</v>
      </c>
      <c r="D61" s="27"/>
      <c r="E61" s="45">
        <v>-9.3831537492587769E-2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45"/>
      <c r="R61" s="27"/>
      <c r="S61" s="27"/>
      <c r="T61" s="45">
        <v>6.3270322231831753E-8</v>
      </c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45">
        <v>-2.4021602609913615E-8</v>
      </c>
      <c r="AM61" s="27"/>
      <c r="AN61" s="27"/>
      <c r="AO61" s="27"/>
      <c r="AP61" s="27"/>
      <c r="AQ61" s="27"/>
      <c r="AR61" s="27"/>
      <c r="AS61" s="27"/>
      <c r="AT61" s="45"/>
      <c r="AU61" s="27"/>
      <c r="AV61" s="27"/>
      <c r="AW61" s="27"/>
      <c r="AX61" s="45">
        <v>-1.2305878454134426E-7</v>
      </c>
      <c r="AY61" s="27"/>
      <c r="AZ61" s="45">
        <v>-3.4530993076378881E-8</v>
      </c>
      <c r="BA61" s="27"/>
      <c r="BB61" s="27"/>
      <c r="BC61" s="27"/>
      <c r="BD61" s="27"/>
      <c r="BE61" s="27"/>
      <c r="BF61" s="27"/>
      <c r="BG61" s="27"/>
      <c r="BH61" s="45"/>
      <c r="BI61" s="27"/>
      <c r="BJ61" s="45">
        <v>7.8487392333014391E-8</v>
      </c>
      <c r="BK61" s="27"/>
      <c r="BL61" s="45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45"/>
      <c r="DC61" s="27">
        <v>0.60199999999999998</v>
      </c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</row>
    <row r="62" spans="1:119" x14ac:dyDescent="0.2">
      <c r="A62" s="43">
        <v>7</v>
      </c>
      <c r="B62" s="45">
        <v>0.57930385455779654</v>
      </c>
      <c r="C62" s="45">
        <v>5.0998763962761894E-2</v>
      </c>
      <c r="D62" s="27"/>
      <c r="E62" s="45">
        <v>-8.7743773344396647E-2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45">
        <v>6.1254040089141337E-8</v>
      </c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45">
        <v>-8.8135376020692895E-13</v>
      </c>
      <c r="AZ62" s="27"/>
      <c r="BA62" s="27"/>
      <c r="BB62" s="27"/>
      <c r="BC62" s="27"/>
      <c r="BD62" s="27"/>
      <c r="BE62" s="45">
        <v>8.2980426232762624E-13</v>
      </c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45">
        <v>-0.37933906579066173</v>
      </c>
      <c r="CY62" s="27"/>
      <c r="CZ62" s="27"/>
      <c r="DA62" s="27"/>
      <c r="DB62" s="45">
        <v>2.6706327637800835E-2</v>
      </c>
      <c r="DC62" s="27">
        <v>0.59599999999999997</v>
      </c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</row>
    <row r="63" spans="1:119" x14ac:dyDescent="0.2">
      <c r="A63" s="43">
        <v>8</v>
      </c>
      <c r="B63" s="45">
        <v>0.32416353685676547</v>
      </c>
      <c r="C63" s="45">
        <v>5.9331014794013488E-2</v>
      </c>
      <c r="D63" s="27"/>
      <c r="E63" s="27"/>
      <c r="F63" s="45">
        <v>-5.9612770767612693E-3</v>
      </c>
      <c r="G63" s="27"/>
      <c r="H63" s="27"/>
      <c r="I63" s="27"/>
      <c r="J63" s="27"/>
      <c r="K63" s="27"/>
      <c r="L63" s="45">
        <v>1.1066926106863296E-4</v>
      </c>
      <c r="M63" s="27"/>
      <c r="N63" s="27"/>
      <c r="O63" s="27"/>
      <c r="P63" s="27"/>
      <c r="Q63" s="27"/>
      <c r="R63" s="27"/>
      <c r="S63" s="27"/>
      <c r="T63" s="45">
        <v>7.3572570751832805E-8</v>
      </c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45">
        <v>-2.8130882805872362E-8</v>
      </c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45">
        <v>-9.0458002664141722E-13</v>
      </c>
      <c r="AZ63" s="27"/>
      <c r="BA63" s="27"/>
      <c r="BB63" s="27"/>
      <c r="BC63" s="27"/>
      <c r="BD63" s="27"/>
      <c r="BE63" s="45">
        <v>6.9894190933718036E-13</v>
      </c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45">
        <v>2.6593779219471141E-2</v>
      </c>
      <c r="DC63" s="27">
        <v>0.61099999999999999</v>
      </c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</row>
    <row r="64" spans="1:119" x14ac:dyDescent="0.2">
      <c r="A64" s="43">
        <v>9</v>
      </c>
      <c r="B64" s="45">
        <v>0.93394810900764269</v>
      </c>
      <c r="C64" s="45">
        <v>8.1359144462507318E-2</v>
      </c>
      <c r="D64" s="27"/>
      <c r="E64" s="45">
        <v>-8.7730512073273037E-2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45">
        <v>6.3392224104677266E-8</v>
      </c>
      <c r="U64" s="27"/>
      <c r="V64" s="27"/>
      <c r="W64" s="27"/>
      <c r="X64" s="27"/>
      <c r="Y64" s="27"/>
      <c r="Z64" s="27"/>
      <c r="AA64" s="27"/>
      <c r="AB64" s="27"/>
      <c r="AC64" s="45">
        <v>-2.4580527599488133E-8</v>
      </c>
      <c r="AD64" s="27"/>
      <c r="AE64" s="27"/>
      <c r="AF64" s="45">
        <v>-2.9826161451438624E-8</v>
      </c>
      <c r="AG64" s="27"/>
      <c r="AH64" s="27"/>
      <c r="AI64" s="27"/>
      <c r="AJ64" s="27"/>
      <c r="AK64" s="27"/>
      <c r="AL64" s="45">
        <v>-3.0952379119491795E-8</v>
      </c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>
        <v>0.59399999999999997</v>
      </c>
      <c r="DD64" s="27"/>
      <c r="DE64" s="27"/>
      <c r="DF64" s="27"/>
      <c r="DG64" s="27"/>
      <c r="DH64" s="45">
        <v>5.2738542829169664E-8</v>
      </c>
      <c r="DI64" s="27"/>
      <c r="DJ64" s="27"/>
      <c r="DK64" s="27"/>
      <c r="DL64" s="27"/>
      <c r="DM64" s="27"/>
      <c r="DN64" s="45">
        <v>-1.0070343612283405E-7</v>
      </c>
      <c r="DO64" s="27"/>
    </row>
    <row r="65" spans="1:119" x14ac:dyDescent="0.2">
      <c r="A65" s="43">
        <v>10</v>
      </c>
      <c r="B65" s="45">
        <v>0.50693191144334637</v>
      </c>
      <c r="C65" s="36"/>
      <c r="D65" s="45">
        <v>9.6814144626166418E-4</v>
      </c>
      <c r="E65" s="27"/>
      <c r="F65" s="45">
        <v>-4.9475564921891528E-3</v>
      </c>
      <c r="G65" s="27"/>
      <c r="H65" s="27"/>
      <c r="I65" s="27"/>
      <c r="J65" s="27"/>
      <c r="K65" s="27"/>
      <c r="L65" s="45">
        <v>1.0789190115629802E-4</v>
      </c>
      <c r="M65" s="27"/>
      <c r="N65" s="27"/>
      <c r="O65" s="27"/>
      <c r="P65" s="27"/>
      <c r="Q65" s="27"/>
      <c r="R65" s="27"/>
      <c r="S65" s="27"/>
      <c r="T65" s="45">
        <v>5.4699398724775838E-8</v>
      </c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45">
        <v>-2.418276416110021E-8</v>
      </c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45">
        <v>-0.34972305290096006</v>
      </c>
      <c r="CY65" s="27"/>
      <c r="CZ65" s="27"/>
      <c r="DA65" s="27"/>
      <c r="DB65" s="45">
        <v>2.7942660293198755E-2</v>
      </c>
      <c r="DC65" s="27">
        <v>0.627</v>
      </c>
      <c r="DD65" s="27"/>
      <c r="DE65" s="27"/>
      <c r="DF65" s="27"/>
      <c r="DG65" s="27"/>
      <c r="DH65" s="45">
        <v>5.8538235533675726E-8</v>
      </c>
      <c r="DI65" s="27"/>
      <c r="DJ65" s="27"/>
      <c r="DK65" s="27"/>
      <c r="DL65" s="27"/>
      <c r="DM65" s="27"/>
      <c r="DN65" s="45">
        <v>-8.4897918782765994E-8</v>
      </c>
      <c r="DO65" s="27"/>
    </row>
    <row r="66" spans="1:119" x14ac:dyDescent="0.2">
      <c r="A66" s="43">
        <v>11</v>
      </c>
      <c r="B66" s="45">
        <v>0.31128388748160574</v>
      </c>
      <c r="C66" s="36"/>
      <c r="D66" s="45">
        <v>9.5039906914219879E-4</v>
      </c>
      <c r="E66" s="27"/>
      <c r="F66" s="45">
        <v>-5.2941423338796444E-3</v>
      </c>
      <c r="G66" s="27"/>
      <c r="H66" s="27"/>
      <c r="I66" s="27"/>
      <c r="J66" s="27"/>
      <c r="K66" s="27"/>
      <c r="L66" s="45">
        <v>1.3007527970540541E-4</v>
      </c>
      <c r="M66" s="27"/>
      <c r="N66" s="27"/>
      <c r="O66" s="27"/>
      <c r="P66" s="27"/>
      <c r="Q66" s="27"/>
      <c r="R66" s="27"/>
      <c r="S66" s="27"/>
      <c r="T66" s="45">
        <v>5.9260685498996525E-8</v>
      </c>
      <c r="U66" s="27"/>
      <c r="V66" s="27"/>
      <c r="W66" s="45">
        <v>5.4792773617045711E-8</v>
      </c>
      <c r="X66" s="27"/>
      <c r="Y66" s="27"/>
      <c r="Z66" s="45">
        <v>-2.4094698132413803E-8</v>
      </c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45">
        <v>-0.33236815373691903</v>
      </c>
      <c r="CY66" s="27"/>
      <c r="CZ66" s="27"/>
      <c r="DA66" s="27"/>
      <c r="DB66" s="45">
        <v>3.2160926942534342E-2</v>
      </c>
      <c r="DC66" s="27">
        <v>0.61699999999999999</v>
      </c>
      <c r="DD66" s="27"/>
      <c r="DE66" s="27"/>
      <c r="DF66" s="45">
        <v>-1.4725357670817585E-13</v>
      </c>
      <c r="DG66" s="27"/>
      <c r="DH66" s="27"/>
      <c r="DI66" s="27"/>
      <c r="DJ66" s="27"/>
      <c r="DK66" s="27"/>
      <c r="DL66" s="27"/>
      <c r="DM66" s="27"/>
      <c r="DN66" s="27"/>
      <c r="DO66" s="27"/>
    </row>
    <row r="67" spans="1:119" x14ac:dyDescent="0.2">
      <c r="A67" s="43">
        <v>12</v>
      </c>
      <c r="B67" s="45">
        <v>0.52923443749568977</v>
      </c>
      <c r="C67" s="45">
        <v>8.3102574915625005E-2</v>
      </c>
      <c r="D67" s="27"/>
      <c r="E67" s="45">
        <v>-8.9866450469635581E-2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45">
        <v>6.5797168508964328E-8</v>
      </c>
      <c r="U67" s="27"/>
      <c r="V67" s="27"/>
      <c r="W67" s="27"/>
      <c r="X67" s="27"/>
      <c r="Y67" s="27"/>
      <c r="Z67" s="27"/>
      <c r="AA67" s="27"/>
      <c r="AB67" s="27"/>
      <c r="AC67" s="45">
        <v>-2.142681520075613E-8</v>
      </c>
      <c r="AD67" s="27"/>
      <c r="AE67" s="27"/>
      <c r="AF67" s="45">
        <v>-3.5238247785183194E-8</v>
      </c>
      <c r="AG67" s="27"/>
      <c r="AH67" s="27"/>
      <c r="AI67" s="27"/>
      <c r="AJ67" s="27"/>
      <c r="AK67" s="27"/>
      <c r="AL67" s="45">
        <v>-2.8393165495837097E-8</v>
      </c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45">
        <v>2.7814905164709174E-2</v>
      </c>
      <c r="DC67" s="27">
        <v>0.59199999999999997</v>
      </c>
      <c r="DD67" s="27"/>
      <c r="DE67" s="27"/>
      <c r="DF67" s="27"/>
      <c r="DG67" s="27"/>
      <c r="DH67" s="27"/>
      <c r="DI67" s="45">
        <v>1.0501589749075622E-13</v>
      </c>
      <c r="DJ67" s="27"/>
      <c r="DK67" s="27"/>
      <c r="DL67" s="27"/>
      <c r="DM67" s="27"/>
      <c r="DN67" s="27"/>
      <c r="DO67" s="45">
        <v>-9.5393867331330776E-13</v>
      </c>
    </row>
    <row r="68" spans="1:119" x14ac:dyDescent="0.2">
      <c r="A68" s="43"/>
      <c r="B68" s="46"/>
      <c r="C68" s="36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</row>
    <row r="69" spans="1:119" x14ac:dyDescent="0.2">
      <c r="A69" s="43"/>
      <c r="B69" s="46"/>
      <c r="C69" s="36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</row>
    <row r="70" spans="1:119" x14ac:dyDescent="0.2">
      <c r="A70" s="43"/>
      <c r="B70" s="46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</row>
    <row r="72" spans="1:119" x14ac:dyDescent="0.2">
      <c r="A72" s="41"/>
    </row>
    <row r="73" spans="1:119" x14ac:dyDescent="0.2">
      <c r="A73" s="41"/>
    </row>
    <row r="74" spans="1:119" x14ac:dyDescent="0.2">
      <c r="A74" s="41"/>
    </row>
    <row r="75" spans="1:119" x14ac:dyDescent="0.2">
      <c r="A75" s="41"/>
    </row>
    <row r="76" spans="1:119" x14ac:dyDescent="0.2">
      <c r="A76" s="41"/>
    </row>
    <row r="77" spans="1:119" x14ac:dyDescent="0.2">
      <c r="A77" s="41"/>
    </row>
    <row r="78" spans="1:119" x14ac:dyDescent="0.2">
      <c r="A78" s="41"/>
    </row>
    <row r="79" spans="1:119" x14ac:dyDescent="0.2">
      <c r="A79" s="41"/>
    </row>
    <row r="80" spans="1:119" x14ac:dyDescent="0.2">
      <c r="A80" s="41"/>
    </row>
    <row r="81" spans="1:1" x14ac:dyDescent="0.2">
      <c r="A81" s="41"/>
    </row>
    <row r="82" spans="1:1" x14ac:dyDescent="0.2">
      <c r="A82" s="41"/>
    </row>
    <row r="83" spans="1:1" x14ac:dyDescent="0.2">
      <c r="A83" s="41"/>
    </row>
  </sheetData>
  <mergeCells count="55">
    <mergeCell ref="CK2:CM2"/>
    <mergeCell ref="CQ2:CS3"/>
    <mergeCell ref="CT2:CV3"/>
    <mergeCell ref="DJ2:DL3"/>
    <mergeCell ref="DM2:DO3"/>
    <mergeCell ref="DB2:DB4"/>
    <mergeCell ref="DC2:DC4"/>
    <mergeCell ref="DD2:DF3"/>
    <mergeCell ref="DG2:DI3"/>
    <mergeCell ref="CZ2:CZ4"/>
    <mergeCell ref="DA2:DA4"/>
    <mergeCell ref="CW2:CY3"/>
    <mergeCell ref="BP2:BW3"/>
    <mergeCell ref="BX2:CA3"/>
    <mergeCell ref="CB2:CD2"/>
    <mergeCell ref="CE2:CG2"/>
    <mergeCell ref="CH2:CJ2"/>
    <mergeCell ref="W3:Y3"/>
    <mergeCell ref="Z3:AB3"/>
    <mergeCell ref="AO2:AQ2"/>
    <mergeCell ref="AZ2:BG3"/>
    <mergeCell ref="BH2:BO3"/>
    <mergeCell ref="Z2:AB2"/>
    <mergeCell ref="AC2:AE2"/>
    <mergeCell ref="AF2:AH2"/>
    <mergeCell ref="AI2:AK2"/>
    <mergeCell ref="AL2:AN2"/>
    <mergeCell ref="Q2:S2"/>
    <mergeCell ref="T2:V2"/>
    <mergeCell ref="W2:Y2"/>
    <mergeCell ref="CN2:CP3"/>
    <mergeCell ref="AO3:AQ3"/>
    <mergeCell ref="CB3:CD3"/>
    <mergeCell ref="CE3:CG3"/>
    <mergeCell ref="AC3:AE3"/>
    <mergeCell ref="AF3:AH3"/>
    <mergeCell ref="AI3:AK3"/>
    <mergeCell ref="AL3:AN3"/>
    <mergeCell ref="Q3:S3"/>
    <mergeCell ref="CH3:CJ3"/>
    <mergeCell ref="CK3:CM3"/>
    <mergeCell ref="AR2:AY3"/>
    <mergeCell ref="T3:V3"/>
    <mergeCell ref="K3:M3"/>
    <mergeCell ref="N3:P3"/>
    <mergeCell ref="H2:J2"/>
    <mergeCell ref="A2:A4"/>
    <mergeCell ref="B2:B4"/>
    <mergeCell ref="C2:C4"/>
    <mergeCell ref="D2:D4"/>
    <mergeCell ref="E2:G2"/>
    <mergeCell ref="E3:G3"/>
    <mergeCell ref="H3:J3"/>
    <mergeCell ref="K2:M2"/>
    <mergeCell ref="N2:P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94CF-E8F4-4CC7-B079-FEBC3C065DC0}">
  <sheetPr codeName="Tabelle4"/>
  <dimension ref="A1:GK405"/>
  <sheetViews>
    <sheetView workbookViewId="0">
      <selection activeCell="C7" sqref="C7"/>
    </sheetView>
  </sheetViews>
  <sheetFormatPr baseColWidth="10" defaultRowHeight="12.75" outlineLevelRow="2" outlineLevelCol="1" x14ac:dyDescent="0.25"/>
  <cols>
    <col min="1" max="1" width="6.140625" style="86" bestFit="1" customWidth="1"/>
    <col min="2" max="2" width="10.140625" style="86" customWidth="1"/>
    <col min="3" max="3" width="19.7109375" style="87" bestFit="1" customWidth="1"/>
    <col min="4" max="4" width="12" style="87" bestFit="1" customWidth="1"/>
    <col min="5" max="5" width="11.7109375" style="87" bestFit="1" customWidth="1"/>
    <col min="6" max="6" width="10.42578125" style="87" bestFit="1" customWidth="1"/>
    <col min="7" max="7" width="12.85546875" style="87" customWidth="1" outlineLevel="1"/>
    <col min="8" max="8" width="13.7109375" style="86" customWidth="1" outlineLevel="1"/>
    <col min="9" max="9" width="12.28515625" style="86" customWidth="1" outlineLevel="1"/>
    <col min="10" max="14" width="11.42578125" style="86" outlineLevel="1"/>
    <col min="15" max="15" width="18" style="86" customWidth="1" outlineLevel="1"/>
    <col min="16" max="20" width="11.42578125" style="86" outlineLevel="1"/>
    <col min="21" max="21" width="18" style="86" customWidth="1" outlineLevel="1"/>
    <col min="22" max="26" width="11.42578125" style="86" outlineLevel="1"/>
    <col min="27" max="27" width="18" style="86" customWidth="1" outlineLevel="1"/>
    <col min="28" max="28" width="11.42578125" style="86" outlineLevel="1"/>
    <col min="29" max="29" width="11.5703125" style="86" customWidth="1" outlineLevel="1"/>
    <col min="30" max="30" width="11.42578125" style="86" outlineLevel="1"/>
    <col min="31" max="31" width="11.5703125" style="89" customWidth="1" outlineLevel="1"/>
    <col min="32" max="32" width="11.28515625" style="90" customWidth="1" outlineLevel="1"/>
    <col min="33" max="33" width="11.5703125" style="91" customWidth="1" outlineLevel="1"/>
    <col min="34" max="36" width="11.42578125" style="86" outlineLevel="1"/>
    <col min="37" max="37" width="12" style="87" customWidth="1" outlineLevel="1"/>
    <col min="38" max="38" width="9.85546875" style="87" customWidth="1" outlineLevel="1"/>
    <col min="39" max="39" width="11.5703125" style="87" customWidth="1" outlineLevel="1"/>
    <col min="40" max="40" width="12" style="92" customWidth="1" outlineLevel="1"/>
    <col min="41" max="41" width="12" style="90" customWidth="1" outlineLevel="1"/>
    <col min="42" max="42" width="11.5703125" style="93" customWidth="1" outlineLevel="1"/>
    <col min="43" max="43" width="11" style="86" customWidth="1" outlineLevel="1"/>
    <col min="44" max="44" width="10.7109375" style="86" customWidth="1" outlineLevel="1"/>
    <col min="45" max="45" width="18" style="86" customWidth="1" outlineLevel="1"/>
    <col min="46" max="46" width="10.85546875" style="86" customWidth="1" outlineLevel="1"/>
    <col min="47" max="48" width="9.85546875" style="87" customWidth="1" outlineLevel="1"/>
    <col min="49" max="49" width="11.5703125" style="87" customWidth="1" outlineLevel="1"/>
    <col min="50" max="51" width="11.5703125" style="94" customWidth="1" outlineLevel="1"/>
    <col min="52" max="52" width="11.42578125" style="93" outlineLevel="1"/>
    <col min="53" max="53" width="10.85546875" style="94" customWidth="1" outlineLevel="1"/>
    <col min="54" max="60" width="11.42578125" style="93" outlineLevel="1"/>
    <col min="61" max="61" width="12.85546875" style="93" customWidth="1" outlineLevel="1"/>
    <col min="62" max="67" width="11.42578125" style="93" outlineLevel="1"/>
    <col min="68" max="68" width="11.140625" style="93" customWidth="1" outlineLevel="1"/>
    <col min="69" max="79" width="11.42578125" style="93" outlineLevel="1"/>
    <col min="80" max="80" width="11" style="86" customWidth="1" outlineLevel="1"/>
    <col min="81" max="81" width="8.28515625" style="86" customWidth="1" outlineLevel="1"/>
    <col min="82" max="82" width="10.42578125" style="86" customWidth="1" outlineLevel="1"/>
    <col min="83" max="83" width="12.85546875" style="86" customWidth="1" outlineLevel="1"/>
    <col min="84" max="84" width="19.42578125" style="86" customWidth="1" outlineLevel="1"/>
    <col min="85" max="85" width="16.140625" style="86" customWidth="1" outlineLevel="1"/>
    <col min="86" max="86" width="11.140625" style="86" customWidth="1" outlineLevel="1"/>
    <col min="87" max="87" width="17.85546875" style="86" customWidth="1" outlineLevel="1"/>
    <col min="88" max="88" width="18.85546875" style="86" customWidth="1" outlineLevel="1"/>
    <col min="89" max="89" width="12.85546875" style="86" customWidth="1" outlineLevel="1"/>
    <col min="90" max="90" width="13.85546875" style="86" customWidth="1" outlineLevel="1"/>
    <col min="91" max="91" width="12.42578125" style="96" customWidth="1" outlineLevel="1"/>
    <col min="92" max="92" width="17.42578125" style="96" customWidth="1" outlineLevel="1"/>
    <col min="93" max="93" width="14" style="86" customWidth="1" outlineLevel="1"/>
    <col min="94" max="95" width="14" style="96" customWidth="1" outlineLevel="1"/>
    <col min="96" max="96" width="14.7109375" style="86" customWidth="1" outlineLevel="1"/>
    <col min="97" max="98" width="14.42578125" style="96" customWidth="1" outlineLevel="1"/>
    <col min="99" max="99" width="13.42578125" style="86" customWidth="1" outlineLevel="1"/>
    <col min="100" max="100" width="14.42578125" style="86" customWidth="1" outlineLevel="1"/>
    <col min="101" max="101" width="15.42578125" style="86" customWidth="1" outlineLevel="1"/>
    <col min="102" max="102" width="12.7109375" style="86" customWidth="1" outlineLevel="1"/>
    <col min="103" max="104" width="12.7109375" style="96" customWidth="1" outlineLevel="1"/>
    <col min="105" max="105" width="9.28515625" style="86" customWidth="1" outlineLevel="1"/>
    <col min="106" max="106" width="13.28515625" style="96" customWidth="1" outlineLevel="1"/>
    <col min="107" max="107" width="14.28515625" style="96" customWidth="1" outlineLevel="1"/>
    <col min="108" max="110" width="14.7109375" style="86" customWidth="1" outlineLevel="1"/>
    <col min="111" max="111" width="13.42578125" style="86" customWidth="1" outlineLevel="1"/>
    <col min="112" max="112" width="14.28515625" style="86" customWidth="1" outlineLevel="1"/>
    <col min="113" max="113" width="15.28515625" style="96" customWidth="1" outlineLevel="1"/>
    <col min="114" max="114" width="12.7109375" style="86" customWidth="1" outlineLevel="1"/>
    <col min="115" max="115" width="11.28515625" style="96" customWidth="1" outlineLevel="1"/>
    <col min="116" max="116" width="12.28515625" style="96" customWidth="1" outlineLevel="1"/>
    <col min="117" max="117" width="9.28515625" style="86" customWidth="1" outlineLevel="1"/>
    <col min="118" max="118" width="12.28515625" style="92" customWidth="1" outlineLevel="1"/>
    <col min="119" max="119" width="14.7109375" style="96" customWidth="1" outlineLevel="1"/>
    <col min="120" max="120" width="14.7109375" style="86" customWidth="1" outlineLevel="1"/>
    <col min="121" max="122" width="14.7109375" style="96" customWidth="1" outlineLevel="1"/>
    <col min="123" max="123" width="13.42578125" style="86" customWidth="1" outlineLevel="1"/>
    <col min="124" max="124" width="13.28515625" style="96" customWidth="1" outlineLevel="1"/>
    <col min="125" max="125" width="14.28515625" style="96" customWidth="1" outlineLevel="1"/>
    <col min="126" max="126" width="12.7109375" style="86" customWidth="1" outlineLevel="1"/>
    <col min="127" max="127" width="10.5703125" style="96" customWidth="1" outlineLevel="1"/>
    <col min="128" max="128" width="10.7109375" style="96" customWidth="1" outlineLevel="1"/>
    <col min="129" max="129" width="9.28515625" style="86" customWidth="1" outlineLevel="1"/>
    <col min="130" max="130" width="11.140625" style="96" customWidth="1" outlineLevel="1"/>
    <col min="131" max="131" width="11.7109375" style="96" customWidth="1" outlineLevel="1"/>
    <col min="132" max="132" width="14.7109375" style="86" customWidth="1" outlineLevel="1"/>
    <col min="133" max="133" width="11.7109375" style="96" customWidth="1" outlineLevel="1"/>
    <col min="134" max="134" width="12.7109375" style="96" customWidth="1" outlineLevel="1"/>
    <col min="135" max="135" width="13.42578125" style="86" customWidth="1" outlineLevel="1"/>
    <col min="136" max="136" width="11.7109375" style="96" customWidth="1" outlineLevel="1"/>
    <col min="137" max="137" width="12.7109375" style="96" customWidth="1" outlineLevel="1"/>
    <col min="138" max="138" width="17.85546875" style="87" customWidth="1" outlineLevel="1"/>
    <col min="139" max="139" width="16.85546875" style="87" customWidth="1" outlineLevel="1"/>
    <col min="140" max="140" width="16.28515625" style="87" customWidth="1" outlineLevel="1"/>
    <col min="141" max="141" width="14.42578125" style="87" customWidth="1" outlineLevel="1"/>
    <col min="142" max="143" width="10.85546875" style="94" customWidth="1" outlineLevel="1"/>
    <col min="144" max="144" width="11.42578125" style="87" outlineLevel="1"/>
    <col min="145" max="146" width="10.85546875" style="94" customWidth="1" outlineLevel="1"/>
    <col min="147" max="147" width="11.42578125" style="87" outlineLevel="1"/>
    <col min="148" max="149" width="10.85546875" style="94" customWidth="1" outlineLevel="1"/>
    <col min="150" max="150" width="11.42578125" style="87" outlineLevel="1"/>
    <col min="151" max="152" width="10.85546875" style="94" customWidth="1" outlineLevel="1"/>
    <col min="153" max="153" width="11.42578125" style="87" outlineLevel="1"/>
    <col min="154" max="154" width="18.42578125" style="86" customWidth="1" outlineLevel="1"/>
    <col min="155" max="155" width="13.140625" style="86" customWidth="1" outlineLevel="1"/>
    <col min="156" max="156" width="17.5703125" style="86" customWidth="1" outlineLevel="1"/>
    <col min="157" max="157" width="18.42578125" style="86" customWidth="1" outlineLevel="1"/>
    <col min="158" max="158" width="13.140625" style="86" customWidth="1" outlineLevel="1"/>
    <col min="159" max="159" width="17.5703125" style="86" customWidth="1" outlineLevel="1"/>
    <col min="160" max="160" width="10.42578125" style="86" customWidth="1" outlineLevel="1"/>
    <col min="161" max="161" width="10.85546875" style="86" customWidth="1" outlineLevel="1"/>
    <col min="162" max="162" width="9.85546875" style="86" customWidth="1" outlineLevel="1"/>
    <col min="163" max="163" width="11.85546875" style="86" customWidth="1" outlineLevel="1"/>
    <col min="164" max="164" width="9.5703125" style="86" customWidth="1" outlineLevel="1"/>
    <col min="165" max="165" width="10.5703125" style="86" customWidth="1" outlineLevel="1"/>
    <col min="166" max="166" width="10.28515625" style="86" customWidth="1" outlineLevel="1"/>
    <col min="167" max="167" width="9.85546875" style="91" customWidth="1" outlineLevel="1"/>
    <col min="168" max="168" width="12" style="87" customWidth="1" outlineLevel="1"/>
    <col min="169" max="169" width="11" style="87" customWidth="1" outlineLevel="1"/>
    <col min="170" max="170" width="11.5703125" style="96" customWidth="1" outlineLevel="1"/>
    <col min="171" max="171" width="11.140625" style="96" customWidth="1" outlineLevel="1"/>
    <col min="172" max="172" width="11" style="87" customWidth="1" outlineLevel="1"/>
    <col min="173" max="173" width="10.28515625" style="96" customWidth="1" outlineLevel="1"/>
    <col min="174" max="174" width="11.140625" style="96" customWidth="1" outlineLevel="1"/>
    <col min="175" max="175" width="11" style="87" customWidth="1" outlineLevel="1"/>
    <col min="176" max="176" width="11.140625" style="96" customWidth="1" outlineLevel="1"/>
    <col min="177" max="177" width="12" style="96" customWidth="1" outlineLevel="1"/>
    <col min="178" max="178" width="11" style="87" customWidth="1" outlineLevel="1"/>
    <col min="179" max="179" width="11" style="96" customWidth="1" outlineLevel="1"/>
    <col min="180" max="180" width="11.85546875" style="96" customWidth="1" outlineLevel="1"/>
    <col min="181" max="181" width="19.7109375" style="86" customWidth="1"/>
    <col min="182" max="182" width="12" style="86" bestFit="1" customWidth="1"/>
    <col min="183" max="183" width="11.7109375" style="87" bestFit="1" customWidth="1"/>
    <col min="184" max="184" width="13.42578125" style="87" bestFit="1" customWidth="1"/>
    <col min="185" max="185" width="23" style="87" bestFit="1" customWidth="1"/>
    <col min="186" max="186" width="21.140625" style="87" hidden="1" customWidth="1" outlineLevel="1"/>
    <col min="187" max="187" width="12.85546875" style="87" hidden="1" customWidth="1" outlineLevel="1"/>
    <col min="188" max="188" width="12.5703125" style="87" hidden="1" customWidth="1" outlineLevel="1"/>
    <col min="189" max="189" width="10" style="86" hidden="1" customWidth="1" outlineLevel="1"/>
    <col min="190" max="190" width="12.5703125" style="86" bestFit="1" customWidth="1" collapsed="1"/>
    <col min="191" max="191" width="11.42578125" style="86"/>
    <col min="192" max="192" width="12.42578125" style="86" customWidth="1"/>
    <col min="193" max="256" width="11.42578125" style="86"/>
    <col min="257" max="257" width="6.140625" style="86" bestFit="1" customWidth="1"/>
    <col min="258" max="258" width="10.140625" style="86" customWidth="1"/>
    <col min="259" max="259" width="19.7109375" style="86" bestFit="1" customWidth="1"/>
    <col min="260" max="260" width="12" style="86" bestFit="1" customWidth="1"/>
    <col min="261" max="261" width="11.7109375" style="86" bestFit="1" customWidth="1"/>
    <col min="262" max="262" width="10.42578125" style="86" bestFit="1" customWidth="1"/>
    <col min="263" max="263" width="12.85546875" style="86" customWidth="1"/>
    <col min="264" max="264" width="13.7109375" style="86" customWidth="1"/>
    <col min="265" max="265" width="12.28515625" style="86" customWidth="1"/>
    <col min="266" max="270" width="11.42578125" style="86"/>
    <col min="271" max="271" width="18" style="86" customWidth="1"/>
    <col min="272" max="276" width="11.42578125" style="86"/>
    <col min="277" max="277" width="18" style="86" customWidth="1"/>
    <col min="278" max="282" width="11.42578125" style="86"/>
    <col min="283" max="283" width="18" style="86" customWidth="1"/>
    <col min="284" max="284" width="11.42578125" style="86"/>
    <col min="285" max="285" width="11.5703125" style="86" customWidth="1"/>
    <col min="286" max="286" width="11.42578125" style="86"/>
    <col min="287" max="287" width="11.5703125" style="86" customWidth="1"/>
    <col min="288" max="288" width="11.28515625" style="86" customWidth="1"/>
    <col min="289" max="289" width="11.5703125" style="86" customWidth="1"/>
    <col min="290" max="292" width="11.42578125" style="86"/>
    <col min="293" max="293" width="12" style="86" customWidth="1"/>
    <col min="294" max="294" width="9.85546875" style="86" customWidth="1"/>
    <col min="295" max="295" width="11.5703125" style="86" customWidth="1"/>
    <col min="296" max="297" width="12" style="86" customWidth="1"/>
    <col min="298" max="298" width="11.5703125" style="86" customWidth="1"/>
    <col min="299" max="299" width="11" style="86" customWidth="1"/>
    <col min="300" max="300" width="10.7109375" style="86" customWidth="1"/>
    <col min="301" max="301" width="18" style="86" customWidth="1"/>
    <col min="302" max="302" width="10.85546875" style="86" customWidth="1"/>
    <col min="303" max="304" width="9.85546875" style="86" customWidth="1"/>
    <col min="305" max="307" width="11.5703125" style="86" customWidth="1"/>
    <col min="308" max="308" width="11.42578125" style="86"/>
    <col min="309" max="309" width="10.85546875" style="86" customWidth="1"/>
    <col min="310" max="316" width="11.42578125" style="86"/>
    <col min="317" max="317" width="12.85546875" style="86" customWidth="1"/>
    <col min="318" max="323" width="11.42578125" style="86"/>
    <col min="324" max="324" width="11.140625" style="86" customWidth="1"/>
    <col min="325" max="335" width="11.42578125" style="86"/>
    <col min="336" max="336" width="11" style="86" customWidth="1"/>
    <col min="337" max="337" width="8.28515625" style="86" customWidth="1"/>
    <col min="338" max="338" width="10.42578125" style="86" customWidth="1"/>
    <col min="339" max="339" width="12.85546875" style="86" customWidth="1"/>
    <col min="340" max="340" width="19.42578125" style="86" customWidth="1"/>
    <col min="341" max="341" width="16.140625" style="86" customWidth="1"/>
    <col min="342" max="342" width="11.140625" style="86" customWidth="1"/>
    <col min="343" max="343" width="17.85546875" style="86" customWidth="1"/>
    <col min="344" max="344" width="18.85546875" style="86" customWidth="1"/>
    <col min="345" max="345" width="12.85546875" style="86" customWidth="1"/>
    <col min="346" max="346" width="13.85546875" style="86" customWidth="1"/>
    <col min="347" max="347" width="12.42578125" style="86" customWidth="1"/>
    <col min="348" max="348" width="17.42578125" style="86" customWidth="1"/>
    <col min="349" max="351" width="14" style="86" customWidth="1"/>
    <col min="352" max="352" width="14.7109375" style="86" customWidth="1"/>
    <col min="353" max="354" width="14.42578125" style="86" customWidth="1"/>
    <col min="355" max="355" width="13.42578125" style="86" customWidth="1"/>
    <col min="356" max="356" width="14.42578125" style="86" customWidth="1"/>
    <col min="357" max="357" width="15.42578125" style="86" customWidth="1"/>
    <col min="358" max="360" width="12.7109375" style="86" customWidth="1"/>
    <col min="361" max="361" width="9.28515625" style="86" customWidth="1"/>
    <col min="362" max="362" width="13.28515625" style="86" customWidth="1"/>
    <col min="363" max="363" width="14.28515625" style="86" customWidth="1"/>
    <col min="364" max="366" width="14.7109375" style="86" customWidth="1"/>
    <col min="367" max="367" width="13.42578125" style="86" customWidth="1"/>
    <col min="368" max="368" width="14.28515625" style="86" customWidth="1"/>
    <col min="369" max="369" width="15.28515625" style="86" customWidth="1"/>
    <col min="370" max="370" width="12.7109375" style="86" customWidth="1"/>
    <col min="371" max="371" width="11.28515625" style="86" customWidth="1"/>
    <col min="372" max="372" width="12.28515625" style="86" customWidth="1"/>
    <col min="373" max="373" width="9.28515625" style="86" customWidth="1"/>
    <col min="374" max="374" width="12.28515625" style="86" customWidth="1"/>
    <col min="375" max="378" width="14.7109375" style="86" customWidth="1"/>
    <col min="379" max="379" width="13.42578125" style="86" customWidth="1"/>
    <col min="380" max="380" width="13.28515625" style="86" customWidth="1"/>
    <col min="381" max="381" width="14.28515625" style="86" customWidth="1"/>
    <col min="382" max="382" width="12.7109375" style="86" customWidth="1"/>
    <col min="383" max="383" width="10.5703125" style="86" customWidth="1"/>
    <col min="384" max="384" width="10.7109375" style="86" customWidth="1"/>
    <col min="385" max="385" width="9.28515625" style="86" customWidth="1"/>
    <col min="386" max="386" width="11.140625" style="86" customWidth="1"/>
    <col min="387" max="387" width="11.7109375" style="86" customWidth="1"/>
    <col min="388" max="388" width="14.7109375" style="86" customWidth="1"/>
    <col min="389" max="389" width="11.7109375" style="86" customWidth="1"/>
    <col min="390" max="390" width="12.7109375" style="86" customWidth="1"/>
    <col min="391" max="391" width="13.42578125" style="86" customWidth="1"/>
    <col min="392" max="392" width="11.7109375" style="86" customWidth="1"/>
    <col min="393" max="393" width="12.7109375" style="86" customWidth="1"/>
    <col min="394" max="394" width="17.85546875" style="86" customWidth="1"/>
    <col min="395" max="395" width="16.85546875" style="86" customWidth="1"/>
    <col min="396" max="396" width="16.28515625" style="86" customWidth="1"/>
    <col min="397" max="397" width="14.42578125" style="86" customWidth="1"/>
    <col min="398" max="399" width="10.85546875" style="86" customWidth="1"/>
    <col min="400" max="400" width="11.42578125" style="86"/>
    <col min="401" max="402" width="10.85546875" style="86" customWidth="1"/>
    <col min="403" max="403" width="11.42578125" style="86"/>
    <col min="404" max="405" width="10.85546875" style="86" customWidth="1"/>
    <col min="406" max="406" width="11.42578125" style="86"/>
    <col min="407" max="408" width="10.85546875" style="86" customWidth="1"/>
    <col min="409" max="409" width="11.42578125" style="86"/>
    <col min="410" max="410" width="18.42578125" style="86" customWidth="1"/>
    <col min="411" max="411" width="13.140625" style="86" customWidth="1"/>
    <col min="412" max="412" width="17.5703125" style="86" customWidth="1"/>
    <col min="413" max="413" width="18.42578125" style="86" customWidth="1"/>
    <col min="414" max="414" width="13.140625" style="86" customWidth="1"/>
    <col min="415" max="415" width="17.5703125" style="86" customWidth="1"/>
    <col min="416" max="416" width="10.42578125" style="86" customWidth="1"/>
    <col min="417" max="417" width="10.85546875" style="86" customWidth="1"/>
    <col min="418" max="418" width="9.85546875" style="86" customWidth="1"/>
    <col min="419" max="419" width="11.85546875" style="86" customWidth="1"/>
    <col min="420" max="420" width="9.5703125" style="86" customWidth="1"/>
    <col min="421" max="421" width="10.5703125" style="86" customWidth="1"/>
    <col min="422" max="422" width="10.28515625" style="86" customWidth="1"/>
    <col min="423" max="423" width="9.85546875" style="86" customWidth="1"/>
    <col min="424" max="424" width="12" style="86" customWidth="1"/>
    <col min="425" max="425" width="11" style="86" customWidth="1"/>
    <col min="426" max="426" width="11.5703125" style="86" customWidth="1"/>
    <col min="427" max="427" width="11.140625" style="86" customWidth="1"/>
    <col min="428" max="428" width="11" style="86" customWidth="1"/>
    <col min="429" max="429" width="10.28515625" style="86" customWidth="1"/>
    <col min="430" max="430" width="11.140625" style="86" customWidth="1"/>
    <col min="431" max="431" width="11" style="86" customWidth="1"/>
    <col min="432" max="432" width="11.140625" style="86" customWidth="1"/>
    <col min="433" max="433" width="12" style="86" customWidth="1"/>
    <col min="434" max="435" width="11" style="86" customWidth="1"/>
    <col min="436" max="436" width="11.85546875" style="86" customWidth="1"/>
    <col min="437" max="437" width="19.7109375" style="86" customWidth="1"/>
    <col min="438" max="438" width="12" style="86" bestFit="1" customWidth="1"/>
    <col min="439" max="439" width="11.7109375" style="86" bestFit="1" customWidth="1"/>
    <col min="440" max="440" width="13.42578125" style="86" bestFit="1" customWidth="1"/>
    <col min="441" max="441" width="23" style="86" bestFit="1" customWidth="1"/>
    <col min="442" max="445" width="0" style="86" hidden="1" customWidth="1"/>
    <col min="446" max="446" width="12.5703125" style="86" bestFit="1" customWidth="1"/>
    <col min="447" max="447" width="11.42578125" style="86"/>
    <col min="448" max="448" width="12.42578125" style="86" customWidth="1"/>
    <col min="449" max="512" width="11.42578125" style="86"/>
    <col min="513" max="513" width="6.140625" style="86" bestFit="1" customWidth="1"/>
    <col min="514" max="514" width="10.140625" style="86" customWidth="1"/>
    <col min="515" max="515" width="19.7109375" style="86" bestFit="1" customWidth="1"/>
    <col min="516" max="516" width="12" style="86" bestFit="1" customWidth="1"/>
    <col min="517" max="517" width="11.7109375" style="86" bestFit="1" customWidth="1"/>
    <col min="518" max="518" width="10.42578125" style="86" bestFit="1" customWidth="1"/>
    <col min="519" max="519" width="12.85546875" style="86" customWidth="1"/>
    <col min="520" max="520" width="13.7109375" style="86" customWidth="1"/>
    <col min="521" max="521" width="12.28515625" style="86" customWidth="1"/>
    <col min="522" max="526" width="11.42578125" style="86"/>
    <col min="527" max="527" width="18" style="86" customWidth="1"/>
    <col min="528" max="532" width="11.42578125" style="86"/>
    <col min="533" max="533" width="18" style="86" customWidth="1"/>
    <col min="534" max="538" width="11.42578125" style="86"/>
    <col min="539" max="539" width="18" style="86" customWidth="1"/>
    <col min="540" max="540" width="11.42578125" style="86"/>
    <col min="541" max="541" width="11.5703125" style="86" customWidth="1"/>
    <col min="542" max="542" width="11.42578125" style="86"/>
    <col min="543" max="543" width="11.5703125" style="86" customWidth="1"/>
    <col min="544" max="544" width="11.28515625" style="86" customWidth="1"/>
    <col min="545" max="545" width="11.5703125" style="86" customWidth="1"/>
    <col min="546" max="548" width="11.42578125" style="86"/>
    <col min="549" max="549" width="12" style="86" customWidth="1"/>
    <col min="550" max="550" width="9.85546875" style="86" customWidth="1"/>
    <col min="551" max="551" width="11.5703125" style="86" customWidth="1"/>
    <col min="552" max="553" width="12" style="86" customWidth="1"/>
    <col min="554" max="554" width="11.5703125" style="86" customWidth="1"/>
    <col min="555" max="555" width="11" style="86" customWidth="1"/>
    <col min="556" max="556" width="10.7109375" style="86" customWidth="1"/>
    <col min="557" max="557" width="18" style="86" customWidth="1"/>
    <col min="558" max="558" width="10.85546875" style="86" customWidth="1"/>
    <col min="559" max="560" width="9.85546875" style="86" customWidth="1"/>
    <col min="561" max="563" width="11.5703125" style="86" customWidth="1"/>
    <col min="564" max="564" width="11.42578125" style="86"/>
    <col min="565" max="565" width="10.85546875" style="86" customWidth="1"/>
    <col min="566" max="572" width="11.42578125" style="86"/>
    <col min="573" max="573" width="12.85546875" style="86" customWidth="1"/>
    <col min="574" max="579" width="11.42578125" style="86"/>
    <col min="580" max="580" width="11.140625" style="86" customWidth="1"/>
    <col min="581" max="591" width="11.42578125" style="86"/>
    <col min="592" max="592" width="11" style="86" customWidth="1"/>
    <col min="593" max="593" width="8.28515625" style="86" customWidth="1"/>
    <col min="594" max="594" width="10.42578125" style="86" customWidth="1"/>
    <col min="595" max="595" width="12.85546875" style="86" customWidth="1"/>
    <col min="596" max="596" width="19.42578125" style="86" customWidth="1"/>
    <col min="597" max="597" width="16.140625" style="86" customWidth="1"/>
    <col min="598" max="598" width="11.140625" style="86" customWidth="1"/>
    <col min="599" max="599" width="17.85546875" style="86" customWidth="1"/>
    <col min="600" max="600" width="18.85546875" style="86" customWidth="1"/>
    <col min="601" max="601" width="12.85546875" style="86" customWidth="1"/>
    <col min="602" max="602" width="13.85546875" style="86" customWidth="1"/>
    <col min="603" max="603" width="12.42578125" style="86" customWidth="1"/>
    <col min="604" max="604" width="17.42578125" style="86" customWidth="1"/>
    <col min="605" max="607" width="14" style="86" customWidth="1"/>
    <col min="608" max="608" width="14.7109375" style="86" customWidth="1"/>
    <col min="609" max="610" width="14.42578125" style="86" customWidth="1"/>
    <col min="611" max="611" width="13.42578125" style="86" customWidth="1"/>
    <col min="612" max="612" width="14.42578125" style="86" customWidth="1"/>
    <col min="613" max="613" width="15.42578125" style="86" customWidth="1"/>
    <col min="614" max="616" width="12.7109375" style="86" customWidth="1"/>
    <col min="617" max="617" width="9.28515625" style="86" customWidth="1"/>
    <col min="618" max="618" width="13.28515625" style="86" customWidth="1"/>
    <col min="619" max="619" width="14.28515625" style="86" customWidth="1"/>
    <col min="620" max="622" width="14.7109375" style="86" customWidth="1"/>
    <col min="623" max="623" width="13.42578125" style="86" customWidth="1"/>
    <col min="624" max="624" width="14.28515625" style="86" customWidth="1"/>
    <col min="625" max="625" width="15.28515625" style="86" customWidth="1"/>
    <col min="626" max="626" width="12.7109375" style="86" customWidth="1"/>
    <col min="627" max="627" width="11.28515625" style="86" customWidth="1"/>
    <col min="628" max="628" width="12.28515625" style="86" customWidth="1"/>
    <col min="629" max="629" width="9.28515625" style="86" customWidth="1"/>
    <col min="630" max="630" width="12.28515625" style="86" customWidth="1"/>
    <col min="631" max="634" width="14.7109375" style="86" customWidth="1"/>
    <col min="635" max="635" width="13.42578125" style="86" customWidth="1"/>
    <col min="636" max="636" width="13.28515625" style="86" customWidth="1"/>
    <col min="637" max="637" width="14.28515625" style="86" customWidth="1"/>
    <col min="638" max="638" width="12.7109375" style="86" customWidth="1"/>
    <col min="639" max="639" width="10.5703125" style="86" customWidth="1"/>
    <col min="640" max="640" width="10.7109375" style="86" customWidth="1"/>
    <col min="641" max="641" width="9.28515625" style="86" customWidth="1"/>
    <col min="642" max="642" width="11.140625" style="86" customWidth="1"/>
    <col min="643" max="643" width="11.7109375" style="86" customWidth="1"/>
    <col min="644" max="644" width="14.7109375" style="86" customWidth="1"/>
    <col min="645" max="645" width="11.7109375" style="86" customWidth="1"/>
    <col min="646" max="646" width="12.7109375" style="86" customWidth="1"/>
    <col min="647" max="647" width="13.42578125" style="86" customWidth="1"/>
    <col min="648" max="648" width="11.7109375" style="86" customWidth="1"/>
    <col min="649" max="649" width="12.7109375" style="86" customWidth="1"/>
    <col min="650" max="650" width="17.85546875" style="86" customWidth="1"/>
    <col min="651" max="651" width="16.85546875" style="86" customWidth="1"/>
    <col min="652" max="652" width="16.28515625" style="86" customWidth="1"/>
    <col min="653" max="653" width="14.42578125" style="86" customWidth="1"/>
    <col min="654" max="655" width="10.85546875" style="86" customWidth="1"/>
    <col min="656" max="656" width="11.42578125" style="86"/>
    <col min="657" max="658" width="10.85546875" style="86" customWidth="1"/>
    <col min="659" max="659" width="11.42578125" style="86"/>
    <col min="660" max="661" width="10.85546875" style="86" customWidth="1"/>
    <col min="662" max="662" width="11.42578125" style="86"/>
    <col min="663" max="664" width="10.85546875" style="86" customWidth="1"/>
    <col min="665" max="665" width="11.42578125" style="86"/>
    <col min="666" max="666" width="18.42578125" style="86" customWidth="1"/>
    <col min="667" max="667" width="13.140625" style="86" customWidth="1"/>
    <col min="668" max="668" width="17.5703125" style="86" customWidth="1"/>
    <col min="669" max="669" width="18.42578125" style="86" customWidth="1"/>
    <col min="670" max="670" width="13.140625" style="86" customWidth="1"/>
    <col min="671" max="671" width="17.5703125" style="86" customWidth="1"/>
    <col min="672" max="672" width="10.42578125" style="86" customWidth="1"/>
    <col min="673" max="673" width="10.85546875" style="86" customWidth="1"/>
    <col min="674" max="674" width="9.85546875" style="86" customWidth="1"/>
    <col min="675" max="675" width="11.85546875" style="86" customWidth="1"/>
    <col min="676" max="676" width="9.5703125" style="86" customWidth="1"/>
    <col min="677" max="677" width="10.5703125" style="86" customWidth="1"/>
    <col min="678" max="678" width="10.28515625" style="86" customWidth="1"/>
    <col min="679" max="679" width="9.85546875" style="86" customWidth="1"/>
    <col min="680" max="680" width="12" style="86" customWidth="1"/>
    <col min="681" max="681" width="11" style="86" customWidth="1"/>
    <col min="682" max="682" width="11.5703125" style="86" customWidth="1"/>
    <col min="683" max="683" width="11.140625" style="86" customWidth="1"/>
    <col min="684" max="684" width="11" style="86" customWidth="1"/>
    <col min="685" max="685" width="10.28515625" style="86" customWidth="1"/>
    <col min="686" max="686" width="11.140625" style="86" customWidth="1"/>
    <col min="687" max="687" width="11" style="86" customWidth="1"/>
    <col min="688" max="688" width="11.140625" style="86" customWidth="1"/>
    <col min="689" max="689" width="12" style="86" customWidth="1"/>
    <col min="690" max="691" width="11" style="86" customWidth="1"/>
    <col min="692" max="692" width="11.85546875" style="86" customWidth="1"/>
    <col min="693" max="693" width="19.7109375" style="86" customWidth="1"/>
    <col min="694" max="694" width="12" style="86" bestFit="1" customWidth="1"/>
    <col min="695" max="695" width="11.7109375" style="86" bestFit="1" customWidth="1"/>
    <col min="696" max="696" width="13.42578125" style="86" bestFit="1" customWidth="1"/>
    <col min="697" max="697" width="23" style="86" bestFit="1" customWidth="1"/>
    <col min="698" max="701" width="0" style="86" hidden="1" customWidth="1"/>
    <col min="702" max="702" width="12.5703125" style="86" bestFit="1" customWidth="1"/>
    <col min="703" max="703" width="11.42578125" style="86"/>
    <col min="704" max="704" width="12.42578125" style="86" customWidth="1"/>
    <col min="705" max="768" width="11.42578125" style="86"/>
    <col min="769" max="769" width="6.140625" style="86" bestFit="1" customWidth="1"/>
    <col min="770" max="770" width="10.140625" style="86" customWidth="1"/>
    <col min="771" max="771" width="19.7109375" style="86" bestFit="1" customWidth="1"/>
    <col min="772" max="772" width="12" style="86" bestFit="1" customWidth="1"/>
    <col min="773" max="773" width="11.7109375" style="86" bestFit="1" customWidth="1"/>
    <col min="774" max="774" width="10.42578125" style="86" bestFit="1" customWidth="1"/>
    <col min="775" max="775" width="12.85546875" style="86" customWidth="1"/>
    <col min="776" max="776" width="13.7109375" style="86" customWidth="1"/>
    <col min="777" max="777" width="12.28515625" style="86" customWidth="1"/>
    <col min="778" max="782" width="11.42578125" style="86"/>
    <col min="783" max="783" width="18" style="86" customWidth="1"/>
    <col min="784" max="788" width="11.42578125" style="86"/>
    <col min="789" max="789" width="18" style="86" customWidth="1"/>
    <col min="790" max="794" width="11.42578125" style="86"/>
    <col min="795" max="795" width="18" style="86" customWidth="1"/>
    <col min="796" max="796" width="11.42578125" style="86"/>
    <col min="797" max="797" width="11.5703125" style="86" customWidth="1"/>
    <col min="798" max="798" width="11.42578125" style="86"/>
    <col min="799" max="799" width="11.5703125" style="86" customWidth="1"/>
    <col min="800" max="800" width="11.28515625" style="86" customWidth="1"/>
    <col min="801" max="801" width="11.5703125" style="86" customWidth="1"/>
    <col min="802" max="804" width="11.42578125" style="86"/>
    <col min="805" max="805" width="12" style="86" customWidth="1"/>
    <col min="806" max="806" width="9.85546875" style="86" customWidth="1"/>
    <col min="807" max="807" width="11.5703125" style="86" customWidth="1"/>
    <col min="808" max="809" width="12" style="86" customWidth="1"/>
    <col min="810" max="810" width="11.5703125" style="86" customWidth="1"/>
    <col min="811" max="811" width="11" style="86" customWidth="1"/>
    <col min="812" max="812" width="10.7109375" style="86" customWidth="1"/>
    <col min="813" max="813" width="18" style="86" customWidth="1"/>
    <col min="814" max="814" width="10.85546875" style="86" customWidth="1"/>
    <col min="815" max="816" width="9.85546875" style="86" customWidth="1"/>
    <col min="817" max="819" width="11.5703125" style="86" customWidth="1"/>
    <col min="820" max="820" width="11.42578125" style="86"/>
    <col min="821" max="821" width="10.85546875" style="86" customWidth="1"/>
    <col min="822" max="828" width="11.42578125" style="86"/>
    <col min="829" max="829" width="12.85546875" style="86" customWidth="1"/>
    <col min="830" max="835" width="11.42578125" style="86"/>
    <col min="836" max="836" width="11.140625" style="86" customWidth="1"/>
    <col min="837" max="847" width="11.42578125" style="86"/>
    <col min="848" max="848" width="11" style="86" customWidth="1"/>
    <col min="849" max="849" width="8.28515625" style="86" customWidth="1"/>
    <col min="850" max="850" width="10.42578125" style="86" customWidth="1"/>
    <col min="851" max="851" width="12.85546875" style="86" customWidth="1"/>
    <col min="852" max="852" width="19.42578125" style="86" customWidth="1"/>
    <col min="853" max="853" width="16.140625" style="86" customWidth="1"/>
    <col min="854" max="854" width="11.140625" style="86" customWidth="1"/>
    <col min="855" max="855" width="17.85546875" style="86" customWidth="1"/>
    <col min="856" max="856" width="18.85546875" style="86" customWidth="1"/>
    <col min="857" max="857" width="12.85546875" style="86" customWidth="1"/>
    <col min="858" max="858" width="13.85546875" style="86" customWidth="1"/>
    <col min="859" max="859" width="12.42578125" style="86" customWidth="1"/>
    <col min="860" max="860" width="17.42578125" style="86" customWidth="1"/>
    <col min="861" max="863" width="14" style="86" customWidth="1"/>
    <col min="864" max="864" width="14.7109375" style="86" customWidth="1"/>
    <col min="865" max="866" width="14.42578125" style="86" customWidth="1"/>
    <col min="867" max="867" width="13.42578125" style="86" customWidth="1"/>
    <col min="868" max="868" width="14.42578125" style="86" customWidth="1"/>
    <col min="869" max="869" width="15.42578125" style="86" customWidth="1"/>
    <col min="870" max="872" width="12.7109375" style="86" customWidth="1"/>
    <col min="873" max="873" width="9.28515625" style="86" customWidth="1"/>
    <col min="874" max="874" width="13.28515625" style="86" customWidth="1"/>
    <col min="875" max="875" width="14.28515625" style="86" customWidth="1"/>
    <col min="876" max="878" width="14.7109375" style="86" customWidth="1"/>
    <col min="879" max="879" width="13.42578125" style="86" customWidth="1"/>
    <col min="880" max="880" width="14.28515625" style="86" customWidth="1"/>
    <col min="881" max="881" width="15.28515625" style="86" customWidth="1"/>
    <col min="882" max="882" width="12.7109375" style="86" customWidth="1"/>
    <col min="883" max="883" width="11.28515625" style="86" customWidth="1"/>
    <col min="884" max="884" width="12.28515625" style="86" customWidth="1"/>
    <col min="885" max="885" width="9.28515625" style="86" customWidth="1"/>
    <col min="886" max="886" width="12.28515625" style="86" customWidth="1"/>
    <col min="887" max="890" width="14.7109375" style="86" customWidth="1"/>
    <col min="891" max="891" width="13.42578125" style="86" customWidth="1"/>
    <col min="892" max="892" width="13.28515625" style="86" customWidth="1"/>
    <col min="893" max="893" width="14.28515625" style="86" customWidth="1"/>
    <col min="894" max="894" width="12.7109375" style="86" customWidth="1"/>
    <col min="895" max="895" width="10.5703125" style="86" customWidth="1"/>
    <col min="896" max="896" width="10.7109375" style="86" customWidth="1"/>
    <col min="897" max="897" width="9.28515625" style="86" customWidth="1"/>
    <col min="898" max="898" width="11.140625" style="86" customWidth="1"/>
    <col min="899" max="899" width="11.7109375" style="86" customWidth="1"/>
    <col min="900" max="900" width="14.7109375" style="86" customWidth="1"/>
    <col min="901" max="901" width="11.7109375" style="86" customWidth="1"/>
    <col min="902" max="902" width="12.7109375" style="86" customWidth="1"/>
    <col min="903" max="903" width="13.42578125" style="86" customWidth="1"/>
    <col min="904" max="904" width="11.7109375" style="86" customWidth="1"/>
    <col min="905" max="905" width="12.7109375" style="86" customWidth="1"/>
    <col min="906" max="906" width="17.85546875" style="86" customWidth="1"/>
    <col min="907" max="907" width="16.85546875" style="86" customWidth="1"/>
    <col min="908" max="908" width="16.28515625" style="86" customWidth="1"/>
    <col min="909" max="909" width="14.42578125" style="86" customWidth="1"/>
    <col min="910" max="911" width="10.85546875" style="86" customWidth="1"/>
    <col min="912" max="912" width="11.42578125" style="86"/>
    <col min="913" max="914" width="10.85546875" style="86" customWidth="1"/>
    <col min="915" max="915" width="11.42578125" style="86"/>
    <col min="916" max="917" width="10.85546875" style="86" customWidth="1"/>
    <col min="918" max="918" width="11.42578125" style="86"/>
    <col min="919" max="920" width="10.85546875" style="86" customWidth="1"/>
    <col min="921" max="921" width="11.42578125" style="86"/>
    <col min="922" max="922" width="18.42578125" style="86" customWidth="1"/>
    <col min="923" max="923" width="13.140625" style="86" customWidth="1"/>
    <col min="924" max="924" width="17.5703125" style="86" customWidth="1"/>
    <col min="925" max="925" width="18.42578125" style="86" customWidth="1"/>
    <col min="926" max="926" width="13.140625" style="86" customWidth="1"/>
    <col min="927" max="927" width="17.5703125" style="86" customWidth="1"/>
    <col min="928" max="928" width="10.42578125" style="86" customWidth="1"/>
    <col min="929" max="929" width="10.85546875" style="86" customWidth="1"/>
    <col min="930" max="930" width="9.85546875" style="86" customWidth="1"/>
    <col min="931" max="931" width="11.85546875" style="86" customWidth="1"/>
    <col min="932" max="932" width="9.5703125" style="86" customWidth="1"/>
    <col min="933" max="933" width="10.5703125" style="86" customWidth="1"/>
    <col min="934" max="934" width="10.28515625" style="86" customWidth="1"/>
    <col min="935" max="935" width="9.85546875" style="86" customWidth="1"/>
    <col min="936" max="936" width="12" style="86" customWidth="1"/>
    <col min="937" max="937" width="11" style="86" customWidth="1"/>
    <col min="938" max="938" width="11.5703125" style="86" customWidth="1"/>
    <col min="939" max="939" width="11.140625" style="86" customWidth="1"/>
    <col min="940" max="940" width="11" style="86" customWidth="1"/>
    <col min="941" max="941" width="10.28515625" style="86" customWidth="1"/>
    <col min="942" max="942" width="11.140625" style="86" customWidth="1"/>
    <col min="943" max="943" width="11" style="86" customWidth="1"/>
    <col min="944" max="944" width="11.140625" style="86" customWidth="1"/>
    <col min="945" max="945" width="12" style="86" customWidth="1"/>
    <col min="946" max="947" width="11" style="86" customWidth="1"/>
    <col min="948" max="948" width="11.85546875" style="86" customWidth="1"/>
    <col min="949" max="949" width="19.7109375" style="86" customWidth="1"/>
    <col min="950" max="950" width="12" style="86" bestFit="1" customWidth="1"/>
    <col min="951" max="951" width="11.7109375" style="86" bestFit="1" customWidth="1"/>
    <col min="952" max="952" width="13.42578125" style="86" bestFit="1" customWidth="1"/>
    <col min="953" max="953" width="23" style="86" bestFit="1" customWidth="1"/>
    <col min="954" max="957" width="0" style="86" hidden="1" customWidth="1"/>
    <col min="958" max="958" width="12.5703125" style="86" bestFit="1" customWidth="1"/>
    <col min="959" max="959" width="11.42578125" style="86"/>
    <col min="960" max="960" width="12.42578125" style="86" customWidth="1"/>
    <col min="961" max="1024" width="11.42578125" style="86"/>
    <col min="1025" max="1025" width="6.140625" style="86" bestFit="1" customWidth="1"/>
    <col min="1026" max="1026" width="10.140625" style="86" customWidth="1"/>
    <col min="1027" max="1027" width="19.7109375" style="86" bestFit="1" customWidth="1"/>
    <col min="1028" max="1028" width="12" style="86" bestFit="1" customWidth="1"/>
    <col min="1029" max="1029" width="11.7109375" style="86" bestFit="1" customWidth="1"/>
    <col min="1030" max="1030" width="10.42578125" style="86" bestFit="1" customWidth="1"/>
    <col min="1031" max="1031" width="12.85546875" style="86" customWidth="1"/>
    <col min="1032" max="1032" width="13.7109375" style="86" customWidth="1"/>
    <col min="1033" max="1033" width="12.28515625" style="86" customWidth="1"/>
    <col min="1034" max="1038" width="11.42578125" style="86"/>
    <col min="1039" max="1039" width="18" style="86" customWidth="1"/>
    <col min="1040" max="1044" width="11.42578125" style="86"/>
    <col min="1045" max="1045" width="18" style="86" customWidth="1"/>
    <col min="1046" max="1050" width="11.42578125" style="86"/>
    <col min="1051" max="1051" width="18" style="86" customWidth="1"/>
    <col min="1052" max="1052" width="11.42578125" style="86"/>
    <col min="1053" max="1053" width="11.5703125" style="86" customWidth="1"/>
    <col min="1054" max="1054" width="11.42578125" style="86"/>
    <col min="1055" max="1055" width="11.5703125" style="86" customWidth="1"/>
    <col min="1056" max="1056" width="11.28515625" style="86" customWidth="1"/>
    <col min="1057" max="1057" width="11.5703125" style="86" customWidth="1"/>
    <col min="1058" max="1060" width="11.42578125" style="86"/>
    <col min="1061" max="1061" width="12" style="86" customWidth="1"/>
    <col min="1062" max="1062" width="9.85546875" style="86" customWidth="1"/>
    <col min="1063" max="1063" width="11.5703125" style="86" customWidth="1"/>
    <col min="1064" max="1065" width="12" style="86" customWidth="1"/>
    <col min="1066" max="1066" width="11.5703125" style="86" customWidth="1"/>
    <col min="1067" max="1067" width="11" style="86" customWidth="1"/>
    <col min="1068" max="1068" width="10.7109375" style="86" customWidth="1"/>
    <col min="1069" max="1069" width="18" style="86" customWidth="1"/>
    <col min="1070" max="1070" width="10.85546875" style="86" customWidth="1"/>
    <col min="1071" max="1072" width="9.85546875" style="86" customWidth="1"/>
    <col min="1073" max="1075" width="11.5703125" style="86" customWidth="1"/>
    <col min="1076" max="1076" width="11.42578125" style="86"/>
    <col min="1077" max="1077" width="10.85546875" style="86" customWidth="1"/>
    <col min="1078" max="1084" width="11.42578125" style="86"/>
    <col min="1085" max="1085" width="12.85546875" style="86" customWidth="1"/>
    <col min="1086" max="1091" width="11.42578125" style="86"/>
    <col min="1092" max="1092" width="11.140625" style="86" customWidth="1"/>
    <col min="1093" max="1103" width="11.42578125" style="86"/>
    <col min="1104" max="1104" width="11" style="86" customWidth="1"/>
    <col min="1105" max="1105" width="8.28515625" style="86" customWidth="1"/>
    <col min="1106" max="1106" width="10.42578125" style="86" customWidth="1"/>
    <col min="1107" max="1107" width="12.85546875" style="86" customWidth="1"/>
    <col min="1108" max="1108" width="19.42578125" style="86" customWidth="1"/>
    <col min="1109" max="1109" width="16.140625" style="86" customWidth="1"/>
    <col min="1110" max="1110" width="11.140625" style="86" customWidth="1"/>
    <col min="1111" max="1111" width="17.85546875" style="86" customWidth="1"/>
    <col min="1112" max="1112" width="18.85546875" style="86" customWidth="1"/>
    <col min="1113" max="1113" width="12.85546875" style="86" customWidth="1"/>
    <col min="1114" max="1114" width="13.85546875" style="86" customWidth="1"/>
    <col min="1115" max="1115" width="12.42578125" style="86" customWidth="1"/>
    <col min="1116" max="1116" width="17.42578125" style="86" customWidth="1"/>
    <col min="1117" max="1119" width="14" style="86" customWidth="1"/>
    <col min="1120" max="1120" width="14.7109375" style="86" customWidth="1"/>
    <col min="1121" max="1122" width="14.42578125" style="86" customWidth="1"/>
    <col min="1123" max="1123" width="13.42578125" style="86" customWidth="1"/>
    <col min="1124" max="1124" width="14.42578125" style="86" customWidth="1"/>
    <col min="1125" max="1125" width="15.42578125" style="86" customWidth="1"/>
    <col min="1126" max="1128" width="12.7109375" style="86" customWidth="1"/>
    <col min="1129" max="1129" width="9.28515625" style="86" customWidth="1"/>
    <col min="1130" max="1130" width="13.28515625" style="86" customWidth="1"/>
    <col min="1131" max="1131" width="14.28515625" style="86" customWidth="1"/>
    <col min="1132" max="1134" width="14.7109375" style="86" customWidth="1"/>
    <col min="1135" max="1135" width="13.42578125" style="86" customWidth="1"/>
    <col min="1136" max="1136" width="14.28515625" style="86" customWidth="1"/>
    <col min="1137" max="1137" width="15.28515625" style="86" customWidth="1"/>
    <col min="1138" max="1138" width="12.7109375" style="86" customWidth="1"/>
    <col min="1139" max="1139" width="11.28515625" style="86" customWidth="1"/>
    <col min="1140" max="1140" width="12.28515625" style="86" customWidth="1"/>
    <col min="1141" max="1141" width="9.28515625" style="86" customWidth="1"/>
    <col min="1142" max="1142" width="12.28515625" style="86" customWidth="1"/>
    <col min="1143" max="1146" width="14.7109375" style="86" customWidth="1"/>
    <col min="1147" max="1147" width="13.42578125" style="86" customWidth="1"/>
    <col min="1148" max="1148" width="13.28515625" style="86" customWidth="1"/>
    <col min="1149" max="1149" width="14.28515625" style="86" customWidth="1"/>
    <col min="1150" max="1150" width="12.7109375" style="86" customWidth="1"/>
    <col min="1151" max="1151" width="10.5703125" style="86" customWidth="1"/>
    <col min="1152" max="1152" width="10.7109375" style="86" customWidth="1"/>
    <col min="1153" max="1153" width="9.28515625" style="86" customWidth="1"/>
    <col min="1154" max="1154" width="11.140625" style="86" customWidth="1"/>
    <col min="1155" max="1155" width="11.7109375" style="86" customWidth="1"/>
    <col min="1156" max="1156" width="14.7109375" style="86" customWidth="1"/>
    <col min="1157" max="1157" width="11.7109375" style="86" customWidth="1"/>
    <col min="1158" max="1158" width="12.7109375" style="86" customWidth="1"/>
    <col min="1159" max="1159" width="13.42578125" style="86" customWidth="1"/>
    <col min="1160" max="1160" width="11.7109375" style="86" customWidth="1"/>
    <col min="1161" max="1161" width="12.7109375" style="86" customWidth="1"/>
    <col min="1162" max="1162" width="17.85546875" style="86" customWidth="1"/>
    <col min="1163" max="1163" width="16.85546875" style="86" customWidth="1"/>
    <col min="1164" max="1164" width="16.28515625" style="86" customWidth="1"/>
    <col min="1165" max="1165" width="14.42578125" style="86" customWidth="1"/>
    <col min="1166" max="1167" width="10.85546875" style="86" customWidth="1"/>
    <col min="1168" max="1168" width="11.42578125" style="86"/>
    <col min="1169" max="1170" width="10.85546875" style="86" customWidth="1"/>
    <col min="1171" max="1171" width="11.42578125" style="86"/>
    <col min="1172" max="1173" width="10.85546875" style="86" customWidth="1"/>
    <col min="1174" max="1174" width="11.42578125" style="86"/>
    <col min="1175" max="1176" width="10.85546875" style="86" customWidth="1"/>
    <col min="1177" max="1177" width="11.42578125" style="86"/>
    <col min="1178" max="1178" width="18.42578125" style="86" customWidth="1"/>
    <col min="1179" max="1179" width="13.140625" style="86" customWidth="1"/>
    <col min="1180" max="1180" width="17.5703125" style="86" customWidth="1"/>
    <col min="1181" max="1181" width="18.42578125" style="86" customWidth="1"/>
    <col min="1182" max="1182" width="13.140625" style="86" customWidth="1"/>
    <col min="1183" max="1183" width="17.5703125" style="86" customWidth="1"/>
    <col min="1184" max="1184" width="10.42578125" style="86" customWidth="1"/>
    <col min="1185" max="1185" width="10.85546875" style="86" customWidth="1"/>
    <col min="1186" max="1186" width="9.85546875" style="86" customWidth="1"/>
    <col min="1187" max="1187" width="11.85546875" style="86" customWidth="1"/>
    <col min="1188" max="1188" width="9.5703125" style="86" customWidth="1"/>
    <col min="1189" max="1189" width="10.5703125" style="86" customWidth="1"/>
    <col min="1190" max="1190" width="10.28515625" style="86" customWidth="1"/>
    <col min="1191" max="1191" width="9.85546875" style="86" customWidth="1"/>
    <col min="1192" max="1192" width="12" style="86" customWidth="1"/>
    <col min="1193" max="1193" width="11" style="86" customWidth="1"/>
    <col min="1194" max="1194" width="11.5703125" style="86" customWidth="1"/>
    <col min="1195" max="1195" width="11.140625" style="86" customWidth="1"/>
    <col min="1196" max="1196" width="11" style="86" customWidth="1"/>
    <col min="1197" max="1197" width="10.28515625" style="86" customWidth="1"/>
    <col min="1198" max="1198" width="11.140625" style="86" customWidth="1"/>
    <col min="1199" max="1199" width="11" style="86" customWidth="1"/>
    <col min="1200" max="1200" width="11.140625" style="86" customWidth="1"/>
    <col min="1201" max="1201" width="12" style="86" customWidth="1"/>
    <col min="1202" max="1203" width="11" style="86" customWidth="1"/>
    <col min="1204" max="1204" width="11.85546875" style="86" customWidth="1"/>
    <col min="1205" max="1205" width="19.7109375" style="86" customWidth="1"/>
    <col min="1206" max="1206" width="12" style="86" bestFit="1" customWidth="1"/>
    <col min="1207" max="1207" width="11.7109375" style="86" bestFit="1" customWidth="1"/>
    <col min="1208" max="1208" width="13.42578125" style="86" bestFit="1" customWidth="1"/>
    <col min="1209" max="1209" width="23" style="86" bestFit="1" customWidth="1"/>
    <col min="1210" max="1213" width="0" style="86" hidden="1" customWidth="1"/>
    <col min="1214" max="1214" width="12.5703125" style="86" bestFit="1" customWidth="1"/>
    <col min="1215" max="1215" width="11.42578125" style="86"/>
    <col min="1216" max="1216" width="12.42578125" style="86" customWidth="1"/>
    <col min="1217" max="1280" width="11.42578125" style="86"/>
    <col min="1281" max="1281" width="6.140625" style="86" bestFit="1" customWidth="1"/>
    <col min="1282" max="1282" width="10.140625" style="86" customWidth="1"/>
    <col min="1283" max="1283" width="19.7109375" style="86" bestFit="1" customWidth="1"/>
    <col min="1284" max="1284" width="12" style="86" bestFit="1" customWidth="1"/>
    <col min="1285" max="1285" width="11.7109375" style="86" bestFit="1" customWidth="1"/>
    <col min="1286" max="1286" width="10.42578125" style="86" bestFit="1" customWidth="1"/>
    <col min="1287" max="1287" width="12.85546875" style="86" customWidth="1"/>
    <col min="1288" max="1288" width="13.7109375" style="86" customWidth="1"/>
    <col min="1289" max="1289" width="12.28515625" style="86" customWidth="1"/>
    <col min="1290" max="1294" width="11.42578125" style="86"/>
    <col min="1295" max="1295" width="18" style="86" customWidth="1"/>
    <col min="1296" max="1300" width="11.42578125" style="86"/>
    <col min="1301" max="1301" width="18" style="86" customWidth="1"/>
    <col min="1302" max="1306" width="11.42578125" style="86"/>
    <col min="1307" max="1307" width="18" style="86" customWidth="1"/>
    <col min="1308" max="1308" width="11.42578125" style="86"/>
    <col min="1309" max="1309" width="11.5703125" style="86" customWidth="1"/>
    <col min="1310" max="1310" width="11.42578125" style="86"/>
    <col min="1311" max="1311" width="11.5703125" style="86" customWidth="1"/>
    <col min="1312" max="1312" width="11.28515625" style="86" customWidth="1"/>
    <col min="1313" max="1313" width="11.5703125" style="86" customWidth="1"/>
    <col min="1314" max="1316" width="11.42578125" style="86"/>
    <col min="1317" max="1317" width="12" style="86" customWidth="1"/>
    <col min="1318" max="1318" width="9.85546875" style="86" customWidth="1"/>
    <col min="1319" max="1319" width="11.5703125" style="86" customWidth="1"/>
    <col min="1320" max="1321" width="12" style="86" customWidth="1"/>
    <col min="1322" max="1322" width="11.5703125" style="86" customWidth="1"/>
    <col min="1323" max="1323" width="11" style="86" customWidth="1"/>
    <col min="1324" max="1324" width="10.7109375" style="86" customWidth="1"/>
    <col min="1325" max="1325" width="18" style="86" customWidth="1"/>
    <col min="1326" max="1326" width="10.85546875" style="86" customWidth="1"/>
    <col min="1327" max="1328" width="9.85546875" style="86" customWidth="1"/>
    <col min="1329" max="1331" width="11.5703125" style="86" customWidth="1"/>
    <col min="1332" max="1332" width="11.42578125" style="86"/>
    <col min="1333" max="1333" width="10.85546875" style="86" customWidth="1"/>
    <col min="1334" max="1340" width="11.42578125" style="86"/>
    <col min="1341" max="1341" width="12.85546875" style="86" customWidth="1"/>
    <col min="1342" max="1347" width="11.42578125" style="86"/>
    <col min="1348" max="1348" width="11.140625" style="86" customWidth="1"/>
    <col min="1349" max="1359" width="11.42578125" style="86"/>
    <col min="1360" max="1360" width="11" style="86" customWidth="1"/>
    <col min="1361" max="1361" width="8.28515625" style="86" customWidth="1"/>
    <col min="1362" max="1362" width="10.42578125" style="86" customWidth="1"/>
    <col min="1363" max="1363" width="12.85546875" style="86" customWidth="1"/>
    <col min="1364" max="1364" width="19.42578125" style="86" customWidth="1"/>
    <col min="1365" max="1365" width="16.140625" style="86" customWidth="1"/>
    <col min="1366" max="1366" width="11.140625" style="86" customWidth="1"/>
    <col min="1367" max="1367" width="17.85546875" style="86" customWidth="1"/>
    <col min="1368" max="1368" width="18.85546875" style="86" customWidth="1"/>
    <col min="1369" max="1369" width="12.85546875" style="86" customWidth="1"/>
    <col min="1370" max="1370" width="13.85546875" style="86" customWidth="1"/>
    <col min="1371" max="1371" width="12.42578125" style="86" customWidth="1"/>
    <col min="1372" max="1372" width="17.42578125" style="86" customWidth="1"/>
    <col min="1373" max="1375" width="14" style="86" customWidth="1"/>
    <col min="1376" max="1376" width="14.7109375" style="86" customWidth="1"/>
    <col min="1377" max="1378" width="14.42578125" style="86" customWidth="1"/>
    <col min="1379" max="1379" width="13.42578125" style="86" customWidth="1"/>
    <col min="1380" max="1380" width="14.42578125" style="86" customWidth="1"/>
    <col min="1381" max="1381" width="15.42578125" style="86" customWidth="1"/>
    <col min="1382" max="1384" width="12.7109375" style="86" customWidth="1"/>
    <col min="1385" max="1385" width="9.28515625" style="86" customWidth="1"/>
    <col min="1386" max="1386" width="13.28515625" style="86" customWidth="1"/>
    <col min="1387" max="1387" width="14.28515625" style="86" customWidth="1"/>
    <col min="1388" max="1390" width="14.7109375" style="86" customWidth="1"/>
    <col min="1391" max="1391" width="13.42578125" style="86" customWidth="1"/>
    <col min="1392" max="1392" width="14.28515625" style="86" customWidth="1"/>
    <col min="1393" max="1393" width="15.28515625" style="86" customWidth="1"/>
    <col min="1394" max="1394" width="12.7109375" style="86" customWidth="1"/>
    <col min="1395" max="1395" width="11.28515625" style="86" customWidth="1"/>
    <col min="1396" max="1396" width="12.28515625" style="86" customWidth="1"/>
    <col min="1397" max="1397" width="9.28515625" style="86" customWidth="1"/>
    <col min="1398" max="1398" width="12.28515625" style="86" customWidth="1"/>
    <col min="1399" max="1402" width="14.7109375" style="86" customWidth="1"/>
    <col min="1403" max="1403" width="13.42578125" style="86" customWidth="1"/>
    <col min="1404" max="1404" width="13.28515625" style="86" customWidth="1"/>
    <col min="1405" max="1405" width="14.28515625" style="86" customWidth="1"/>
    <col min="1406" max="1406" width="12.7109375" style="86" customWidth="1"/>
    <col min="1407" max="1407" width="10.5703125" style="86" customWidth="1"/>
    <col min="1408" max="1408" width="10.7109375" style="86" customWidth="1"/>
    <col min="1409" max="1409" width="9.28515625" style="86" customWidth="1"/>
    <col min="1410" max="1410" width="11.140625" style="86" customWidth="1"/>
    <col min="1411" max="1411" width="11.7109375" style="86" customWidth="1"/>
    <col min="1412" max="1412" width="14.7109375" style="86" customWidth="1"/>
    <col min="1413" max="1413" width="11.7109375" style="86" customWidth="1"/>
    <col min="1414" max="1414" width="12.7109375" style="86" customWidth="1"/>
    <col min="1415" max="1415" width="13.42578125" style="86" customWidth="1"/>
    <col min="1416" max="1416" width="11.7109375" style="86" customWidth="1"/>
    <col min="1417" max="1417" width="12.7109375" style="86" customWidth="1"/>
    <col min="1418" max="1418" width="17.85546875" style="86" customWidth="1"/>
    <col min="1419" max="1419" width="16.85546875" style="86" customWidth="1"/>
    <col min="1420" max="1420" width="16.28515625" style="86" customWidth="1"/>
    <col min="1421" max="1421" width="14.42578125" style="86" customWidth="1"/>
    <col min="1422" max="1423" width="10.85546875" style="86" customWidth="1"/>
    <col min="1424" max="1424" width="11.42578125" style="86"/>
    <col min="1425" max="1426" width="10.85546875" style="86" customWidth="1"/>
    <col min="1427" max="1427" width="11.42578125" style="86"/>
    <col min="1428" max="1429" width="10.85546875" style="86" customWidth="1"/>
    <col min="1430" max="1430" width="11.42578125" style="86"/>
    <col min="1431" max="1432" width="10.85546875" style="86" customWidth="1"/>
    <col min="1433" max="1433" width="11.42578125" style="86"/>
    <col min="1434" max="1434" width="18.42578125" style="86" customWidth="1"/>
    <col min="1435" max="1435" width="13.140625" style="86" customWidth="1"/>
    <col min="1436" max="1436" width="17.5703125" style="86" customWidth="1"/>
    <col min="1437" max="1437" width="18.42578125" style="86" customWidth="1"/>
    <col min="1438" max="1438" width="13.140625" style="86" customWidth="1"/>
    <col min="1439" max="1439" width="17.5703125" style="86" customWidth="1"/>
    <col min="1440" max="1440" width="10.42578125" style="86" customWidth="1"/>
    <col min="1441" max="1441" width="10.85546875" style="86" customWidth="1"/>
    <col min="1442" max="1442" width="9.85546875" style="86" customWidth="1"/>
    <col min="1443" max="1443" width="11.85546875" style="86" customWidth="1"/>
    <col min="1444" max="1444" width="9.5703125" style="86" customWidth="1"/>
    <col min="1445" max="1445" width="10.5703125" style="86" customWidth="1"/>
    <col min="1446" max="1446" width="10.28515625" style="86" customWidth="1"/>
    <col min="1447" max="1447" width="9.85546875" style="86" customWidth="1"/>
    <col min="1448" max="1448" width="12" style="86" customWidth="1"/>
    <col min="1449" max="1449" width="11" style="86" customWidth="1"/>
    <col min="1450" max="1450" width="11.5703125" style="86" customWidth="1"/>
    <col min="1451" max="1451" width="11.140625" style="86" customWidth="1"/>
    <col min="1452" max="1452" width="11" style="86" customWidth="1"/>
    <col min="1453" max="1453" width="10.28515625" style="86" customWidth="1"/>
    <col min="1454" max="1454" width="11.140625" style="86" customWidth="1"/>
    <col min="1455" max="1455" width="11" style="86" customWidth="1"/>
    <col min="1456" max="1456" width="11.140625" style="86" customWidth="1"/>
    <col min="1457" max="1457" width="12" style="86" customWidth="1"/>
    <col min="1458" max="1459" width="11" style="86" customWidth="1"/>
    <col min="1460" max="1460" width="11.85546875" style="86" customWidth="1"/>
    <col min="1461" max="1461" width="19.7109375" style="86" customWidth="1"/>
    <col min="1462" max="1462" width="12" style="86" bestFit="1" customWidth="1"/>
    <col min="1463" max="1463" width="11.7109375" style="86" bestFit="1" customWidth="1"/>
    <col min="1464" max="1464" width="13.42578125" style="86" bestFit="1" customWidth="1"/>
    <col min="1465" max="1465" width="23" style="86" bestFit="1" customWidth="1"/>
    <col min="1466" max="1469" width="0" style="86" hidden="1" customWidth="1"/>
    <col min="1470" max="1470" width="12.5703125" style="86" bestFit="1" customWidth="1"/>
    <col min="1471" max="1471" width="11.42578125" style="86"/>
    <col min="1472" max="1472" width="12.42578125" style="86" customWidth="1"/>
    <col min="1473" max="1536" width="11.42578125" style="86"/>
    <col min="1537" max="1537" width="6.140625" style="86" bestFit="1" customWidth="1"/>
    <col min="1538" max="1538" width="10.140625" style="86" customWidth="1"/>
    <col min="1539" max="1539" width="19.7109375" style="86" bestFit="1" customWidth="1"/>
    <col min="1540" max="1540" width="12" style="86" bestFit="1" customWidth="1"/>
    <col min="1541" max="1541" width="11.7109375" style="86" bestFit="1" customWidth="1"/>
    <col min="1542" max="1542" width="10.42578125" style="86" bestFit="1" customWidth="1"/>
    <col min="1543" max="1543" width="12.85546875" style="86" customWidth="1"/>
    <col min="1544" max="1544" width="13.7109375" style="86" customWidth="1"/>
    <col min="1545" max="1545" width="12.28515625" style="86" customWidth="1"/>
    <col min="1546" max="1550" width="11.42578125" style="86"/>
    <col min="1551" max="1551" width="18" style="86" customWidth="1"/>
    <col min="1552" max="1556" width="11.42578125" style="86"/>
    <col min="1557" max="1557" width="18" style="86" customWidth="1"/>
    <col min="1558" max="1562" width="11.42578125" style="86"/>
    <col min="1563" max="1563" width="18" style="86" customWidth="1"/>
    <col min="1564" max="1564" width="11.42578125" style="86"/>
    <col min="1565" max="1565" width="11.5703125" style="86" customWidth="1"/>
    <col min="1566" max="1566" width="11.42578125" style="86"/>
    <col min="1567" max="1567" width="11.5703125" style="86" customWidth="1"/>
    <col min="1568" max="1568" width="11.28515625" style="86" customWidth="1"/>
    <col min="1569" max="1569" width="11.5703125" style="86" customWidth="1"/>
    <col min="1570" max="1572" width="11.42578125" style="86"/>
    <col min="1573" max="1573" width="12" style="86" customWidth="1"/>
    <col min="1574" max="1574" width="9.85546875" style="86" customWidth="1"/>
    <col min="1575" max="1575" width="11.5703125" style="86" customWidth="1"/>
    <col min="1576" max="1577" width="12" style="86" customWidth="1"/>
    <col min="1578" max="1578" width="11.5703125" style="86" customWidth="1"/>
    <col min="1579" max="1579" width="11" style="86" customWidth="1"/>
    <col min="1580" max="1580" width="10.7109375" style="86" customWidth="1"/>
    <col min="1581" max="1581" width="18" style="86" customWidth="1"/>
    <col min="1582" max="1582" width="10.85546875" style="86" customWidth="1"/>
    <col min="1583" max="1584" width="9.85546875" style="86" customWidth="1"/>
    <col min="1585" max="1587" width="11.5703125" style="86" customWidth="1"/>
    <col min="1588" max="1588" width="11.42578125" style="86"/>
    <col min="1589" max="1589" width="10.85546875" style="86" customWidth="1"/>
    <col min="1590" max="1596" width="11.42578125" style="86"/>
    <col min="1597" max="1597" width="12.85546875" style="86" customWidth="1"/>
    <col min="1598" max="1603" width="11.42578125" style="86"/>
    <col min="1604" max="1604" width="11.140625" style="86" customWidth="1"/>
    <col min="1605" max="1615" width="11.42578125" style="86"/>
    <col min="1616" max="1616" width="11" style="86" customWidth="1"/>
    <col min="1617" max="1617" width="8.28515625" style="86" customWidth="1"/>
    <col min="1618" max="1618" width="10.42578125" style="86" customWidth="1"/>
    <col min="1619" max="1619" width="12.85546875" style="86" customWidth="1"/>
    <col min="1620" max="1620" width="19.42578125" style="86" customWidth="1"/>
    <col min="1621" max="1621" width="16.140625" style="86" customWidth="1"/>
    <col min="1622" max="1622" width="11.140625" style="86" customWidth="1"/>
    <col min="1623" max="1623" width="17.85546875" style="86" customWidth="1"/>
    <col min="1624" max="1624" width="18.85546875" style="86" customWidth="1"/>
    <col min="1625" max="1625" width="12.85546875" style="86" customWidth="1"/>
    <col min="1626" max="1626" width="13.85546875" style="86" customWidth="1"/>
    <col min="1627" max="1627" width="12.42578125" style="86" customWidth="1"/>
    <col min="1628" max="1628" width="17.42578125" style="86" customWidth="1"/>
    <col min="1629" max="1631" width="14" style="86" customWidth="1"/>
    <col min="1632" max="1632" width="14.7109375" style="86" customWidth="1"/>
    <col min="1633" max="1634" width="14.42578125" style="86" customWidth="1"/>
    <col min="1635" max="1635" width="13.42578125" style="86" customWidth="1"/>
    <col min="1636" max="1636" width="14.42578125" style="86" customWidth="1"/>
    <col min="1637" max="1637" width="15.42578125" style="86" customWidth="1"/>
    <col min="1638" max="1640" width="12.7109375" style="86" customWidth="1"/>
    <col min="1641" max="1641" width="9.28515625" style="86" customWidth="1"/>
    <col min="1642" max="1642" width="13.28515625" style="86" customWidth="1"/>
    <col min="1643" max="1643" width="14.28515625" style="86" customWidth="1"/>
    <col min="1644" max="1646" width="14.7109375" style="86" customWidth="1"/>
    <col min="1647" max="1647" width="13.42578125" style="86" customWidth="1"/>
    <col min="1648" max="1648" width="14.28515625" style="86" customWidth="1"/>
    <col min="1649" max="1649" width="15.28515625" style="86" customWidth="1"/>
    <col min="1650" max="1650" width="12.7109375" style="86" customWidth="1"/>
    <col min="1651" max="1651" width="11.28515625" style="86" customWidth="1"/>
    <col min="1652" max="1652" width="12.28515625" style="86" customWidth="1"/>
    <col min="1653" max="1653" width="9.28515625" style="86" customWidth="1"/>
    <col min="1654" max="1654" width="12.28515625" style="86" customWidth="1"/>
    <col min="1655" max="1658" width="14.7109375" style="86" customWidth="1"/>
    <col min="1659" max="1659" width="13.42578125" style="86" customWidth="1"/>
    <col min="1660" max="1660" width="13.28515625" style="86" customWidth="1"/>
    <col min="1661" max="1661" width="14.28515625" style="86" customWidth="1"/>
    <col min="1662" max="1662" width="12.7109375" style="86" customWidth="1"/>
    <col min="1663" max="1663" width="10.5703125" style="86" customWidth="1"/>
    <col min="1664" max="1664" width="10.7109375" style="86" customWidth="1"/>
    <col min="1665" max="1665" width="9.28515625" style="86" customWidth="1"/>
    <col min="1666" max="1666" width="11.140625" style="86" customWidth="1"/>
    <col min="1667" max="1667" width="11.7109375" style="86" customWidth="1"/>
    <col min="1668" max="1668" width="14.7109375" style="86" customWidth="1"/>
    <col min="1669" max="1669" width="11.7109375" style="86" customWidth="1"/>
    <col min="1670" max="1670" width="12.7109375" style="86" customWidth="1"/>
    <col min="1671" max="1671" width="13.42578125" style="86" customWidth="1"/>
    <col min="1672" max="1672" width="11.7109375" style="86" customWidth="1"/>
    <col min="1673" max="1673" width="12.7109375" style="86" customWidth="1"/>
    <col min="1674" max="1674" width="17.85546875" style="86" customWidth="1"/>
    <col min="1675" max="1675" width="16.85546875" style="86" customWidth="1"/>
    <col min="1676" max="1676" width="16.28515625" style="86" customWidth="1"/>
    <col min="1677" max="1677" width="14.42578125" style="86" customWidth="1"/>
    <col min="1678" max="1679" width="10.85546875" style="86" customWidth="1"/>
    <col min="1680" max="1680" width="11.42578125" style="86"/>
    <col min="1681" max="1682" width="10.85546875" style="86" customWidth="1"/>
    <col min="1683" max="1683" width="11.42578125" style="86"/>
    <col min="1684" max="1685" width="10.85546875" style="86" customWidth="1"/>
    <col min="1686" max="1686" width="11.42578125" style="86"/>
    <col min="1687" max="1688" width="10.85546875" style="86" customWidth="1"/>
    <col min="1689" max="1689" width="11.42578125" style="86"/>
    <col min="1690" max="1690" width="18.42578125" style="86" customWidth="1"/>
    <col min="1691" max="1691" width="13.140625" style="86" customWidth="1"/>
    <col min="1692" max="1692" width="17.5703125" style="86" customWidth="1"/>
    <col min="1693" max="1693" width="18.42578125" style="86" customWidth="1"/>
    <col min="1694" max="1694" width="13.140625" style="86" customWidth="1"/>
    <col min="1695" max="1695" width="17.5703125" style="86" customWidth="1"/>
    <col min="1696" max="1696" width="10.42578125" style="86" customWidth="1"/>
    <col min="1697" max="1697" width="10.85546875" style="86" customWidth="1"/>
    <col min="1698" max="1698" width="9.85546875" style="86" customWidth="1"/>
    <col min="1699" max="1699" width="11.85546875" style="86" customWidth="1"/>
    <col min="1700" max="1700" width="9.5703125" style="86" customWidth="1"/>
    <col min="1701" max="1701" width="10.5703125" style="86" customWidth="1"/>
    <col min="1702" max="1702" width="10.28515625" style="86" customWidth="1"/>
    <col min="1703" max="1703" width="9.85546875" style="86" customWidth="1"/>
    <col min="1704" max="1704" width="12" style="86" customWidth="1"/>
    <col min="1705" max="1705" width="11" style="86" customWidth="1"/>
    <col min="1706" max="1706" width="11.5703125" style="86" customWidth="1"/>
    <col min="1707" max="1707" width="11.140625" style="86" customWidth="1"/>
    <col min="1708" max="1708" width="11" style="86" customWidth="1"/>
    <col min="1709" max="1709" width="10.28515625" style="86" customWidth="1"/>
    <col min="1710" max="1710" width="11.140625" style="86" customWidth="1"/>
    <col min="1711" max="1711" width="11" style="86" customWidth="1"/>
    <col min="1712" max="1712" width="11.140625" style="86" customWidth="1"/>
    <col min="1713" max="1713" width="12" style="86" customWidth="1"/>
    <col min="1714" max="1715" width="11" style="86" customWidth="1"/>
    <col min="1716" max="1716" width="11.85546875" style="86" customWidth="1"/>
    <col min="1717" max="1717" width="19.7109375" style="86" customWidth="1"/>
    <col min="1718" max="1718" width="12" style="86" bestFit="1" customWidth="1"/>
    <col min="1719" max="1719" width="11.7109375" style="86" bestFit="1" customWidth="1"/>
    <col min="1720" max="1720" width="13.42578125" style="86" bestFit="1" customWidth="1"/>
    <col min="1721" max="1721" width="23" style="86" bestFit="1" customWidth="1"/>
    <col min="1722" max="1725" width="0" style="86" hidden="1" customWidth="1"/>
    <col min="1726" max="1726" width="12.5703125" style="86" bestFit="1" customWidth="1"/>
    <col min="1727" max="1727" width="11.42578125" style="86"/>
    <col min="1728" max="1728" width="12.42578125" style="86" customWidth="1"/>
    <col min="1729" max="1792" width="11.42578125" style="86"/>
    <col min="1793" max="1793" width="6.140625" style="86" bestFit="1" customWidth="1"/>
    <col min="1794" max="1794" width="10.140625" style="86" customWidth="1"/>
    <col min="1795" max="1795" width="19.7109375" style="86" bestFit="1" customWidth="1"/>
    <col min="1796" max="1796" width="12" style="86" bestFit="1" customWidth="1"/>
    <col min="1797" max="1797" width="11.7109375" style="86" bestFit="1" customWidth="1"/>
    <col min="1798" max="1798" width="10.42578125" style="86" bestFit="1" customWidth="1"/>
    <col min="1799" max="1799" width="12.85546875" style="86" customWidth="1"/>
    <col min="1800" max="1800" width="13.7109375" style="86" customWidth="1"/>
    <col min="1801" max="1801" width="12.28515625" style="86" customWidth="1"/>
    <col min="1802" max="1806" width="11.42578125" style="86"/>
    <col min="1807" max="1807" width="18" style="86" customWidth="1"/>
    <col min="1808" max="1812" width="11.42578125" style="86"/>
    <col min="1813" max="1813" width="18" style="86" customWidth="1"/>
    <col min="1814" max="1818" width="11.42578125" style="86"/>
    <col min="1819" max="1819" width="18" style="86" customWidth="1"/>
    <col min="1820" max="1820" width="11.42578125" style="86"/>
    <col min="1821" max="1821" width="11.5703125" style="86" customWidth="1"/>
    <col min="1822" max="1822" width="11.42578125" style="86"/>
    <col min="1823" max="1823" width="11.5703125" style="86" customWidth="1"/>
    <col min="1824" max="1824" width="11.28515625" style="86" customWidth="1"/>
    <col min="1825" max="1825" width="11.5703125" style="86" customWidth="1"/>
    <col min="1826" max="1828" width="11.42578125" style="86"/>
    <col min="1829" max="1829" width="12" style="86" customWidth="1"/>
    <col min="1830" max="1830" width="9.85546875" style="86" customWidth="1"/>
    <col min="1831" max="1831" width="11.5703125" style="86" customWidth="1"/>
    <col min="1832" max="1833" width="12" style="86" customWidth="1"/>
    <col min="1834" max="1834" width="11.5703125" style="86" customWidth="1"/>
    <col min="1835" max="1835" width="11" style="86" customWidth="1"/>
    <col min="1836" max="1836" width="10.7109375" style="86" customWidth="1"/>
    <col min="1837" max="1837" width="18" style="86" customWidth="1"/>
    <col min="1838" max="1838" width="10.85546875" style="86" customWidth="1"/>
    <col min="1839" max="1840" width="9.85546875" style="86" customWidth="1"/>
    <col min="1841" max="1843" width="11.5703125" style="86" customWidth="1"/>
    <col min="1844" max="1844" width="11.42578125" style="86"/>
    <col min="1845" max="1845" width="10.85546875" style="86" customWidth="1"/>
    <col min="1846" max="1852" width="11.42578125" style="86"/>
    <col min="1853" max="1853" width="12.85546875" style="86" customWidth="1"/>
    <col min="1854" max="1859" width="11.42578125" style="86"/>
    <col min="1860" max="1860" width="11.140625" style="86" customWidth="1"/>
    <col min="1861" max="1871" width="11.42578125" style="86"/>
    <col min="1872" max="1872" width="11" style="86" customWidth="1"/>
    <col min="1873" max="1873" width="8.28515625" style="86" customWidth="1"/>
    <col min="1874" max="1874" width="10.42578125" style="86" customWidth="1"/>
    <col min="1875" max="1875" width="12.85546875" style="86" customWidth="1"/>
    <col min="1876" max="1876" width="19.42578125" style="86" customWidth="1"/>
    <col min="1877" max="1877" width="16.140625" style="86" customWidth="1"/>
    <col min="1878" max="1878" width="11.140625" style="86" customWidth="1"/>
    <col min="1879" max="1879" width="17.85546875" style="86" customWidth="1"/>
    <col min="1880" max="1880" width="18.85546875" style="86" customWidth="1"/>
    <col min="1881" max="1881" width="12.85546875" style="86" customWidth="1"/>
    <col min="1882" max="1882" width="13.85546875" style="86" customWidth="1"/>
    <col min="1883" max="1883" width="12.42578125" style="86" customWidth="1"/>
    <col min="1884" max="1884" width="17.42578125" style="86" customWidth="1"/>
    <col min="1885" max="1887" width="14" style="86" customWidth="1"/>
    <col min="1888" max="1888" width="14.7109375" style="86" customWidth="1"/>
    <col min="1889" max="1890" width="14.42578125" style="86" customWidth="1"/>
    <col min="1891" max="1891" width="13.42578125" style="86" customWidth="1"/>
    <col min="1892" max="1892" width="14.42578125" style="86" customWidth="1"/>
    <col min="1893" max="1893" width="15.42578125" style="86" customWidth="1"/>
    <col min="1894" max="1896" width="12.7109375" style="86" customWidth="1"/>
    <col min="1897" max="1897" width="9.28515625" style="86" customWidth="1"/>
    <col min="1898" max="1898" width="13.28515625" style="86" customWidth="1"/>
    <col min="1899" max="1899" width="14.28515625" style="86" customWidth="1"/>
    <col min="1900" max="1902" width="14.7109375" style="86" customWidth="1"/>
    <col min="1903" max="1903" width="13.42578125" style="86" customWidth="1"/>
    <col min="1904" max="1904" width="14.28515625" style="86" customWidth="1"/>
    <col min="1905" max="1905" width="15.28515625" style="86" customWidth="1"/>
    <col min="1906" max="1906" width="12.7109375" style="86" customWidth="1"/>
    <col min="1907" max="1907" width="11.28515625" style="86" customWidth="1"/>
    <col min="1908" max="1908" width="12.28515625" style="86" customWidth="1"/>
    <col min="1909" max="1909" width="9.28515625" style="86" customWidth="1"/>
    <col min="1910" max="1910" width="12.28515625" style="86" customWidth="1"/>
    <col min="1911" max="1914" width="14.7109375" style="86" customWidth="1"/>
    <col min="1915" max="1915" width="13.42578125" style="86" customWidth="1"/>
    <col min="1916" max="1916" width="13.28515625" style="86" customWidth="1"/>
    <col min="1917" max="1917" width="14.28515625" style="86" customWidth="1"/>
    <col min="1918" max="1918" width="12.7109375" style="86" customWidth="1"/>
    <col min="1919" max="1919" width="10.5703125" style="86" customWidth="1"/>
    <col min="1920" max="1920" width="10.7109375" style="86" customWidth="1"/>
    <col min="1921" max="1921" width="9.28515625" style="86" customWidth="1"/>
    <col min="1922" max="1922" width="11.140625" style="86" customWidth="1"/>
    <col min="1923" max="1923" width="11.7109375" style="86" customWidth="1"/>
    <col min="1924" max="1924" width="14.7109375" style="86" customWidth="1"/>
    <col min="1925" max="1925" width="11.7109375" style="86" customWidth="1"/>
    <col min="1926" max="1926" width="12.7109375" style="86" customWidth="1"/>
    <col min="1927" max="1927" width="13.42578125" style="86" customWidth="1"/>
    <col min="1928" max="1928" width="11.7109375" style="86" customWidth="1"/>
    <col min="1929" max="1929" width="12.7109375" style="86" customWidth="1"/>
    <col min="1930" max="1930" width="17.85546875" style="86" customWidth="1"/>
    <col min="1931" max="1931" width="16.85546875" style="86" customWidth="1"/>
    <col min="1932" max="1932" width="16.28515625" style="86" customWidth="1"/>
    <col min="1933" max="1933" width="14.42578125" style="86" customWidth="1"/>
    <col min="1934" max="1935" width="10.85546875" style="86" customWidth="1"/>
    <col min="1936" max="1936" width="11.42578125" style="86"/>
    <col min="1937" max="1938" width="10.85546875" style="86" customWidth="1"/>
    <col min="1939" max="1939" width="11.42578125" style="86"/>
    <col min="1940" max="1941" width="10.85546875" style="86" customWidth="1"/>
    <col min="1942" max="1942" width="11.42578125" style="86"/>
    <col min="1943" max="1944" width="10.85546875" style="86" customWidth="1"/>
    <col min="1945" max="1945" width="11.42578125" style="86"/>
    <col min="1946" max="1946" width="18.42578125" style="86" customWidth="1"/>
    <col min="1947" max="1947" width="13.140625" style="86" customWidth="1"/>
    <col min="1948" max="1948" width="17.5703125" style="86" customWidth="1"/>
    <col min="1949" max="1949" width="18.42578125" style="86" customWidth="1"/>
    <col min="1950" max="1950" width="13.140625" style="86" customWidth="1"/>
    <col min="1951" max="1951" width="17.5703125" style="86" customWidth="1"/>
    <col min="1952" max="1952" width="10.42578125" style="86" customWidth="1"/>
    <col min="1953" max="1953" width="10.85546875" style="86" customWidth="1"/>
    <col min="1954" max="1954" width="9.85546875" style="86" customWidth="1"/>
    <col min="1955" max="1955" width="11.85546875" style="86" customWidth="1"/>
    <col min="1956" max="1956" width="9.5703125" style="86" customWidth="1"/>
    <col min="1957" max="1957" width="10.5703125" style="86" customWidth="1"/>
    <col min="1958" max="1958" width="10.28515625" style="86" customWidth="1"/>
    <col min="1959" max="1959" width="9.85546875" style="86" customWidth="1"/>
    <col min="1960" max="1960" width="12" style="86" customWidth="1"/>
    <col min="1961" max="1961" width="11" style="86" customWidth="1"/>
    <col min="1962" max="1962" width="11.5703125" style="86" customWidth="1"/>
    <col min="1963" max="1963" width="11.140625" style="86" customWidth="1"/>
    <col min="1964" max="1964" width="11" style="86" customWidth="1"/>
    <col min="1965" max="1965" width="10.28515625" style="86" customWidth="1"/>
    <col min="1966" max="1966" width="11.140625" style="86" customWidth="1"/>
    <col min="1967" max="1967" width="11" style="86" customWidth="1"/>
    <col min="1968" max="1968" width="11.140625" style="86" customWidth="1"/>
    <col min="1969" max="1969" width="12" style="86" customWidth="1"/>
    <col min="1970" max="1971" width="11" style="86" customWidth="1"/>
    <col min="1972" max="1972" width="11.85546875" style="86" customWidth="1"/>
    <col min="1973" max="1973" width="19.7109375" style="86" customWidth="1"/>
    <col min="1974" max="1974" width="12" style="86" bestFit="1" customWidth="1"/>
    <col min="1975" max="1975" width="11.7109375" style="86" bestFit="1" customWidth="1"/>
    <col min="1976" max="1976" width="13.42578125" style="86" bestFit="1" customWidth="1"/>
    <col min="1977" max="1977" width="23" style="86" bestFit="1" customWidth="1"/>
    <col min="1978" max="1981" width="0" style="86" hidden="1" customWidth="1"/>
    <col min="1982" max="1982" width="12.5703125" style="86" bestFit="1" customWidth="1"/>
    <col min="1983" max="1983" width="11.42578125" style="86"/>
    <col min="1984" max="1984" width="12.42578125" style="86" customWidth="1"/>
    <col min="1985" max="2048" width="11.42578125" style="86"/>
    <col min="2049" max="2049" width="6.140625" style="86" bestFit="1" customWidth="1"/>
    <col min="2050" max="2050" width="10.140625" style="86" customWidth="1"/>
    <col min="2051" max="2051" width="19.7109375" style="86" bestFit="1" customWidth="1"/>
    <col min="2052" max="2052" width="12" style="86" bestFit="1" customWidth="1"/>
    <col min="2053" max="2053" width="11.7109375" style="86" bestFit="1" customWidth="1"/>
    <col min="2054" max="2054" width="10.42578125" style="86" bestFit="1" customWidth="1"/>
    <col min="2055" max="2055" width="12.85546875" style="86" customWidth="1"/>
    <col min="2056" max="2056" width="13.7109375" style="86" customWidth="1"/>
    <col min="2057" max="2057" width="12.28515625" style="86" customWidth="1"/>
    <col min="2058" max="2062" width="11.42578125" style="86"/>
    <col min="2063" max="2063" width="18" style="86" customWidth="1"/>
    <col min="2064" max="2068" width="11.42578125" style="86"/>
    <col min="2069" max="2069" width="18" style="86" customWidth="1"/>
    <col min="2070" max="2074" width="11.42578125" style="86"/>
    <col min="2075" max="2075" width="18" style="86" customWidth="1"/>
    <col min="2076" max="2076" width="11.42578125" style="86"/>
    <col min="2077" max="2077" width="11.5703125" style="86" customWidth="1"/>
    <col min="2078" max="2078" width="11.42578125" style="86"/>
    <col min="2079" max="2079" width="11.5703125" style="86" customWidth="1"/>
    <col min="2080" max="2080" width="11.28515625" style="86" customWidth="1"/>
    <col min="2081" max="2081" width="11.5703125" style="86" customWidth="1"/>
    <col min="2082" max="2084" width="11.42578125" style="86"/>
    <col min="2085" max="2085" width="12" style="86" customWidth="1"/>
    <col min="2086" max="2086" width="9.85546875" style="86" customWidth="1"/>
    <col min="2087" max="2087" width="11.5703125" style="86" customWidth="1"/>
    <col min="2088" max="2089" width="12" style="86" customWidth="1"/>
    <col min="2090" max="2090" width="11.5703125" style="86" customWidth="1"/>
    <col min="2091" max="2091" width="11" style="86" customWidth="1"/>
    <col min="2092" max="2092" width="10.7109375" style="86" customWidth="1"/>
    <col min="2093" max="2093" width="18" style="86" customWidth="1"/>
    <col min="2094" max="2094" width="10.85546875" style="86" customWidth="1"/>
    <col min="2095" max="2096" width="9.85546875" style="86" customWidth="1"/>
    <col min="2097" max="2099" width="11.5703125" style="86" customWidth="1"/>
    <col min="2100" max="2100" width="11.42578125" style="86"/>
    <col min="2101" max="2101" width="10.85546875" style="86" customWidth="1"/>
    <col min="2102" max="2108" width="11.42578125" style="86"/>
    <col min="2109" max="2109" width="12.85546875" style="86" customWidth="1"/>
    <col min="2110" max="2115" width="11.42578125" style="86"/>
    <col min="2116" max="2116" width="11.140625" style="86" customWidth="1"/>
    <col min="2117" max="2127" width="11.42578125" style="86"/>
    <col min="2128" max="2128" width="11" style="86" customWidth="1"/>
    <col min="2129" max="2129" width="8.28515625" style="86" customWidth="1"/>
    <col min="2130" max="2130" width="10.42578125" style="86" customWidth="1"/>
    <col min="2131" max="2131" width="12.85546875" style="86" customWidth="1"/>
    <col min="2132" max="2132" width="19.42578125" style="86" customWidth="1"/>
    <col min="2133" max="2133" width="16.140625" style="86" customWidth="1"/>
    <col min="2134" max="2134" width="11.140625" style="86" customWidth="1"/>
    <col min="2135" max="2135" width="17.85546875" style="86" customWidth="1"/>
    <col min="2136" max="2136" width="18.85546875" style="86" customWidth="1"/>
    <col min="2137" max="2137" width="12.85546875" style="86" customWidth="1"/>
    <col min="2138" max="2138" width="13.85546875" style="86" customWidth="1"/>
    <col min="2139" max="2139" width="12.42578125" style="86" customWidth="1"/>
    <col min="2140" max="2140" width="17.42578125" style="86" customWidth="1"/>
    <col min="2141" max="2143" width="14" style="86" customWidth="1"/>
    <col min="2144" max="2144" width="14.7109375" style="86" customWidth="1"/>
    <col min="2145" max="2146" width="14.42578125" style="86" customWidth="1"/>
    <col min="2147" max="2147" width="13.42578125" style="86" customWidth="1"/>
    <col min="2148" max="2148" width="14.42578125" style="86" customWidth="1"/>
    <col min="2149" max="2149" width="15.42578125" style="86" customWidth="1"/>
    <col min="2150" max="2152" width="12.7109375" style="86" customWidth="1"/>
    <col min="2153" max="2153" width="9.28515625" style="86" customWidth="1"/>
    <col min="2154" max="2154" width="13.28515625" style="86" customWidth="1"/>
    <col min="2155" max="2155" width="14.28515625" style="86" customWidth="1"/>
    <col min="2156" max="2158" width="14.7109375" style="86" customWidth="1"/>
    <col min="2159" max="2159" width="13.42578125" style="86" customWidth="1"/>
    <col min="2160" max="2160" width="14.28515625" style="86" customWidth="1"/>
    <col min="2161" max="2161" width="15.28515625" style="86" customWidth="1"/>
    <col min="2162" max="2162" width="12.7109375" style="86" customWidth="1"/>
    <col min="2163" max="2163" width="11.28515625" style="86" customWidth="1"/>
    <col min="2164" max="2164" width="12.28515625" style="86" customWidth="1"/>
    <col min="2165" max="2165" width="9.28515625" style="86" customWidth="1"/>
    <col min="2166" max="2166" width="12.28515625" style="86" customWidth="1"/>
    <col min="2167" max="2170" width="14.7109375" style="86" customWidth="1"/>
    <col min="2171" max="2171" width="13.42578125" style="86" customWidth="1"/>
    <col min="2172" max="2172" width="13.28515625" style="86" customWidth="1"/>
    <col min="2173" max="2173" width="14.28515625" style="86" customWidth="1"/>
    <col min="2174" max="2174" width="12.7109375" style="86" customWidth="1"/>
    <col min="2175" max="2175" width="10.5703125" style="86" customWidth="1"/>
    <col min="2176" max="2176" width="10.7109375" style="86" customWidth="1"/>
    <col min="2177" max="2177" width="9.28515625" style="86" customWidth="1"/>
    <col min="2178" max="2178" width="11.140625" style="86" customWidth="1"/>
    <col min="2179" max="2179" width="11.7109375" style="86" customWidth="1"/>
    <col min="2180" max="2180" width="14.7109375" style="86" customWidth="1"/>
    <col min="2181" max="2181" width="11.7109375" style="86" customWidth="1"/>
    <col min="2182" max="2182" width="12.7109375" style="86" customWidth="1"/>
    <col min="2183" max="2183" width="13.42578125" style="86" customWidth="1"/>
    <col min="2184" max="2184" width="11.7109375" style="86" customWidth="1"/>
    <col min="2185" max="2185" width="12.7109375" style="86" customWidth="1"/>
    <col min="2186" max="2186" width="17.85546875" style="86" customWidth="1"/>
    <col min="2187" max="2187" width="16.85546875" style="86" customWidth="1"/>
    <col min="2188" max="2188" width="16.28515625" style="86" customWidth="1"/>
    <col min="2189" max="2189" width="14.42578125" style="86" customWidth="1"/>
    <col min="2190" max="2191" width="10.85546875" style="86" customWidth="1"/>
    <col min="2192" max="2192" width="11.42578125" style="86"/>
    <col min="2193" max="2194" width="10.85546875" style="86" customWidth="1"/>
    <col min="2195" max="2195" width="11.42578125" style="86"/>
    <col min="2196" max="2197" width="10.85546875" style="86" customWidth="1"/>
    <col min="2198" max="2198" width="11.42578125" style="86"/>
    <col min="2199" max="2200" width="10.85546875" style="86" customWidth="1"/>
    <col min="2201" max="2201" width="11.42578125" style="86"/>
    <col min="2202" max="2202" width="18.42578125" style="86" customWidth="1"/>
    <col min="2203" max="2203" width="13.140625" style="86" customWidth="1"/>
    <col min="2204" max="2204" width="17.5703125" style="86" customWidth="1"/>
    <col min="2205" max="2205" width="18.42578125" style="86" customWidth="1"/>
    <col min="2206" max="2206" width="13.140625" style="86" customWidth="1"/>
    <col min="2207" max="2207" width="17.5703125" style="86" customWidth="1"/>
    <col min="2208" max="2208" width="10.42578125" style="86" customWidth="1"/>
    <col min="2209" max="2209" width="10.85546875" style="86" customWidth="1"/>
    <col min="2210" max="2210" width="9.85546875" style="86" customWidth="1"/>
    <col min="2211" max="2211" width="11.85546875" style="86" customWidth="1"/>
    <col min="2212" max="2212" width="9.5703125" style="86" customWidth="1"/>
    <col min="2213" max="2213" width="10.5703125" style="86" customWidth="1"/>
    <col min="2214" max="2214" width="10.28515625" style="86" customWidth="1"/>
    <col min="2215" max="2215" width="9.85546875" style="86" customWidth="1"/>
    <col min="2216" max="2216" width="12" style="86" customWidth="1"/>
    <col min="2217" max="2217" width="11" style="86" customWidth="1"/>
    <col min="2218" max="2218" width="11.5703125" style="86" customWidth="1"/>
    <col min="2219" max="2219" width="11.140625" style="86" customWidth="1"/>
    <col min="2220" max="2220" width="11" style="86" customWidth="1"/>
    <col min="2221" max="2221" width="10.28515625" style="86" customWidth="1"/>
    <col min="2222" max="2222" width="11.140625" style="86" customWidth="1"/>
    <col min="2223" max="2223" width="11" style="86" customWidth="1"/>
    <col min="2224" max="2224" width="11.140625" style="86" customWidth="1"/>
    <col min="2225" max="2225" width="12" style="86" customWidth="1"/>
    <col min="2226" max="2227" width="11" style="86" customWidth="1"/>
    <col min="2228" max="2228" width="11.85546875" style="86" customWidth="1"/>
    <col min="2229" max="2229" width="19.7109375" style="86" customWidth="1"/>
    <col min="2230" max="2230" width="12" style="86" bestFit="1" customWidth="1"/>
    <col min="2231" max="2231" width="11.7109375" style="86" bestFit="1" customWidth="1"/>
    <col min="2232" max="2232" width="13.42578125" style="86" bestFit="1" customWidth="1"/>
    <col min="2233" max="2233" width="23" style="86" bestFit="1" customWidth="1"/>
    <col min="2234" max="2237" width="0" style="86" hidden="1" customWidth="1"/>
    <col min="2238" max="2238" width="12.5703125" style="86" bestFit="1" customWidth="1"/>
    <col min="2239" max="2239" width="11.42578125" style="86"/>
    <col min="2240" max="2240" width="12.42578125" style="86" customWidth="1"/>
    <col min="2241" max="2304" width="11.42578125" style="86"/>
    <col min="2305" max="2305" width="6.140625" style="86" bestFit="1" customWidth="1"/>
    <col min="2306" max="2306" width="10.140625" style="86" customWidth="1"/>
    <col min="2307" max="2307" width="19.7109375" style="86" bestFit="1" customWidth="1"/>
    <col min="2308" max="2308" width="12" style="86" bestFit="1" customWidth="1"/>
    <col min="2309" max="2309" width="11.7109375" style="86" bestFit="1" customWidth="1"/>
    <col min="2310" max="2310" width="10.42578125" style="86" bestFit="1" customWidth="1"/>
    <col min="2311" max="2311" width="12.85546875" style="86" customWidth="1"/>
    <col min="2312" max="2312" width="13.7109375" style="86" customWidth="1"/>
    <col min="2313" max="2313" width="12.28515625" style="86" customWidth="1"/>
    <col min="2314" max="2318" width="11.42578125" style="86"/>
    <col min="2319" max="2319" width="18" style="86" customWidth="1"/>
    <col min="2320" max="2324" width="11.42578125" style="86"/>
    <col min="2325" max="2325" width="18" style="86" customWidth="1"/>
    <col min="2326" max="2330" width="11.42578125" style="86"/>
    <col min="2331" max="2331" width="18" style="86" customWidth="1"/>
    <col min="2332" max="2332" width="11.42578125" style="86"/>
    <col min="2333" max="2333" width="11.5703125" style="86" customWidth="1"/>
    <col min="2334" max="2334" width="11.42578125" style="86"/>
    <col min="2335" max="2335" width="11.5703125" style="86" customWidth="1"/>
    <col min="2336" max="2336" width="11.28515625" style="86" customWidth="1"/>
    <col min="2337" max="2337" width="11.5703125" style="86" customWidth="1"/>
    <col min="2338" max="2340" width="11.42578125" style="86"/>
    <col min="2341" max="2341" width="12" style="86" customWidth="1"/>
    <col min="2342" max="2342" width="9.85546875" style="86" customWidth="1"/>
    <col min="2343" max="2343" width="11.5703125" style="86" customWidth="1"/>
    <col min="2344" max="2345" width="12" style="86" customWidth="1"/>
    <col min="2346" max="2346" width="11.5703125" style="86" customWidth="1"/>
    <col min="2347" max="2347" width="11" style="86" customWidth="1"/>
    <col min="2348" max="2348" width="10.7109375" style="86" customWidth="1"/>
    <col min="2349" max="2349" width="18" style="86" customWidth="1"/>
    <col min="2350" max="2350" width="10.85546875" style="86" customWidth="1"/>
    <col min="2351" max="2352" width="9.85546875" style="86" customWidth="1"/>
    <col min="2353" max="2355" width="11.5703125" style="86" customWidth="1"/>
    <col min="2356" max="2356" width="11.42578125" style="86"/>
    <col min="2357" max="2357" width="10.85546875" style="86" customWidth="1"/>
    <col min="2358" max="2364" width="11.42578125" style="86"/>
    <col min="2365" max="2365" width="12.85546875" style="86" customWidth="1"/>
    <col min="2366" max="2371" width="11.42578125" style="86"/>
    <col min="2372" max="2372" width="11.140625" style="86" customWidth="1"/>
    <col min="2373" max="2383" width="11.42578125" style="86"/>
    <col min="2384" max="2384" width="11" style="86" customWidth="1"/>
    <col min="2385" max="2385" width="8.28515625" style="86" customWidth="1"/>
    <col min="2386" max="2386" width="10.42578125" style="86" customWidth="1"/>
    <col min="2387" max="2387" width="12.85546875" style="86" customWidth="1"/>
    <col min="2388" max="2388" width="19.42578125" style="86" customWidth="1"/>
    <col min="2389" max="2389" width="16.140625" style="86" customWidth="1"/>
    <col min="2390" max="2390" width="11.140625" style="86" customWidth="1"/>
    <col min="2391" max="2391" width="17.85546875" style="86" customWidth="1"/>
    <col min="2392" max="2392" width="18.85546875" style="86" customWidth="1"/>
    <col min="2393" max="2393" width="12.85546875" style="86" customWidth="1"/>
    <col min="2394" max="2394" width="13.85546875" style="86" customWidth="1"/>
    <col min="2395" max="2395" width="12.42578125" style="86" customWidth="1"/>
    <col min="2396" max="2396" width="17.42578125" style="86" customWidth="1"/>
    <col min="2397" max="2399" width="14" style="86" customWidth="1"/>
    <col min="2400" max="2400" width="14.7109375" style="86" customWidth="1"/>
    <col min="2401" max="2402" width="14.42578125" style="86" customWidth="1"/>
    <col min="2403" max="2403" width="13.42578125" style="86" customWidth="1"/>
    <col min="2404" max="2404" width="14.42578125" style="86" customWidth="1"/>
    <col min="2405" max="2405" width="15.42578125" style="86" customWidth="1"/>
    <col min="2406" max="2408" width="12.7109375" style="86" customWidth="1"/>
    <col min="2409" max="2409" width="9.28515625" style="86" customWidth="1"/>
    <col min="2410" max="2410" width="13.28515625" style="86" customWidth="1"/>
    <col min="2411" max="2411" width="14.28515625" style="86" customWidth="1"/>
    <col min="2412" max="2414" width="14.7109375" style="86" customWidth="1"/>
    <col min="2415" max="2415" width="13.42578125" style="86" customWidth="1"/>
    <col min="2416" max="2416" width="14.28515625" style="86" customWidth="1"/>
    <col min="2417" max="2417" width="15.28515625" style="86" customWidth="1"/>
    <col min="2418" max="2418" width="12.7109375" style="86" customWidth="1"/>
    <col min="2419" max="2419" width="11.28515625" style="86" customWidth="1"/>
    <col min="2420" max="2420" width="12.28515625" style="86" customWidth="1"/>
    <col min="2421" max="2421" width="9.28515625" style="86" customWidth="1"/>
    <col min="2422" max="2422" width="12.28515625" style="86" customWidth="1"/>
    <col min="2423" max="2426" width="14.7109375" style="86" customWidth="1"/>
    <col min="2427" max="2427" width="13.42578125" style="86" customWidth="1"/>
    <col min="2428" max="2428" width="13.28515625" style="86" customWidth="1"/>
    <col min="2429" max="2429" width="14.28515625" style="86" customWidth="1"/>
    <col min="2430" max="2430" width="12.7109375" style="86" customWidth="1"/>
    <col min="2431" max="2431" width="10.5703125" style="86" customWidth="1"/>
    <col min="2432" max="2432" width="10.7109375" style="86" customWidth="1"/>
    <col min="2433" max="2433" width="9.28515625" style="86" customWidth="1"/>
    <col min="2434" max="2434" width="11.140625" style="86" customWidth="1"/>
    <col min="2435" max="2435" width="11.7109375" style="86" customWidth="1"/>
    <col min="2436" max="2436" width="14.7109375" style="86" customWidth="1"/>
    <col min="2437" max="2437" width="11.7109375" style="86" customWidth="1"/>
    <col min="2438" max="2438" width="12.7109375" style="86" customWidth="1"/>
    <col min="2439" max="2439" width="13.42578125" style="86" customWidth="1"/>
    <col min="2440" max="2440" width="11.7109375" style="86" customWidth="1"/>
    <col min="2441" max="2441" width="12.7109375" style="86" customWidth="1"/>
    <col min="2442" max="2442" width="17.85546875" style="86" customWidth="1"/>
    <col min="2443" max="2443" width="16.85546875" style="86" customWidth="1"/>
    <col min="2444" max="2444" width="16.28515625" style="86" customWidth="1"/>
    <col min="2445" max="2445" width="14.42578125" style="86" customWidth="1"/>
    <col min="2446" max="2447" width="10.85546875" style="86" customWidth="1"/>
    <col min="2448" max="2448" width="11.42578125" style="86"/>
    <col min="2449" max="2450" width="10.85546875" style="86" customWidth="1"/>
    <col min="2451" max="2451" width="11.42578125" style="86"/>
    <col min="2452" max="2453" width="10.85546875" style="86" customWidth="1"/>
    <col min="2454" max="2454" width="11.42578125" style="86"/>
    <col min="2455" max="2456" width="10.85546875" style="86" customWidth="1"/>
    <col min="2457" max="2457" width="11.42578125" style="86"/>
    <col min="2458" max="2458" width="18.42578125" style="86" customWidth="1"/>
    <col min="2459" max="2459" width="13.140625" style="86" customWidth="1"/>
    <col min="2460" max="2460" width="17.5703125" style="86" customWidth="1"/>
    <col min="2461" max="2461" width="18.42578125" style="86" customWidth="1"/>
    <col min="2462" max="2462" width="13.140625" style="86" customWidth="1"/>
    <col min="2463" max="2463" width="17.5703125" style="86" customWidth="1"/>
    <col min="2464" max="2464" width="10.42578125" style="86" customWidth="1"/>
    <col min="2465" max="2465" width="10.85546875" style="86" customWidth="1"/>
    <col min="2466" max="2466" width="9.85546875" style="86" customWidth="1"/>
    <col min="2467" max="2467" width="11.85546875" style="86" customWidth="1"/>
    <col min="2468" max="2468" width="9.5703125" style="86" customWidth="1"/>
    <col min="2469" max="2469" width="10.5703125" style="86" customWidth="1"/>
    <col min="2470" max="2470" width="10.28515625" style="86" customWidth="1"/>
    <col min="2471" max="2471" width="9.85546875" style="86" customWidth="1"/>
    <col min="2472" max="2472" width="12" style="86" customWidth="1"/>
    <col min="2473" max="2473" width="11" style="86" customWidth="1"/>
    <col min="2474" max="2474" width="11.5703125" style="86" customWidth="1"/>
    <col min="2475" max="2475" width="11.140625" style="86" customWidth="1"/>
    <col min="2476" max="2476" width="11" style="86" customWidth="1"/>
    <col min="2477" max="2477" width="10.28515625" style="86" customWidth="1"/>
    <col min="2478" max="2478" width="11.140625" style="86" customWidth="1"/>
    <col min="2479" max="2479" width="11" style="86" customWidth="1"/>
    <col min="2480" max="2480" width="11.140625" style="86" customWidth="1"/>
    <col min="2481" max="2481" width="12" style="86" customWidth="1"/>
    <col min="2482" max="2483" width="11" style="86" customWidth="1"/>
    <col min="2484" max="2484" width="11.85546875" style="86" customWidth="1"/>
    <col min="2485" max="2485" width="19.7109375" style="86" customWidth="1"/>
    <col min="2486" max="2486" width="12" style="86" bestFit="1" customWidth="1"/>
    <col min="2487" max="2487" width="11.7109375" style="86" bestFit="1" customWidth="1"/>
    <col min="2488" max="2488" width="13.42578125" style="86" bestFit="1" customWidth="1"/>
    <col min="2489" max="2489" width="23" style="86" bestFit="1" customWidth="1"/>
    <col min="2490" max="2493" width="0" style="86" hidden="1" customWidth="1"/>
    <col min="2494" max="2494" width="12.5703125" style="86" bestFit="1" customWidth="1"/>
    <col min="2495" max="2495" width="11.42578125" style="86"/>
    <col min="2496" max="2496" width="12.42578125" style="86" customWidth="1"/>
    <col min="2497" max="2560" width="11.42578125" style="86"/>
    <col min="2561" max="2561" width="6.140625" style="86" bestFit="1" customWidth="1"/>
    <col min="2562" max="2562" width="10.140625" style="86" customWidth="1"/>
    <col min="2563" max="2563" width="19.7109375" style="86" bestFit="1" customWidth="1"/>
    <col min="2564" max="2564" width="12" style="86" bestFit="1" customWidth="1"/>
    <col min="2565" max="2565" width="11.7109375" style="86" bestFit="1" customWidth="1"/>
    <col min="2566" max="2566" width="10.42578125" style="86" bestFit="1" customWidth="1"/>
    <col min="2567" max="2567" width="12.85546875" style="86" customWidth="1"/>
    <col min="2568" max="2568" width="13.7109375" style="86" customWidth="1"/>
    <col min="2569" max="2569" width="12.28515625" style="86" customWidth="1"/>
    <col min="2570" max="2574" width="11.42578125" style="86"/>
    <col min="2575" max="2575" width="18" style="86" customWidth="1"/>
    <col min="2576" max="2580" width="11.42578125" style="86"/>
    <col min="2581" max="2581" width="18" style="86" customWidth="1"/>
    <col min="2582" max="2586" width="11.42578125" style="86"/>
    <col min="2587" max="2587" width="18" style="86" customWidth="1"/>
    <col min="2588" max="2588" width="11.42578125" style="86"/>
    <col min="2589" max="2589" width="11.5703125" style="86" customWidth="1"/>
    <col min="2590" max="2590" width="11.42578125" style="86"/>
    <col min="2591" max="2591" width="11.5703125" style="86" customWidth="1"/>
    <col min="2592" max="2592" width="11.28515625" style="86" customWidth="1"/>
    <col min="2593" max="2593" width="11.5703125" style="86" customWidth="1"/>
    <col min="2594" max="2596" width="11.42578125" style="86"/>
    <col min="2597" max="2597" width="12" style="86" customWidth="1"/>
    <col min="2598" max="2598" width="9.85546875" style="86" customWidth="1"/>
    <col min="2599" max="2599" width="11.5703125" style="86" customWidth="1"/>
    <col min="2600" max="2601" width="12" style="86" customWidth="1"/>
    <col min="2602" max="2602" width="11.5703125" style="86" customWidth="1"/>
    <col min="2603" max="2603" width="11" style="86" customWidth="1"/>
    <col min="2604" max="2604" width="10.7109375" style="86" customWidth="1"/>
    <col min="2605" max="2605" width="18" style="86" customWidth="1"/>
    <col min="2606" max="2606" width="10.85546875" style="86" customWidth="1"/>
    <col min="2607" max="2608" width="9.85546875" style="86" customWidth="1"/>
    <col min="2609" max="2611" width="11.5703125" style="86" customWidth="1"/>
    <col min="2612" max="2612" width="11.42578125" style="86"/>
    <col min="2613" max="2613" width="10.85546875" style="86" customWidth="1"/>
    <col min="2614" max="2620" width="11.42578125" style="86"/>
    <col min="2621" max="2621" width="12.85546875" style="86" customWidth="1"/>
    <col min="2622" max="2627" width="11.42578125" style="86"/>
    <col min="2628" max="2628" width="11.140625" style="86" customWidth="1"/>
    <col min="2629" max="2639" width="11.42578125" style="86"/>
    <col min="2640" max="2640" width="11" style="86" customWidth="1"/>
    <col min="2641" max="2641" width="8.28515625" style="86" customWidth="1"/>
    <col min="2642" max="2642" width="10.42578125" style="86" customWidth="1"/>
    <col min="2643" max="2643" width="12.85546875" style="86" customWidth="1"/>
    <col min="2644" max="2644" width="19.42578125" style="86" customWidth="1"/>
    <col min="2645" max="2645" width="16.140625" style="86" customWidth="1"/>
    <col min="2646" max="2646" width="11.140625" style="86" customWidth="1"/>
    <col min="2647" max="2647" width="17.85546875" style="86" customWidth="1"/>
    <col min="2648" max="2648" width="18.85546875" style="86" customWidth="1"/>
    <col min="2649" max="2649" width="12.85546875" style="86" customWidth="1"/>
    <col min="2650" max="2650" width="13.85546875" style="86" customWidth="1"/>
    <col min="2651" max="2651" width="12.42578125" style="86" customWidth="1"/>
    <col min="2652" max="2652" width="17.42578125" style="86" customWidth="1"/>
    <col min="2653" max="2655" width="14" style="86" customWidth="1"/>
    <col min="2656" max="2656" width="14.7109375" style="86" customWidth="1"/>
    <col min="2657" max="2658" width="14.42578125" style="86" customWidth="1"/>
    <col min="2659" max="2659" width="13.42578125" style="86" customWidth="1"/>
    <col min="2660" max="2660" width="14.42578125" style="86" customWidth="1"/>
    <col min="2661" max="2661" width="15.42578125" style="86" customWidth="1"/>
    <col min="2662" max="2664" width="12.7109375" style="86" customWidth="1"/>
    <col min="2665" max="2665" width="9.28515625" style="86" customWidth="1"/>
    <col min="2666" max="2666" width="13.28515625" style="86" customWidth="1"/>
    <col min="2667" max="2667" width="14.28515625" style="86" customWidth="1"/>
    <col min="2668" max="2670" width="14.7109375" style="86" customWidth="1"/>
    <col min="2671" max="2671" width="13.42578125" style="86" customWidth="1"/>
    <col min="2672" max="2672" width="14.28515625" style="86" customWidth="1"/>
    <col min="2673" max="2673" width="15.28515625" style="86" customWidth="1"/>
    <col min="2674" max="2674" width="12.7109375" style="86" customWidth="1"/>
    <col min="2675" max="2675" width="11.28515625" style="86" customWidth="1"/>
    <col min="2676" max="2676" width="12.28515625" style="86" customWidth="1"/>
    <col min="2677" max="2677" width="9.28515625" style="86" customWidth="1"/>
    <col min="2678" max="2678" width="12.28515625" style="86" customWidth="1"/>
    <col min="2679" max="2682" width="14.7109375" style="86" customWidth="1"/>
    <col min="2683" max="2683" width="13.42578125" style="86" customWidth="1"/>
    <col min="2684" max="2684" width="13.28515625" style="86" customWidth="1"/>
    <col min="2685" max="2685" width="14.28515625" style="86" customWidth="1"/>
    <col min="2686" max="2686" width="12.7109375" style="86" customWidth="1"/>
    <col min="2687" max="2687" width="10.5703125" style="86" customWidth="1"/>
    <col min="2688" max="2688" width="10.7109375" style="86" customWidth="1"/>
    <col min="2689" max="2689" width="9.28515625" style="86" customWidth="1"/>
    <col min="2690" max="2690" width="11.140625" style="86" customWidth="1"/>
    <col min="2691" max="2691" width="11.7109375" style="86" customWidth="1"/>
    <col min="2692" max="2692" width="14.7109375" style="86" customWidth="1"/>
    <col min="2693" max="2693" width="11.7109375" style="86" customWidth="1"/>
    <col min="2694" max="2694" width="12.7109375" style="86" customWidth="1"/>
    <col min="2695" max="2695" width="13.42578125" style="86" customWidth="1"/>
    <col min="2696" max="2696" width="11.7109375" style="86" customWidth="1"/>
    <col min="2697" max="2697" width="12.7109375" style="86" customWidth="1"/>
    <col min="2698" max="2698" width="17.85546875" style="86" customWidth="1"/>
    <col min="2699" max="2699" width="16.85546875" style="86" customWidth="1"/>
    <col min="2700" max="2700" width="16.28515625" style="86" customWidth="1"/>
    <col min="2701" max="2701" width="14.42578125" style="86" customWidth="1"/>
    <col min="2702" max="2703" width="10.85546875" style="86" customWidth="1"/>
    <col min="2704" max="2704" width="11.42578125" style="86"/>
    <col min="2705" max="2706" width="10.85546875" style="86" customWidth="1"/>
    <col min="2707" max="2707" width="11.42578125" style="86"/>
    <col min="2708" max="2709" width="10.85546875" style="86" customWidth="1"/>
    <col min="2710" max="2710" width="11.42578125" style="86"/>
    <col min="2711" max="2712" width="10.85546875" style="86" customWidth="1"/>
    <col min="2713" max="2713" width="11.42578125" style="86"/>
    <col min="2714" max="2714" width="18.42578125" style="86" customWidth="1"/>
    <col min="2715" max="2715" width="13.140625" style="86" customWidth="1"/>
    <col min="2716" max="2716" width="17.5703125" style="86" customWidth="1"/>
    <col min="2717" max="2717" width="18.42578125" style="86" customWidth="1"/>
    <col min="2718" max="2718" width="13.140625" style="86" customWidth="1"/>
    <col min="2719" max="2719" width="17.5703125" style="86" customWidth="1"/>
    <col min="2720" max="2720" width="10.42578125" style="86" customWidth="1"/>
    <col min="2721" max="2721" width="10.85546875" style="86" customWidth="1"/>
    <col min="2722" max="2722" width="9.85546875" style="86" customWidth="1"/>
    <col min="2723" max="2723" width="11.85546875" style="86" customWidth="1"/>
    <col min="2724" max="2724" width="9.5703125" style="86" customWidth="1"/>
    <col min="2725" max="2725" width="10.5703125" style="86" customWidth="1"/>
    <col min="2726" max="2726" width="10.28515625" style="86" customWidth="1"/>
    <col min="2727" max="2727" width="9.85546875" style="86" customWidth="1"/>
    <col min="2728" max="2728" width="12" style="86" customWidth="1"/>
    <col min="2729" max="2729" width="11" style="86" customWidth="1"/>
    <col min="2730" max="2730" width="11.5703125" style="86" customWidth="1"/>
    <col min="2731" max="2731" width="11.140625" style="86" customWidth="1"/>
    <col min="2732" max="2732" width="11" style="86" customWidth="1"/>
    <col min="2733" max="2733" width="10.28515625" style="86" customWidth="1"/>
    <col min="2734" max="2734" width="11.140625" style="86" customWidth="1"/>
    <col min="2735" max="2735" width="11" style="86" customWidth="1"/>
    <col min="2736" max="2736" width="11.140625" style="86" customWidth="1"/>
    <col min="2737" max="2737" width="12" style="86" customWidth="1"/>
    <col min="2738" max="2739" width="11" style="86" customWidth="1"/>
    <col min="2740" max="2740" width="11.85546875" style="86" customWidth="1"/>
    <col min="2741" max="2741" width="19.7109375" style="86" customWidth="1"/>
    <col min="2742" max="2742" width="12" style="86" bestFit="1" customWidth="1"/>
    <col min="2743" max="2743" width="11.7109375" style="86" bestFit="1" customWidth="1"/>
    <col min="2744" max="2744" width="13.42578125" style="86" bestFit="1" customWidth="1"/>
    <col min="2745" max="2745" width="23" style="86" bestFit="1" customWidth="1"/>
    <col min="2746" max="2749" width="0" style="86" hidden="1" customWidth="1"/>
    <col min="2750" max="2750" width="12.5703125" style="86" bestFit="1" customWidth="1"/>
    <col min="2751" max="2751" width="11.42578125" style="86"/>
    <col min="2752" max="2752" width="12.42578125" style="86" customWidth="1"/>
    <col min="2753" max="2816" width="11.42578125" style="86"/>
    <col min="2817" max="2817" width="6.140625" style="86" bestFit="1" customWidth="1"/>
    <col min="2818" max="2818" width="10.140625" style="86" customWidth="1"/>
    <col min="2819" max="2819" width="19.7109375" style="86" bestFit="1" customWidth="1"/>
    <col min="2820" max="2820" width="12" style="86" bestFit="1" customWidth="1"/>
    <col min="2821" max="2821" width="11.7109375" style="86" bestFit="1" customWidth="1"/>
    <col min="2822" max="2822" width="10.42578125" style="86" bestFit="1" customWidth="1"/>
    <col min="2823" max="2823" width="12.85546875" style="86" customWidth="1"/>
    <col min="2824" max="2824" width="13.7109375" style="86" customWidth="1"/>
    <col min="2825" max="2825" width="12.28515625" style="86" customWidth="1"/>
    <col min="2826" max="2830" width="11.42578125" style="86"/>
    <col min="2831" max="2831" width="18" style="86" customWidth="1"/>
    <col min="2832" max="2836" width="11.42578125" style="86"/>
    <col min="2837" max="2837" width="18" style="86" customWidth="1"/>
    <col min="2838" max="2842" width="11.42578125" style="86"/>
    <col min="2843" max="2843" width="18" style="86" customWidth="1"/>
    <col min="2844" max="2844" width="11.42578125" style="86"/>
    <col min="2845" max="2845" width="11.5703125" style="86" customWidth="1"/>
    <col min="2846" max="2846" width="11.42578125" style="86"/>
    <col min="2847" max="2847" width="11.5703125" style="86" customWidth="1"/>
    <col min="2848" max="2848" width="11.28515625" style="86" customWidth="1"/>
    <col min="2849" max="2849" width="11.5703125" style="86" customWidth="1"/>
    <col min="2850" max="2852" width="11.42578125" style="86"/>
    <col min="2853" max="2853" width="12" style="86" customWidth="1"/>
    <col min="2854" max="2854" width="9.85546875" style="86" customWidth="1"/>
    <col min="2855" max="2855" width="11.5703125" style="86" customWidth="1"/>
    <col min="2856" max="2857" width="12" style="86" customWidth="1"/>
    <col min="2858" max="2858" width="11.5703125" style="86" customWidth="1"/>
    <col min="2859" max="2859" width="11" style="86" customWidth="1"/>
    <col min="2860" max="2860" width="10.7109375" style="86" customWidth="1"/>
    <col min="2861" max="2861" width="18" style="86" customWidth="1"/>
    <col min="2862" max="2862" width="10.85546875" style="86" customWidth="1"/>
    <col min="2863" max="2864" width="9.85546875" style="86" customWidth="1"/>
    <col min="2865" max="2867" width="11.5703125" style="86" customWidth="1"/>
    <col min="2868" max="2868" width="11.42578125" style="86"/>
    <col min="2869" max="2869" width="10.85546875" style="86" customWidth="1"/>
    <col min="2870" max="2876" width="11.42578125" style="86"/>
    <col min="2877" max="2877" width="12.85546875" style="86" customWidth="1"/>
    <col min="2878" max="2883" width="11.42578125" style="86"/>
    <col min="2884" max="2884" width="11.140625" style="86" customWidth="1"/>
    <col min="2885" max="2895" width="11.42578125" style="86"/>
    <col min="2896" max="2896" width="11" style="86" customWidth="1"/>
    <col min="2897" max="2897" width="8.28515625" style="86" customWidth="1"/>
    <col min="2898" max="2898" width="10.42578125" style="86" customWidth="1"/>
    <col min="2899" max="2899" width="12.85546875" style="86" customWidth="1"/>
    <col min="2900" max="2900" width="19.42578125" style="86" customWidth="1"/>
    <col min="2901" max="2901" width="16.140625" style="86" customWidth="1"/>
    <col min="2902" max="2902" width="11.140625" style="86" customWidth="1"/>
    <col min="2903" max="2903" width="17.85546875" style="86" customWidth="1"/>
    <col min="2904" max="2904" width="18.85546875" style="86" customWidth="1"/>
    <col min="2905" max="2905" width="12.85546875" style="86" customWidth="1"/>
    <col min="2906" max="2906" width="13.85546875" style="86" customWidth="1"/>
    <col min="2907" max="2907" width="12.42578125" style="86" customWidth="1"/>
    <col min="2908" max="2908" width="17.42578125" style="86" customWidth="1"/>
    <col min="2909" max="2911" width="14" style="86" customWidth="1"/>
    <col min="2912" max="2912" width="14.7109375" style="86" customWidth="1"/>
    <col min="2913" max="2914" width="14.42578125" style="86" customWidth="1"/>
    <col min="2915" max="2915" width="13.42578125" style="86" customWidth="1"/>
    <col min="2916" max="2916" width="14.42578125" style="86" customWidth="1"/>
    <col min="2917" max="2917" width="15.42578125" style="86" customWidth="1"/>
    <col min="2918" max="2920" width="12.7109375" style="86" customWidth="1"/>
    <col min="2921" max="2921" width="9.28515625" style="86" customWidth="1"/>
    <col min="2922" max="2922" width="13.28515625" style="86" customWidth="1"/>
    <col min="2923" max="2923" width="14.28515625" style="86" customWidth="1"/>
    <col min="2924" max="2926" width="14.7109375" style="86" customWidth="1"/>
    <col min="2927" max="2927" width="13.42578125" style="86" customWidth="1"/>
    <col min="2928" max="2928" width="14.28515625" style="86" customWidth="1"/>
    <col min="2929" max="2929" width="15.28515625" style="86" customWidth="1"/>
    <col min="2930" max="2930" width="12.7109375" style="86" customWidth="1"/>
    <col min="2931" max="2931" width="11.28515625" style="86" customWidth="1"/>
    <col min="2932" max="2932" width="12.28515625" style="86" customWidth="1"/>
    <col min="2933" max="2933" width="9.28515625" style="86" customWidth="1"/>
    <col min="2934" max="2934" width="12.28515625" style="86" customWidth="1"/>
    <col min="2935" max="2938" width="14.7109375" style="86" customWidth="1"/>
    <col min="2939" max="2939" width="13.42578125" style="86" customWidth="1"/>
    <col min="2940" max="2940" width="13.28515625" style="86" customWidth="1"/>
    <col min="2941" max="2941" width="14.28515625" style="86" customWidth="1"/>
    <col min="2942" max="2942" width="12.7109375" style="86" customWidth="1"/>
    <col min="2943" max="2943" width="10.5703125" style="86" customWidth="1"/>
    <col min="2944" max="2944" width="10.7109375" style="86" customWidth="1"/>
    <col min="2945" max="2945" width="9.28515625" style="86" customWidth="1"/>
    <col min="2946" max="2946" width="11.140625" style="86" customWidth="1"/>
    <col min="2947" max="2947" width="11.7109375" style="86" customWidth="1"/>
    <col min="2948" max="2948" width="14.7109375" style="86" customWidth="1"/>
    <col min="2949" max="2949" width="11.7109375" style="86" customWidth="1"/>
    <col min="2950" max="2950" width="12.7109375" style="86" customWidth="1"/>
    <col min="2951" max="2951" width="13.42578125" style="86" customWidth="1"/>
    <col min="2952" max="2952" width="11.7109375" style="86" customWidth="1"/>
    <col min="2953" max="2953" width="12.7109375" style="86" customWidth="1"/>
    <col min="2954" max="2954" width="17.85546875" style="86" customWidth="1"/>
    <col min="2955" max="2955" width="16.85546875" style="86" customWidth="1"/>
    <col min="2956" max="2956" width="16.28515625" style="86" customWidth="1"/>
    <col min="2957" max="2957" width="14.42578125" style="86" customWidth="1"/>
    <col min="2958" max="2959" width="10.85546875" style="86" customWidth="1"/>
    <col min="2960" max="2960" width="11.42578125" style="86"/>
    <col min="2961" max="2962" width="10.85546875" style="86" customWidth="1"/>
    <col min="2963" max="2963" width="11.42578125" style="86"/>
    <col min="2964" max="2965" width="10.85546875" style="86" customWidth="1"/>
    <col min="2966" max="2966" width="11.42578125" style="86"/>
    <col min="2967" max="2968" width="10.85546875" style="86" customWidth="1"/>
    <col min="2969" max="2969" width="11.42578125" style="86"/>
    <col min="2970" max="2970" width="18.42578125" style="86" customWidth="1"/>
    <col min="2971" max="2971" width="13.140625" style="86" customWidth="1"/>
    <col min="2972" max="2972" width="17.5703125" style="86" customWidth="1"/>
    <col min="2973" max="2973" width="18.42578125" style="86" customWidth="1"/>
    <col min="2974" max="2974" width="13.140625" style="86" customWidth="1"/>
    <col min="2975" max="2975" width="17.5703125" style="86" customWidth="1"/>
    <col min="2976" max="2976" width="10.42578125" style="86" customWidth="1"/>
    <col min="2977" max="2977" width="10.85546875" style="86" customWidth="1"/>
    <col min="2978" max="2978" width="9.85546875" style="86" customWidth="1"/>
    <col min="2979" max="2979" width="11.85546875" style="86" customWidth="1"/>
    <col min="2980" max="2980" width="9.5703125" style="86" customWidth="1"/>
    <col min="2981" max="2981" width="10.5703125" style="86" customWidth="1"/>
    <col min="2982" max="2982" width="10.28515625" style="86" customWidth="1"/>
    <col min="2983" max="2983" width="9.85546875" style="86" customWidth="1"/>
    <col min="2984" max="2984" width="12" style="86" customWidth="1"/>
    <col min="2985" max="2985" width="11" style="86" customWidth="1"/>
    <col min="2986" max="2986" width="11.5703125" style="86" customWidth="1"/>
    <col min="2987" max="2987" width="11.140625" style="86" customWidth="1"/>
    <col min="2988" max="2988" width="11" style="86" customWidth="1"/>
    <col min="2989" max="2989" width="10.28515625" style="86" customWidth="1"/>
    <col min="2990" max="2990" width="11.140625" style="86" customWidth="1"/>
    <col min="2991" max="2991" width="11" style="86" customWidth="1"/>
    <col min="2992" max="2992" width="11.140625" style="86" customWidth="1"/>
    <col min="2993" max="2993" width="12" style="86" customWidth="1"/>
    <col min="2994" max="2995" width="11" style="86" customWidth="1"/>
    <col min="2996" max="2996" width="11.85546875" style="86" customWidth="1"/>
    <col min="2997" max="2997" width="19.7109375" style="86" customWidth="1"/>
    <col min="2998" max="2998" width="12" style="86" bestFit="1" customWidth="1"/>
    <col min="2999" max="2999" width="11.7109375" style="86" bestFit="1" customWidth="1"/>
    <col min="3000" max="3000" width="13.42578125" style="86" bestFit="1" customWidth="1"/>
    <col min="3001" max="3001" width="23" style="86" bestFit="1" customWidth="1"/>
    <col min="3002" max="3005" width="0" style="86" hidden="1" customWidth="1"/>
    <col min="3006" max="3006" width="12.5703125" style="86" bestFit="1" customWidth="1"/>
    <col min="3007" max="3007" width="11.42578125" style="86"/>
    <col min="3008" max="3008" width="12.42578125" style="86" customWidth="1"/>
    <col min="3009" max="3072" width="11.42578125" style="86"/>
    <col min="3073" max="3073" width="6.140625" style="86" bestFit="1" customWidth="1"/>
    <col min="3074" max="3074" width="10.140625" style="86" customWidth="1"/>
    <col min="3075" max="3075" width="19.7109375" style="86" bestFit="1" customWidth="1"/>
    <col min="3076" max="3076" width="12" style="86" bestFit="1" customWidth="1"/>
    <col min="3077" max="3077" width="11.7109375" style="86" bestFit="1" customWidth="1"/>
    <col min="3078" max="3078" width="10.42578125" style="86" bestFit="1" customWidth="1"/>
    <col min="3079" max="3079" width="12.85546875" style="86" customWidth="1"/>
    <col min="3080" max="3080" width="13.7109375" style="86" customWidth="1"/>
    <col min="3081" max="3081" width="12.28515625" style="86" customWidth="1"/>
    <col min="3082" max="3086" width="11.42578125" style="86"/>
    <col min="3087" max="3087" width="18" style="86" customWidth="1"/>
    <col min="3088" max="3092" width="11.42578125" style="86"/>
    <col min="3093" max="3093" width="18" style="86" customWidth="1"/>
    <col min="3094" max="3098" width="11.42578125" style="86"/>
    <col min="3099" max="3099" width="18" style="86" customWidth="1"/>
    <col min="3100" max="3100" width="11.42578125" style="86"/>
    <col min="3101" max="3101" width="11.5703125" style="86" customWidth="1"/>
    <col min="3102" max="3102" width="11.42578125" style="86"/>
    <col min="3103" max="3103" width="11.5703125" style="86" customWidth="1"/>
    <col min="3104" max="3104" width="11.28515625" style="86" customWidth="1"/>
    <col min="3105" max="3105" width="11.5703125" style="86" customWidth="1"/>
    <col min="3106" max="3108" width="11.42578125" style="86"/>
    <col min="3109" max="3109" width="12" style="86" customWidth="1"/>
    <col min="3110" max="3110" width="9.85546875" style="86" customWidth="1"/>
    <col min="3111" max="3111" width="11.5703125" style="86" customWidth="1"/>
    <col min="3112" max="3113" width="12" style="86" customWidth="1"/>
    <col min="3114" max="3114" width="11.5703125" style="86" customWidth="1"/>
    <col min="3115" max="3115" width="11" style="86" customWidth="1"/>
    <col min="3116" max="3116" width="10.7109375" style="86" customWidth="1"/>
    <col min="3117" max="3117" width="18" style="86" customWidth="1"/>
    <col min="3118" max="3118" width="10.85546875" style="86" customWidth="1"/>
    <col min="3119" max="3120" width="9.85546875" style="86" customWidth="1"/>
    <col min="3121" max="3123" width="11.5703125" style="86" customWidth="1"/>
    <col min="3124" max="3124" width="11.42578125" style="86"/>
    <col min="3125" max="3125" width="10.85546875" style="86" customWidth="1"/>
    <col min="3126" max="3132" width="11.42578125" style="86"/>
    <col min="3133" max="3133" width="12.85546875" style="86" customWidth="1"/>
    <col min="3134" max="3139" width="11.42578125" style="86"/>
    <col min="3140" max="3140" width="11.140625" style="86" customWidth="1"/>
    <col min="3141" max="3151" width="11.42578125" style="86"/>
    <col min="3152" max="3152" width="11" style="86" customWidth="1"/>
    <col min="3153" max="3153" width="8.28515625" style="86" customWidth="1"/>
    <col min="3154" max="3154" width="10.42578125" style="86" customWidth="1"/>
    <col min="3155" max="3155" width="12.85546875" style="86" customWidth="1"/>
    <col min="3156" max="3156" width="19.42578125" style="86" customWidth="1"/>
    <col min="3157" max="3157" width="16.140625" style="86" customWidth="1"/>
    <col min="3158" max="3158" width="11.140625" style="86" customWidth="1"/>
    <col min="3159" max="3159" width="17.85546875" style="86" customWidth="1"/>
    <col min="3160" max="3160" width="18.85546875" style="86" customWidth="1"/>
    <col min="3161" max="3161" width="12.85546875" style="86" customWidth="1"/>
    <col min="3162" max="3162" width="13.85546875" style="86" customWidth="1"/>
    <col min="3163" max="3163" width="12.42578125" style="86" customWidth="1"/>
    <col min="3164" max="3164" width="17.42578125" style="86" customWidth="1"/>
    <col min="3165" max="3167" width="14" style="86" customWidth="1"/>
    <col min="3168" max="3168" width="14.7109375" style="86" customWidth="1"/>
    <col min="3169" max="3170" width="14.42578125" style="86" customWidth="1"/>
    <col min="3171" max="3171" width="13.42578125" style="86" customWidth="1"/>
    <col min="3172" max="3172" width="14.42578125" style="86" customWidth="1"/>
    <col min="3173" max="3173" width="15.42578125" style="86" customWidth="1"/>
    <col min="3174" max="3176" width="12.7109375" style="86" customWidth="1"/>
    <col min="3177" max="3177" width="9.28515625" style="86" customWidth="1"/>
    <col min="3178" max="3178" width="13.28515625" style="86" customWidth="1"/>
    <col min="3179" max="3179" width="14.28515625" style="86" customWidth="1"/>
    <col min="3180" max="3182" width="14.7109375" style="86" customWidth="1"/>
    <col min="3183" max="3183" width="13.42578125" style="86" customWidth="1"/>
    <col min="3184" max="3184" width="14.28515625" style="86" customWidth="1"/>
    <col min="3185" max="3185" width="15.28515625" style="86" customWidth="1"/>
    <col min="3186" max="3186" width="12.7109375" style="86" customWidth="1"/>
    <col min="3187" max="3187" width="11.28515625" style="86" customWidth="1"/>
    <col min="3188" max="3188" width="12.28515625" style="86" customWidth="1"/>
    <col min="3189" max="3189" width="9.28515625" style="86" customWidth="1"/>
    <col min="3190" max="3190" width="12.28515625" style="86" customWidth="1"/>
    <col min="3191" max="3194" width="14.7109375" style="86" customWidth="1"/>
    <col min="3195" max="3195" width="13.42578125" style="86" customWidth="1"/>
    <col min="3196" max="3196" width="13.28515625" style="86" customWidth="1"/>
    <col min="3197" max="3197" width="14.28515625" style="86" customWidth="1"/>
    <col min="3198" max="3198" width="12.7109375" style="86" customWidth="1"/>
    <col min="3199" max="3199" width="10.5703125" style="86" customWidth="1"/>
    <col min="3200" max="3200" width="10.7109375" style="86" customWidth="1"/>
    <col min="3201" max="3201" width="9.28515625" style="86" customWidth="1"/>
    <col min="3202" max="3202" width="11.140625" style="86" customWidth="1"/>
    <col min="3203" max="3203" width="11.7109375" style="86" customWidth="1"/>
    <col min="3204" max="3204" width="14.7109375" style="86" customWidth="1"/>
    <col min="3205" max="3205" width="11.7109375" style="86" customWidth="1"/>
    <col min="3206" max="3206" width="12.7109375" style="86" customWidth="1"/>
    <col min="3207" max="3207" width="13.42578125" style="86" customWidth="1"/>
    <col min="3208" max="3208" width="11.7109375" style="86" customWidth="1"/>
    <col min="3209" max="3209" width="12.7109375" style="86" customWidth="1"/>
    <col min="3210" max="3210" width="17.85546875" style="86" customWidth="1"/>
    <col min="3211" max="3211" width="16.85546875" style="86" customWidth="1"/>
    <col min="3212" max="3212" width="16.28515625" style="86" customWidth="1"/>
    <col min="3213" max="3213" width="14.42578125" style="86" customWidth="1"/>
    <col min="3214" max="3215" width="10.85546875" style="86" customWidth="1"/>
    <col min="3216" max="3216" width="11.42578125" style="86"/>
    <col min="3217" max="3218" width="10.85546875" style="86" customWidth="1"/>
    <col min="3219" max="3219" width="11.42578125" style="86"/>
    <col min="3220" max="3221" width="10.85546875" style="86" customWidth="1"/>
    <col min="3222" max="3222" width="11.42578125" style="86"/>
    <col min="3223" max="3224" width="10.85546875" style="86" customWidth="1"/>
    <col min="3225" max="3225" width="11.42578125" style="86"/>
    <col min="3226" max="3226" width="18.42578125" style="86" customWidth="1"/>
    <col min="3227" max="3227" width="13.140625" style="86" customWidth="1"/>
    <col min="3228" max="3228" width="17.5703125" style="86" customWidth="1"/>
    <col min="3229" max="3229" width="18.42578125" style="86" customWidth="1"/>
    <col min="3230" max="3230" width="13.140625" style="86" customWidth="1"/>
    <col min="3231" max="3231" width="17.5703125" style="86" customWidth="1"/>
    <col min="3232" max="3232" width="10.42578125" style="86" customWidth="1"/>
    <col min="3233" max="3233" width="10.85546875" style="86" customWidth="1"/>
    <col min="3234" max="3234" width="9.85546875" style="86" customWidth="1"/>
    <col min="3235" max="3235" width="11.85546875" style="86" customWidth="1"/>
    <col min="3236" max="3236" width="9.5703125" style="86" customWidth="1"/>
    <col min="3237" max="3237" width="10.5703125" style="86" customWidth="1"/>
    <col min="3238" max="3238" width="10.28515625" style="86" customWidth="1"/>
    <col min="3239" max="3239" width="9.85546875" style="86" customWidth="1"/>
    <col min="3240" max="3240" width="12" style="86" customWidth="1"/>
    <col min="3241" max="3241" width="11" style="86" customWidth="1"/>
    <col min="3242" max="3242" width="11.5703125" style="86" customWidth="1"/>
    <col min="3243" max="3243" width="11.140625" style="86" customWidth="1"/>
    <col min="3244" max="3244" width="11" style="86" customWidth="1"/>
    <col min="3245" max="3245" width="10.28515625" style="86" customWidth="1"/>
    <col min="3246" max="3246" width="11.140625" style="86" customWidth="1"/>
    <col min="3247" max="3247" width="11" style="86" customWidth="1"/>
    <col min="3248" max="3248" width="11.140625" style="86" customWidth="1"/>
    <col min="3249" max="3249" width="12" style="86" customWidth="1"/>
    <col min="3250" max="3251" width="11" style="86" customWidth="1"/>
    <col min="3252" max="3252" width="11.85546875" style="86" customWidth="1"/>
    <col min="3253" max="3253" width="19.7109375" style="86" customWidth="1"/>
    <col min="3254" max="3254" width="12" style="86" bestFit="1" customWidth="1"/>
    <col min="3255" max="3255" width="11.7109375" style="86" bestFit="1" customWidth="1"/>
    <col min="3256" max="3256" width="13.42578125" style="86" bestFit="1" customWidth="1"/>
    <col min="3257" max="3257" width="23" style="86" bestFit="1" customWidth="1"/>
    <col min="3258" max="3261" width="0" style="86" hidden="1" customWidth="1"/>
    <col min="3262" max="3262" width="12.5703125" style="86" bestFit="1" customWidth="1"/>
    <col min="3263" max="3263" width="11.42578125" style="86"/>
    <col min="3264" max="3264" width="12.42578125" style="86" customWidth="1"/>
    <col min="3265" max="3328" width="11.42578125" style="86"/>
    <col min="3329" max="3329" width="6.140625" style="86" bestFit="1" customWidth="1"/>
    <col min="3330" max="3330" width="10.140625" style="86" customWidth="1"/>
    <col min="3331" max="3331" width="19.7109375" style="86" bestFit="1" customWidth="1"/>
    <col min="3332" max="3332" width="12" style="86" bestFit="1" customWidth="1"/>
    <col min="3333" max="3333" width="11.7109375" style="86" bestFit="1" customWidth="1"/>
    <col min="3334" max="3334" width="10.42578125" style="86" bestFit="1" customWidth="1"/>
    <col min="3335" max="3335" width="12.85546875" style="86" customWidth="1"/>
    <col min="3336" max="3336" width="13.7109375" style="86" customWidth="1"/>
    <col min="3337" max="3337" width="12.28515625" style="86" customWidth="1"/>
    <col min="3338" max="3342" width="11.42578125" style="86"/>
    <col min="3343" max="3343" width="18" style="86" customWidth="1"/>
    <col min="3344" max="3348" width="11.42578125" style="86"/>
    <col min="3349" max="3349" width="18" style="86" customWidth="1"/>
    <col min="3350" max="3354" width="11.42578125" style="86"/>
    <col min="3355" max="3355" width="18" style="86" customWidth="1"/>
    <col min="3356" max="3356" width="11.42578125" style="86"/>
    <col min="3357" max="3357" width="11.5703125" style="86" customWidth="1"/>
    <col min="3358" max="3358" width="11.42578125" style="86"/>
    <col min="3359" max="3359" width="11.5703125" style="86" customWidth="1"/>
    <col min="3360" max="3360" width="11.28515625" style="86" customWidth="1"/>
    <col min="3361" max="3361" width="11.5703125" style="86" customWidth="1"/>
    <col min="3362" max="3364" width="11.42578125" style="86"/>
    <col min="3365" max="3365" width="12" style="86" customWidth="1"/>
    <col min="3366" max="3366" width="9.85546875" style="86" customWidth="1"/>
    <col min="3367" max="3367" width="11.5703125" style="86" customWidth="1"/>
    <col min="3368" max="3369" width="12" style="86" customWidth="1"/>
    <col min="3370" max="3370" width="11.5703125" style="86" customWidth="1"/>
    <col min="3371" max="3371" width="11" style="86" customWidth="1"/>
    <col min="3372" max="3372" width="10.7109375" style="86" customWidth="1"/>
    <col min="3373" max="3373" width="18" style="86" customWidth="1"/>
    <col min="3374" max="3374" width="10.85546875" style="86" customWidth="1"/>
    <col min="3375" max="3376" width="9.85546875" style="86" customWidth="1"/>
    <col min="3377" max="3379" width="11.5703125" style="86" customWidth="1"/>
    <col min="3380" max="3380" width="11.42578125" style="86"/>
    <col min="3381" max="3381" width="10.85546875" style="86" customWidth="1"/>
    <col min="3382" max="3388" width="11.42578125" style="86"/>
    <col min="3389" max="3389" width="12.85546875" style="86" customWidth="1"/>
    <col min="3390" max="3395" width="11.42578125" style="86"/>
    <col min="3396" max="3396" width="11.140625" style="86" customWidth="1"/>
    <col min="3397" max="3407" width="11.42578125" style="86"/>
    <col min="3408" max="3408" width="11" style="86" customWidth="1"/>
    <col min="3409" max="3409" width="8.28515625" style="86" customWidth="1"/>
    <col min="3410" max="3410" width="10.42578125" style="86" customWidth="1"/>
    <col min="3411" max="3411" width="12.85546875" style="86" customWidth="1"/>
    <col min="3412" max="3412" width="19.42578125" style="86" customWidth="1"/>
    <col min="3413" max="3413" width="16.140625" style="86" customWidth="1"/>
    <col min="3414" max="3414" width="11.140625" style="86" customWidth="1"/>
    <col min="3415" max="3415" width="17.85546875" style="86" customWidth="1"/>
    <col min="3416" max="3416" width="18.85546875" style="86" customWidth="1"/>
    <col min="3417" max="3417" width="12.85546875" style="86" customWidth="1"/>
    <col min="3418" max="3418" width="13.85546875" style="86" customWidth="1"/>
    <col min="3419" max="3419" width="12.42578125" style="86" customWidth="1"/>
    <col min="3420" max="3420" width="17.42578125" style="86" customWidth="1"/>
    <col min="3421" max="3423" width="14" style="86" customWidth="1"/>
    <col min="3424" max="3424" width="14.7109375" style="86" customWidth="1"/>
    <col min="3425" max="3426" width="14.42578125" style="86" customWidth="1"/>
    <col min="3427" max="3427" width="13.42578125" style="86" customWidth="1"/>
    <col min="3428" max="3428" width="14.42578125" style="86" customWidth="1"/>
    <col min="3429" max="3429" width="15.42578125" style="86" customWidth="1"/>
    <col min="3430" max="3432" width="12.7109375" style="86" customWidth="1"/>
    <col min="3433" max="3433" width="9.28515625" style="86" customWidth="1"/>
    <col min="3434" max="3434" width="13.28515625" style="86" customWidth="1"/>
    <col min="3435" max="3435" width="14.28515625" style="86" customWidth="1"/>
    <col min="3436" max="3438" width="14.7109375" style="86" customWidth="1"/>
    <col min="3439" max="3439" width="13.42578125" style="86" customWidth="1"/>
    <col min="3440" max="3440" width="14.28515625" style="86" customWidth="1"/>
    <col min="3441" max="3441" width="15.28515625" style="86" customWidth="1"/>
    <col min="3442" max="3442" width="12.7109375" style="86" customWidth="1"/>
    <col min="3443" max="3443" width="11.28515625" style="86" customWidth="1"/>
    <col min="3444" max="3444" width="12.28515625" style="86" customWidth="1"/>
    <col min="3445" max="3445" width="9.28515625" style="86" customWidth="1"/>
    <col min="3446" max="3446" width="12.28515625" style="86" customWidth="1"/>
    <col min="3447" max="3450" width="14.7109375" style="86" customWidth="1"/>
    <col min="3451" max="3451" width="13.42578125" style="86" customWidth="1"/>
    <col min="3452" max="3452" width="13.28515625" style="86" customWidth="1"/>
    <col min="3453" max="3453" width="14.28515625" style="86" customWidth="1"/>
    <col min="3454" max="3454" width="12.7109375" style="86" customWidth="1"/>
    <col min="3455" max="3455" width="10.5703125" style="86" customWidth="1"/>
    <col min="3456" max="3456" width="10.7109375" style="86" customWidth="1"/>
    <col min="3457" max="3457" width="9.28515625" style="86" customWidth="1"/>
    <col min="3458" max="3458" width="11.140625" style="86" customWidth="1"/>
    <col min="3459" max="3459" width="11.7109375" style="86" customWidth="1"/>
    <col min="3460" max="3460" width="14.7109375" style="86" customWidth="1"/>
    <col min="3461" max="3461" width="11.7109375" style="86" customWidth="1"/>
    <col min="3462" max="3462" width="12.7109375" style="86" customWidth="1"/>
    <col min="3463" max="3463" width="13.42578125" style="86" customWidth="1"/>
    <col min="3464" max="3464" width="11.7109375" style="86" customWidth="1"/>
    <col min="3465" max="3465" width="12.7109375" style="86" customWidth="1"/>
    <col min="3466" max="3466" width="17.85546875" style="86" customWidth="1"/>
    <col min="3467" max="3467" width="16.85546875" style="86" customWidth="1"/>
    <col min="3468" max="3468" width="16.28515625" style="86" customWidth="1"/>
    <col min="3469" max="3469" width="14.42578125" style="86" customWidth="1"/>
    <col min="3470" max="3471" width="10.85546875" style="86" customWidth="1"/>
    <col min="3472" max="3472" width="11.42578125" style="86"/>
    <col min="3473" max="3474" width="10.85546875" style="86" customWidth="1"/>
    <col min="3475" max="3475" width="11.42578125" style="86"/>
    <col min="3476" max="3477" width="10.85546875" style="86" customWidth="1"/>
    <col min="3478" max="3478" width="11.42578125" style="86"/>
    <col min="3479" max="3480" width="10.85546875" style="86" customWidth="1"/>
    <col min="3481" max="3481" width="11.42578125" style="86"/>
    <col min="3482" max="3482" width="18.42578125" style="86" customWidth="1"/>
    <col min="3483" max="3483" width="13.140625" style="86" customWidth="1"/>
    <col min="3484" max="3484" width="17.5703125" style="86" customWidth="1"/>
    <col min="3485" max="3485" width="18.42578125" style="86" customWidth="1"/>
    <col min="3486" max="3486" width="13.140625" style="86" customWidth="1"/>
    <col min="3487" max="3487" width="17.5703125" style="86" customWidth="1"/>
    <col min="3488" max="3488" width="10.42578125" style="86" customWidth="1"/>
    <col min="3489" max="3489" width="10.85546875" style="86" customWidth="1"/>
    <col min="3490" max="3490" width="9.85546875" style="86" customWidth="1"/>
    <col min="3491" max="3491" width="11.85546875" style="86" customWidth="1"/>
    <col min="3492" max="3492" width="9.5703125" style="86" customWidth="1"/>
    <col min="3493" max="3493" width="10.5703125" style="86" customWidth="1"/>
    <col min="3494" max="3494" width="10.28515625" style="86" customWidth="1"/>
    <col min="3495" max="3495" width="9.85546875" style="86" customWidth="1"/>
    <col min="3496" max="3496" width="12" style="86" customWidth="1"/>
    <col min="3497" max="3497" width="11" style="86" customWidth="1"/>
    <col min="3498" max="3498" width="11.5703125" style="86" customWidth="1"/>
    <col min="3499" max="3499" width="11.140625" style="86" customWidth="1"/>
    <col min="3500" max="3500" width="11" style="86" customWidth="1"/>
    <col min="3501" max="3501" width="10.28515625" style="86" customWidth="1"/>
    <col min="3502" max="3502" width="11.140625" style="86" customWidth="1"/>
    <col min="3503" max="3503" width="11" style="86" customWidth="1"/>
    <col min="3504" max="3504" width="11.140625" style="86" customWidth="1"/>
    <col min="3505" max="3505" width="12" style="86" customWidth="1"/>
    <col min="3506" max="3507" width="11" style="86" customWidth="1"/>
    <col min="3508" max="3508" width="11.85546875" style="86" customWidth="1"/>
    <col min="3509" max="3509" width="19.7109375" style="86" customWidth="1"/>
    <col min="3510" max="3510" width="12" style="86" bestFit="1" customWidth="1"/>
    <col min="3511" max="3511" width="11.7109375" style="86" bestFit="1" customWidth="1"/>
    <col min="3512" max="3512" width="13.42578125" style="86" bestFit="1" customWidth="1"/>
    <col min="3513" max="3513" width="23" style="86" bestFit="1" customWidth="1"/>
    <col min="3514" max="3517" width="0" style="86" hidden="1" customWidth="1"/>
    <col min="3518" max="3518" width="12.5703125" style="86" bestFit="1" customWidth="1"/>
    <col min="3519" max="3519" width="11.42578125" style="86"/>
    <col min="3520" max="3520" width="12.42578125" style="86" customWidth="1"/>
    <col min="3521" max="3584" width="11.42578125" style="86"/>
    <col min="3585" max="3585" width="6.140625" style="86" bestFit="1" customWidth="1"/>
    <col min="3586" max="3586" width="10.140625" style="86" customWidth="1"/>
    <col min="3587" max="3587" width="19.7109375" style="86" bestFit="1" customWidth="1"/>
    <col min="3588" max="3588" width="12" style="86" bestFit="1" customWidth="1"/>
    <col min="3589" max="3589" width="11.7109375" style="86" bestFit="1" customWidth="1"/>
    <col min="3590" max="3590" width="10.42578125" style="86" bestFit="1" customWidth="1"/>
    <col min="3591" max="3591" width="12.85546875" style="86" customWidth="1"/>
    <col min="3592" max="3592" width="13.7109375" style="86" customWidth="1"/>
    <col min="3593" max="3593" width="12.28515625" style="86" customWidth="1"/>
    <col min="3594" max="3598" width="11.42578125" style="86"/>
    <col min="3599" max="3599" width="18" style="86" customWidth="1"/>
    <col min="3600" max="3604" width="11.42578125" style="86"/>
    <col min="3605" max="3605" width="18" style="86" customWidth="1"/>
    <col min="3606" max="3610" width="11.42578125" style="86"/>
    <col min="3611" max="3611" width="18" style="86" customWidth="1"/>
    <col min="3612" max="3612" width="11.42578125" style="86"/>
    <col min="3613" max="3613" width="11.5703125" style="86" customWidth="1"/>
    <col min="3614" max="3614" width="11.42578125" style="86"/>
    <col min="3615" max="3615" width="11.5703125" style="86" customWidth="1"/>
    <col min="3616" max="3616" width="11.28515625" style="86" customWidth="1"/>
    <col min="3617" max="3617" width="11.5703125" style="86" customWidth="1"/>
    <col min="3618" max="3620" width="11.42578125" style="86"/>
    <col min="3621" max="3621" width="12" style="86" customWidth="1"/>
    <col min="3622" max="3622" width="9.85546875" style="86" customWidth="1"/>
    <col min="3623" max="3623" width="11.5703125" style="86" customWidth="1"/>
    <col min="3624" max="3625" width="12" style="86" customWidth="1"/>
    <col min="3626" max="3626" width="11.5703125" style="86" customWidth="1"/>
    <col min="3627" max="3627" width="11" style="86" customWidth="1"/>
    <col min="3628" max="3628" width="10.7109375" style="86" customWidth="1"/>
    <col min="3629" max="3629" width="18" style="86" customWidth="1"/>
    <col min="3630" max="3630" width="10.85546875" style="86" customWidth="1"/>
    <col min="3631" max="3632" width="9.85546875" style="86" customWidth="1"/>
    <col min="3633" max="3635" width="11.5703125" style="86" customWidth="1"/>
    <col min="3636" max="3636" width="11.42578125" style="86"/>
    <col min="3637" max="3637" width="10.85546875" style="86" customWidth="1"/>
    <col min="3638" max="3644" width="11.42578125" style="86"/>
    <col min="3645" max="3645" width="12.85546875" style="86" customWidth="1"/>
    <col min="3646" max="3651" width="11.42578125" style="86"/>
    <col min="3652" max="3652" width="11.140625" style="86" customWidth="1"/>
    <col min="3653" max="3663" width="11.42578125" style="86"/>
    <col min="3664" max="3664" width="11" style="86" customWidth="1"/>
    <col min="3665" max="3665" width="8.28515625" style="86" customWidth="1"/>
    <col min="3666" max="3666" width="10.42578125" style="86" customWidth="1"/>
    <col min="3667" max="3667" width="12.85546875" style="86" customWidth="1"/>
    <col min="3668" max="3668" width="19.42578125" style="86" customWidth="1"/>
    <col min="3669" max="3669" width="16.140625" style="86" customWidth="1"/>
    <col min="3670" max="3670" width="11.140625" style="86" customWidth="1"/>
    <col min="3671" max="3671" width="17.85546875" style="86" customWidth="1"/>
    <col min="3672" max="3672" width="18.85546875" style="86" customWidth="1"/>
    <col min="3673" max="3673" width="12.85546875" style="86" customWidth="1"/>
    <col min="3674" max="3674" width="13.85546875" style="86" customWidth="1"/>
    <col min="3675" max="3675" width="12.42578125" style="86" customWidth="1"/>
    <col min="3676" max="3676" width="17.42578125" style="86" customWidth="1"/>
    <col min="3677" max="3679" width="14" style="86" customWidth="1"/>
    <col min="3680" max="3680" width="14.7109375" style="86" customWidth="1"/>
    <col min="3681" max="3682" width="14.42578125" style="86" customWidth="1"/>
    <col min="3683" max="3683" width="13.42578125" style="86" customWidth="1"/>
    <col min="3684" max="3684" width="14.42578125" style="86" customWidth="1"/>
    <col min="3685" max="3685" width="15.42578125" style="86" customWidth="1"/>
    <col min="3686" max="3688" width="12.7109375" style="86" customWidth="1"/>
    <col min="3689" max="3689" width="9.28515625" style="86" customWidth="1"/>
    <col min="3690" max="3690" width="13.28515625" style="86" customWidth="1"/>
    <col min="3691" max="3691" width="14.28515625" style="86" customWidth="1"/>
    <col min="3692" max="3694" width="14.7109375" style="86" customWidth="1"/>
    <col min="3695" max="3695" width="13.42578125" style="86" customWidth="1"/>
    <col min="3696" max="3696" width="14.28515625" style="86" customWidth="1"/>
    <col min="3697" max="3697" width="15.28515625" style="86" customWidth="1"/>
    <col min="3698" max="3698" width="12.7109375" style="86" customWidth="1"/>
    <col min="3699" max="3699" width="11.28515625" style="86" customWidth="1"/>
    <col min="3700" max="3700" width="12.28515625" style="86" customWidth="1"/>
    <col min="3701" max="3701" width="9.28515625" style="86" customWidth="1"/>
    <col min="3702" max="3702" width="12.28515625" style="86" customWidth="1"/>
    <col min="3703" max="3706" width="14.7109375" style="86" customWidth="1"/>
    <col min="3707" max="3707" width="13.42578125" style="86" customWidth="1"/>
    <col min="3708" max="3708" width="13.28515625" style="86" customWidth="1"/>
    <col min="3709" max="3709" width="14.28515625" style="86" customWidth="1"/>
    <col min="3710" max="3710" width="12.7109375" style="86" customWidth="1"/>
    <col min="3711" max="3711" width="10.5703125" style="86" customWidth="1"/>
    <col min="3712" max="3712" width="10.7109375" style="86" customWidth="1"/>
    <col min="3713" max="3713" width="9.28515625" style="86" customWidth="1"/>
    <col min="3714" max="3714" width="11.140625" style="86" customWidth="1"/>
    <col min="3715" max="3715" width="11.7109375" style="86" customWidth="1"/>
    <col min="3716" max="3716" width="14.7109375" style="86" customWidth="1"/>
    <col min="3717" max="3717" width="11.7109375" style="86" customWidth="1"/>
    <col min="3718" max="3718" width="12.7109375" style="86" customWidth="1"/>
    <col min="3719" max="3719" width="13.42578125" style="86" customWidth="1"/>
    <col min="3720" max="3720" width="11.7109375" style="86" customWidth="1"/>
    <col min="3721" max="3721" width="12.7109375" style="86" customWidth="1"/>
    <col min="3722" max="3722" width="17.85546875" style="86" customWidth="1"/>
    <col min="3723" max="3723" width="16.85546875" style="86" customWidth="1"/>
    <col min="3724" max="3724" width="16.28515625" style="86" customWidth="1"/>
    <col min="3725" max="3725" width="14.42578125" style="86" customWidth="1"/>
    <col min="3726" max="3727" width="10.85546875" style="86" customWidth="1"/>
    <col min="3728" max="3728" width="11.42578125" style="86"/>
    <col min="3729" max="3730" width="10.85546875" style="86" customWidth="1"/>
    <col min="3731" max="3731" width="11.42578125" style="86"/>
    <col min="3732" max="3733" width="10.85546875" style="86" customWidth="1"/>
    <col min="3734" max="3734" width="11.42578125" style="86"/>
    <col min="3735" max="3736" width="10.85546875" style="86" customWidth="1"/>
    <col min="3737" max="3737" width="11.42578125" style="86"/>
    <col min="3738" max="3738" width="18.42578125" style="86" customWidth="1"/>
    <col min="3739" max="3739" width="13.140625" style="86" customWidth="1"/>
    <col min="3740" max="3740" width="17.5703125" style="86" customWidth="1"/>
    <col min="3741" max="3741" width="18.42578125" style="86" customWidth="1"/>
    <col min="3742" max="3742" width="13.140625" style="86" customWidth="1"/>
    <col min="3743" max="3743" width="17.5703125" style="86" customWidth="1"/>
    <col min="3744" max="3744" width="10.42578125" style="86" customWidth="1"/>
    <col min="3745" max="3745" width="10.85546875" style="86" customWidth="1"/>
    <col min="3746" max="3746" width="9.85546875" style="86" customWidth="1"/>
    <col min="3747" max="3747" width="11.85546875" style="86" customWidth="1"/>
    <col min="3748" max="3748" width="9.5703125" style="86" customWidth="1"/>
    <col min="3749" max="3749" width="10.5703125" style="86" customWidth="1"/>
    <col min="3750" max="3750" width="10.28515625" style="86" customWidth="1"/>
    <col min="3751" max="3751" width="9.85546875" style="86" customWidth="1"/>
    <col min="3752" max="3752" width="12" style="86" customWidth="1"/>
    <col min="3753" max="3753" width="11" style="86" customWidth="1"/>
    <col min="3754" max="3754" width="11.5703125" style="86" customWidth="1"/>
    <col min="3755" max="3755" width="11.140625" style="86" customWidth="1"/>
    <col min="3756" max="3756" width="11" style="86" customWidth="1"/>
    <col min="3757" max="3757" width="10.28515625" style="86" customWidth="1"/>
    <col min="3758" max="3758" width="11.140625" style="86" customWidth="1"/>
    <col min="3759" max="3759" width="11" style="86" customWidth="1"/>
    <col min="3760" max="3760" width="11.140625" style="86" customWidth="1"/>
    <col min="3761" max="3761" width="12" style="86" customWidth="1"/>
    <col min="3762" max="3763" width="11" style="86" customWidth="1"/>
    <col min="3764" max="3764" width="11.85546875" style="86" customWidth="1"/>
    <col min="3765" max="3765" width="19.7109375" style="86" customWidth="1"/>
    <col min="3766" max="3766" width="12" style="86" bestFit="1" customWidth="1"/>
    <col min="3767" max="3767" width="11.7109375" style="86" bestFit="1" customWidth="1"/>
    <col min="3768" max="3768" width="13.42578125" style="86" bestFit="1" customWidth="1"/>
    <col min="3769" max="3769" width="23" style="86" bestFit="1" customWidth="1"/>
    <col min="3770" max="3773" width="0" style="86" hidden="1" customWidth="1"/>
    <col min="3774" max="3774" width="12.5703125" style="86" bestFit="1" customWidth="1"/>
    <col min="3775" max="3775" width="11.42578125" style="86"/>
    <col min="3776" max="3776" width="12.42578125" style="86" customWidth="1"/>
    <col min="3777" max="3840" width="11.42578125" style="86"/>
    <col min="3841" max="3841" width="6.140625" style="86" bestFit="1" customWidth="1"/>
    <col min="3842" max="3842" width="10.140625" style="86" customWidth="1"/>
    <col min="3843" max="3843" width="19.7109375" style="86" bestFit="1" customWidth="1"/>
    <col min="3844" max="3844" width="12" style="86" bestFit="1" customWidth="1"/>
    <col min="3845" max="3845" width="11.7109375" style="86" bestFit="1" customWidth="1"/>
    <col min="3846" max="3846" width="10.42578125" style="86" bestFit="1" customWidth="1"/>
    <col min="3847" max="3847" width="12.85546875" style="86" customWidth="1"/>
    <col min="3848" max="3848" width="13.7109375" style="86" customWidth="1"/>
    <col min="3849" max="3849" width="12.28515625" style="86" customWidth="1"/>
    <col min="3850" max="3854" width="11.42578125" style="86"/>
    <col min="3855" max="3855" width="18" style="86" customWidth="1"/>
    <col min="3856" max="3860" width="11.42578125" style="86"/>
    <col min="3861" max="3861" width="18" style="86" customWidth="1"/>
    <col min="3862" max="3866" width="11.42578125" style="86"/>
    <col min="3867" max="3867" width="18" style="86" customWidth="1"/>
    <col min="3868" max="3868" width="11.42578125" style="86"/>
    <col min="3869" max="3869" width="11.5703125" style="86" customWidth="1"/>
    <col min="3870" max="3870" width="11.42578125" style="86"/>
    <col min="3871" max="3871" width="11.5703125" style="86" customWidth="1"/>
    <col min="3872" max="3872" width="11.28515625" style="86" customWidth="1"/>
    <col min="3873" max="3873" width="11.5703125" style="86" customWidth="1"/>
    <col min="3874" max="3876" width="11.42578125" style="86"/>
    <col min="3877" max="3877" width="12" style="86" customWidth="1"/>
    <col min="3878" max="3878" width="9.85546875" style="86" customWidth="1"/>
    <col min="3879" max="3879" width="11.5703125" style="86" customWidth="1"/>
    <col min="3880" max="3881" width="12" style="86" customWidth="1"/>
    <col min="3882" max="3882" width="11.5703125" style="86" customWidth="1"/>
    <col min="3883" max="3883" width="11" style="86" customWidth="1"/>
    <col min="3884" max="3884" width="10.7109375" style="86" customWidth="1"/>
    <col min="3885" max="3885" width="18" style="86" customWidth="1"/>
    <col min="3886" max="3886" width="10.85546875" style="86" customWidth="1"/>
    <col min="3887" max="3888" width="9.85546875" style="86" customWidth="1"/>
    <col min="3889" max="3891" width="11.5703125" style="86" customWidth="1"/>
    <col min="3892" max="3892" width="11.42578125" style="86"/>
    <col min="3893" max="3893" width="10.85546875" style="86" customWidth="1"/>
    <col min="3894" max="3900" width="11.42578125" style="86"/>
    <col min="3901" max="3901" width="12.85546875" style="86" customWidth="1"/>
    <col min="3902" max="3907" width="11.42578125" style="86"/>
    <col min="3908" max="3908" width="11.140625" style="86" customWidth="1"/>
    <col min="3909" max="3919" width="11.42578125" style="86"/>
    <col min="3920" max="3920" width="11" style="86" customWidth="1"/>
    <col min="3921" max="3921" width="8.28515625" style="86" customWidth="1"/>
    <col min="3922" max="3922" width="10.42578125" style="86" customWidth="1"/>
    <col min="3923" max="3923" width="12.85546875" style="86" customWidth="1"/>
    <col min="3924" max="3924" width="19.42578125" style="86" customWidth="1"/>
    <col min="3925" max="3925" width="16.140625" style="86" customWidth="1"/>
    <col min="3926" max="3926" width="11.140625" style="86" customWidth="1"/>
    <col min="3927" max="3927" width="17.85546875" style="86" customWidth="1"/>
    <col min="3928" max="3928" width="18.85546875" style="86" customWidth="1"/>
    <col min="3929" max="3929" width="12.85546875" style="86" customWidth="1"/>
    <col min="3930" max="3930" width="13.85546875" style="86" customWidth="1"/>
    <col min="3931" max="3931" width="12.42578125" style="86" customWidth="1"/>
    <col min="3932" max="3932" width="17.42578125" style="86" customWidth="1"/>
    <col min="3933" max="3935" width="14" style="86" customWidth="1"/>
    <col min="3936" max="3936" width="14.7109375" style="86" customWidth="1"/>
    <col min="3937" max="3938" width="14.42578125" style="86" customWidth="1"/>
    <col min="3939" max="3939" width="13.42578125" style="86" customWidth="1"/>
    <col min="3940" max="3940" width="14.42578125" style="86" customWidth="1"/>
    <col min="3941" max="3941" width="15.42578125" style="86" customWidth="1"/>
    <col min="3942" max="3944" width="12.7109375" style="86" customWidth="1"/>
    <col min="3945" max="3945" width="9.28515625" style="86" customWidth="1"/>
    <col min="3946" max="3946" width="13.28515625" style="86" customWidth="1"/>
    <col min="3947" max="3947" width="14.28515625" style="86" customWidth="1"/>
    <col min="3948" max="3950" width="14.7109375" style="86" customWidth="1"/>
    <col min="3951" max="3951" width="13.42578125" style="86" customWidth="1"/>
    <col min="3952" max="3952" width="14.28515625" style="86" customWidth="1"/>
    <col min="3953" max="3953" width="15.28515625" style="86" customWidth="1"/>
    <col min="3954" max="3954" width="12.7109375" style="86" customWidth="1"/>
    <col min="3955" max="3955" width="11.28515625" style="86" customWidth="1"/>
    <col min="3956" max="3956" width="12.28515625" style="86" customWidth="1"/>
    <col min="3957" max="3957" width="9.28515625" style="86" customWidth="1"/>
    <col min="3958" max="3958" width="12.28515625" style="86" customWidth="1"/>
    <col min="3959" max="3962" width="14.7109375" style="86" customWidth="1"/>
    <col min="3963" max="3963" width="13.42578125" style="86" customWidth="1"/>
    <col min="3964" max="3964" width="13.28515625" style="86" customWidth="1"/>
    <col min="3965" max="3965" width="14.28515625" style="86" customWidth="1"/>
    <col min="3966" max="3966" width="12.7109375" style="86" customWidth="1"/>
    <col min="3967" max="3967" width="10.5703125" style="86" customWidth="1"/>
    <col min="3968" max="3968" width="10.7109375" style="86" customWidth="1"/>
    <col min="3969" max="3969" width="9.28515625" style="86" customWidth="1"/>
    <col min="3970" max="3970" width="11.140625" style="86" customWidth="1"/>
    <col min="3971" max="3971" width="11.7109375" style="86" customWidth="1"/>
    <col min="3972" max="3972" width="14.7109375" style="86" customWidth="1"/>
    <col min="3973" max="3973" width="11.7109375" style="86" customWidth="1"/>
    <col min="3974" max="3974" width="12.7109375" style="86" customWidth="1"/>
    <col min="3975" max="3975" width="13.42578125" style="86" customWidth="1"/>
    <col min="3976" max="3976" width="11.7109375" style="86" customWidth="1"/>
    <col min="3977" max="3977" width="12.7109375" style="86" customWidth="1"/>
    <col min="3978" max="3978" width="17.85546875" style="86" customWidth="1"/>
    <col min="3979" max="3979" width="16.85546875" style="86" customWidth="1"/>
    <col min="3980" max="3980" width="16.28515625" style="86" customWidth="1"/>
    <col min="3981" max="3981" width="14.42578125" style="86" customWidth="1"/>
    <col min="3982" max="3983" width="10.85546875" style="86" customWidth="1"/>
    <col min="3984" max="3984" width="11.42578125" style="86"/>
    <col min="3985" max="3986" width="10.85546875" style="86" customWidth="1"/>
    <col min="3987" max="3987" width="11.42578125" style="86"/>
    <col min="3988" max="3989" width="10.85546875" style="86" customWidth="1"/>
    <col min="3990" max="3990" width="11.42578125" style="86"/>
    <col min="3991" max="3992" width="10.85546875" style="86" customWidth="1"/>
    <col min="3993" max="3993" width="11.42578125" style="86"/>
    <col min="3994" max="3994" width="18.42578125" style="86" customWidth="1"/>
    <col min="3995" max="3995" width="13.140625" style="86" customWidth="1"/>
    <col min="3996" max="3996" width="17.5703125" style="86" customWidth="1"/>
    <col min="3997" max="3997" width="18.42578125" style="86" customWidth="1"/>
    <col min="3998" max="3998" width="13.140625" style="86" customWidth="1"/>
    <col min="3999" max="3999" width="17.5703125" style="86" customWidth="1"/>
    <col min="4000" max="4000" width="10.42578125" style="86" customWidth="1"/>
    <col min="4001" max="4001" width="10.85546875" style="86" customWidth="1"/>
    <col min="4002" max="4002" width="9.85546875" style="86" customWidth="1"/>
    <col min="4003" max="4003" width="11.85546875" style="86" customWidth="1"/>
    <col min="4004" max="4004" width="9.5703125" style="86" customWidth="1"/>
    <col min="4005" max="4005" width="10.5703125" style="86" customWidth="1"/>
    <col min="4006" max="4006" width="10.28515625" style="86" customWidth="1"/>
    <col min="4007" max="4007" width="9.85546875" style="86" customWidth="1"/>
    <col min="4008" max="4008" width="12" style="86" customWidth="1"/>
    <col min="4009" max="4009" width="11" style="86" customWidth="1"/>
    <col min="4010" max="4010" width="11.5703125" style="86" customWidth="1"/>
    <col min="4011" max="4011" width="11.140625" style="86" customWidth="1"/>
    <col min="4012" max="4012" width="11" style="86" customWidth="1"/>
    <col min="4013" max="4013" width="10.28515625" style="86" customWidth="1"/>
    <col min="4014" max="4014" width="11.140625" style="86" customWidth="1"/>
    <col min="4015" max="4015" width="11" style="86" customWidth="1"/>
    <col min="4016" max="4016" width="11.140625" style="86" customWidth="1"/>
    <col min="4017" max="4017" width="12" style="86" customWidth="1"/>
    <col min="4018" max="4019" width="11" style="86" customWidth="1"/>
    <col min="4020" max="4020" width="11.85546875" style="86" customWidth="1"/>
    <col min="4021" max="4021" width="19.7109375" style="86" customWidth="1"/>
    <col min="4022" max="4022" width="12" style="86" bestFit="1" customWidth="1"/>
    <col min="4023" max="4023" width="11.7109375" style="86" bestFit="1" customWidth="1"/>
    <col min="4024" max="4024" width="13.42578125" style="86" bestFit="1" customWidth="1"/>
    <col min="4025" max="4025" width="23" style="86" bestFit="1" customWidth="1"/>
    <col min="4026" max="4029" width="0" style="86" hidden="1" customWidth="1"/>
    <col min="4030" max="4030" width="12.5703125" style="86" bestFit="1" customWidth="1"/>
    <col min="4031" max="4031" width="11.42578125" style="86"/>
    <col min="4032" max="4032" width="12.42578125" style="86" customWidth="1"/>
    <col min="4033" max="4096" width="11.42578125" style="86"/>
    <col min="4097" max="4097" width="6.140625" style="86" bestFit="1" customWidth="1"/>
    <col min="4098" max="4098" width="10.140625" style="86" customWidth="1"/>
    <col min="4099" max="4099" width="19.7109375" style="86" bestFit="1" customWidth="1"/>
    <col min="4100" max="4100" width="12" style="86" bestFit="1" customWidth="1"/>
    <col min="4101" max="4101" width="11.7109375" style="86" bestFit="1" customWidth="1"/>
    <col min="4102" max="4102" width="10.42578125" style="86" bestFit="1" customWidth="1"/>
    <col min="4103" max="4103" width="12.85546875" style="86" customWidth="1"/>
    <col min="4104" max="4104" width="13.7109375" style="86" customWidth="1"/>
    <col min="4105" max="4105" width="12.28515625" style="86" customWidth="1"/>
    <col min="4106" max="4110" width="11.42578125" style="86"/>
    <col min="4111" max="4111" width="18" style="86" customWidth="1"/>
    <col min="4112" max="4116" width="11.42578125" style="86"/>
    <col min="4117" max="4117" width="18" style="86" customWidth="1"/>
    <col min="4118" max="4122" width="11.42578125" style="86"/>
    <col min="4123" max="4123" width="18" style="86" customWidth="1"/>
    <col min="4124" max="4124" width="11.42578125" style="86"/>
    <col min="4125" max="4125" width="11.5703125" style="86" customWidth="1"/>
    <col min="4126" max="4126" width="11.42578125" style="86"/>
    <col min="4127" max="4127" width="11.5703125" style="86" customWidth="1"/>
    <col min="4128" max="4128" width="11.28515625" style="86" customWidth="1"/>
    <col min="4129" max="4129" width="11.5703125" style="86" customWidth="1"/>
    <col min="4130" max="4132" width="11.42578125" style="86"/>
    <col min="4133" max="4133" width="12" style="86" customWidth="1"/>
    <col min="4134" max="4134" width="9.85546875" style="86" customWidth="1"/>
    <col min="4135" max="4135" width="11.5703125" style="86" customWidth="1"/>
    <col min="4136" max="4137" width="12" style="86" customWidth="1"/>
    <col min="4138" max="4138" width="11.5703125" style="86" customWidth="1"/>
    <col min="4139" max="4139" width="11" style="86" customWidth="1"/>
    <col min="4140" max="4140" width="10.7109375" style="86" customWidth="1"/>
    <col min="4141" max="4141" width="18" style="86" customWidth="1"/>
    <col min="4142" max="4142" width="10.85546875" style="86" customWidth="1"/>
    <col min="4143" max="4144" width="9.85546875" style="86" customWidth="1"/>
    <col min="4145" max="4147" width="11.5703125" style="86" customWidth="1"/>
    <col min="4148" max="4148" width="11.42578125" style="86"/>
    <col min="4149" max="4149" width="10.85546875" style="86" customWidth="1"/>
    <col min="4150" max="4156" width="11.42578125" style="86"/>
    <col min="4157" max="4157" width="12.85546875" style="86" customWidth="1"/>
    <col min="4158" max="4163" width="11.42578125" style="86"/>
    <col min="4164" max="4164" width="11.140625" style="86" customWidth="1"/>
    <col min="4165" max="4175" width="11.42578125" style="86"/>
    <col min="4176" max="4176" width="11" style="86" customWidth="1"/>
    <col min="4177" max="4177" width="8.28515625" style="86" customWidth="1"/>
    <col min="4178" max="4178" width="10.42578125" style="86" customWidth="1"/>
    <col min="4179" max="4179" width="12.85546875" style="86" customWidth="1"/>
    <col min="4180" max="4180" width="19.42578125" style="86" customWidth="1"/>
    <col min="4181" max="4181" width="16.140625" style="86" customWidth="1"/>
    <col min="4182" max="4182" width="11.140625" style="86" customWidth="1"/>
    <col min="4183" max="4183" width="17.85546875" style="86" customWidth="1"/>
    <col min="4184" max="4184" width="18.85546875" style="86" customWidth="1"/>
    <col min="4185" max="4185" width="12.85546875" style="86" customWidth="1"/>
    <col min="4186" max="4186" width="13.85546875" style="86" customWidth="1"/>
    <col min="4187" max="4187" width="12.42578125" style="86" customWidth="1"/>
    <col min="4188" max="4188" width="17.42578125" style="86" customWidth="1"/>
    <col min="4189" max="4191" width="14" style="86" customWidth="1"/>
    <col min="4192" max="4192" width="14.7109375" style="86" customWidth="1"/>
    <col min="4193" max="4194" width="14.42578125" style="86" customWidth="1"/>
    <col min="4195" max="4195" width="13.42578125" style="86" customWidth="1"/>
    <col min="4196" max="4196" width="14.42578125" style="86" customWidth="1"/>
    <col min="4197" max="4197" width="15.42578125" style="86" customWidth="1"/>
    <col min="4198" max="4200" width="12.7109375" style="86" customWidth="1"/>
    <col min="4201" max="4201" width="9.28515625" style="86" customWidth="1"/>
    <col min="4202" max="4202" width="13.28515625" style="86" customWidth="1"/>
    <col min="4203" max="4203" width="14.28515625" style="86" customWidth="1"/>
    <col min="4204" max="4206" width="14.7109375" style="86" customWidth="1"/>
    <col min="4207" max="4207" width="13.42578125" style="86" customWidth="1"/>
    <col min="4208" max="4208" width="14.28515625" style="86" customWidth="1"/>
    <col min="4209" max="4209" width="15.28515625" style="86" customWidth="1"/>
    <col min="4210" max="4210" width="12.7109375" style="86" customWidth="1"/>
    <col min="4211" max="4211" width="11.28515625" style="86" customWidth="1"/>
    <col min="4212" max="4212" width="12.28515625" style="86" customWidth="1"/>
    <col min="4213" max="4213" width="9.28515625" style="86" customWidth="1"/>
    <col min="4214" max="4214" width="12.28515625" style="86" customWidth="1"/>
    <col min="4215" max="4218" width="14.7109375" style="86" customWidth="1"/>
    <col min="4219" max="4219" width="13.42578125" style="86" customWidth="1"/>
    <col min="4220" max="4220" width="13.28515625" style="86" customWidth="1"/>
    <col min="4221" max="4221" width="14.28515625" style="86" customWidth="1"/>
    <col min="4222" max="4222" width="12.7109375" style="86" customWidth="1"/>
    <col min="4223" max="4223" width="10.5703125" style="86" customWidth="1"/>
    <col min="4224" max="4224" width="10.7109375" style="86" customWidth="1"/>
    <col min="4225" max="4225" width="9.28515625" style="86" customWidth="1"/>
    <col min="4226" max="4226" width="11.140625" style="86" customWidth="1"/>
    <col min="4227" max="4227" width="11.7109375" style="86" customWidth="1"/>
    <col min="4228" max="4228" width="14.7109375" style="86" customWidth="1"/>
    <col min="4229" max="4229" width="11.7109375" style="86" customWidth="1"/>
    <col min="4230" max="4230" width="12.7109375" style="86" customWidth="1"/>
    <col min="4231" max="4231" width="13.42578125" style="86" customWidth="1"/>
    <col min="4232" max="4232" width="11.7109375" style="86" customWidth="1"/>
    <col min="4233" max="4233" width="12.7109375" style="86" customWidth="1"/>
    <col min="4234" max="4234" width="17.85546875" style="86" customWidth="1"/>
    <col min="4235" max="4235" width="16.85546875" style="86" customWidth="1"/>
    <col min="4236" max="4236" width="16.28515625" style="86" customWidth="1"/>
    <col min="4237" max="4237" width="14.42578125" style="86" customWidth="1"/>
    <col min="4238" max="4239" width="10.85546875" style="86" customWidth="1"/>
    <col min="4240" max="4240" width="11.42578125" style="86"/>
    <col min="4241" max="4242" width="10.85546875" style="86" customWidth="1"/>
    <col min="4243" max="4243" width="11.42578125" style="86"/>
    <col min="4244" max="4245" width="10.85546875" style="86" customWidth="1"/>
    <col min="4246" max="4246" width="11.42578125" style="86"/>
    <col min="4247" max="4248" width="10.85546875" style="86" customWidth="1"/>
    <col min="4249" max="4249" width="11.42578125" style="86"/>
    <col min="4250" max="4250" width="18.42578125" style="86" customWidth="1"/>
    <col min="4251" max="4251" width="13.140625" style="86" customWidth="1"/>
    <col min="4252" max="4252" width="17.5703125" style="86" customWidth="1"/>
    <col min="4253" max="4253" width="18.42578125" style="86" customWidth="1"/>
    <col min="4254" max="4254" width="13.140625" style="86" customWidth="1"/>
    <col min="4255" max="4255" width="17.5703125" style="86" customWidth="1"/>
    <col min="4256" max="4256" width="10.42578125" style="86" customWidth="1"/>
    <col min="4257" max="4257" width="10.85546875" style="86" customWidth="1"/>
    <col min="4258" max="4258" width="9.85546875" style="86" customWidth="1"/>
    <col min="4259" max="4259" width="11.85546875" style="86" customWidth="1"/>
    <col min="4260" max="4260" width="9.5703125" style="86" customWidth="1"/>
    <col min="4261" max="4261" width="10.5703125" style="86" customWidth="1"/>
    <col min="4262" max="4262" width="10.28515625" style="86" customWidth="1"/>
    <col min="4263" max="4263" width="9.85546875" style="86" customWidth="1"/>
    <col min="4264" max="4264" width="12" style="86" customWidth="1"/>
    <col min="4265" max="4265" width="11" style="86" customWidth="1"/>
    <col min="4266" max="4266" width="11.5703125" style="86" customWidth="1"/>
    <col min="4267" max="4267" width="11.140625" style="86" customWidth="1"/>
    <col min="4268" max="4268" width="11" style="86" customWidth="1"/>
    <col min="4269" max="4269" width="10.28515625" style="86" customWidth="1"/>
    <col min="4270" max="4270" width="11.140625" style="86" customWidth="1"/>
    <col min="4271" max="4271" width="11" style="86" customWidth="1"/>
    <col min="4272" max="4272" width="11.140625" style="86" customWidth="1"/>
    <col min="4273" max="4273" width="12" style="86" customWidth="1"/>
    <col min="4274" max="4275" width="11" style="86" customWidth="1"/>
    <col min="4276" max="4276" width="11.85546875" style="86" customWidth="1"/>
    <col min="4277" max="4277" width="19.7109375" style="86" customWidth="1"/>
    <col min="4278" max="4278" width="12" style="86" bestFit="1" customWidth="1"/>
    <col min="4279" max="4279" width="11.7109375" style="86" bestFit="1" customWidth="1"/>
    <col min="4280" max="4280" width="13.42578125" style="86" bestFit="1" customWidth="1"/>
    <col min="4281" max="4281" width="23" style="86" bestFit="1" customWidth="1"/>
    <col min="4282" max="4285" width="0" style="86" hidden="1" customWidth="1"/>
    <col min="4286" max="4286" width="12.5703125" style="86" bestFit="1" customWidth="1"/>
    <col min="4287" max="4287" width="11.42578125" style="86"/>
    <col min="4288" max="4288" width="12.42578125" style="86" customWidth="1"/>
    <col min="4289" max="4352" width="11.42578125" style="86"/>
    <col min="4353" max="4353" width="6.140625" style="86" bestFit="1" customWidth="1"/>
    <col min="4354" max="4354" width="10.140625" style="86" customWidth="1"/>
    <col min="4355" max="4355" width="19.7109375" style="86" bestFit="1" customWidth="1"/>
    <col min="4356" max="4356" width="12" style="86" bestFit="1" customWidth="1"/>
    <col min="4357" max="4357" width="11.7109375" style="86" bestFit="1" customWidth="1"/>
    <col min="4358" max="4358" width="10.42578125" style="86" bestFit="1" customWidth="1"/>
    <col min="4359" max="4359" width="12.85546875" style="86" customWidth="1"/>
    <col min="4360" max="4360" width="13.7109375" style="86" customWidth="1"/>
    <col min="4361" max="4361" width="12.28515625" style="86" customWidth="1"/>
    <col min="4362" max="4366" width="11.42578125" style="86"/>
    <col min="4367" max="4367" width="18" style="86" customWidth="1"/>
    <col min="4368" max="4372" width="11.42578125" style="86"/>
    <col min="4373" max="4373" width="18" style="86" customWidth="1"/>
    <col min="4374" max="4378" width="11.42578125" style="86"/>
    <col min="4379" max="4379" width="18" style="86" customWidth="1"/>
    <col min="4380" max="4380" width="11.42578125" style="86"/>
    <col min="4381" max="4381" width="11.5703125" style="86" customWidth="1"/>
    <col min="4382" max="4382" width="11.42578125" style="86"/>
    <col min="4383" max="4383" width="11.5703125" style="86" customWidth="1"/>
    <col min="4384" max="4384" width="11.28515625" style="86" customWidth="1"/>
    <col min="4385" max="4385" width="11.5703125" style="86" customWidth="1"/>
    <col min="4386" max="4388" width="11.42578125" style="86"/>
    <col min="4389" max="4389" width="12" style="86" customWidth="1"/>
    <col min="4390" max="4390" width="9.85546875" style="86" customWidth="1"/>
    <col min="4391" max="4391" width="11.5703125" style="86" customWidth="1"/>
    <col min="4392" max="4393" width="12" style="86" customWidth="1"/>
    <col min="4394" max="4394" width="11.5703125" style="86" customWidth="1"/>
    <col min="4395" max="4395" width="11" style="86" customWidth="1"/>
    <col min="4396" max="4396" width="10.7109375" style="86" customWidth="1"/>
    <col min="4397" max="4397" width="18" style="86" customWidth="1"/>
    <col min="4398" max="4398" width="10.85546875" style="86" customWidth="1"/>
    <col min="4399" max="4400" width="9.85546875" style="86" customWidth="1"/>
    <col min="4401" max="4403" width="11.5703125" style="86" customWidth="1"/>
    <col min="4404" max="4404" width="11.42578125" style="86"/>
    <col min="4405" max="4405" width="10.85546875" style="86" customWidth="1"/>
    <col min="4406" max="4412" width="11.42578125" style="86"/>
    <col min="4413" max="4413" width="12.85546875" style="86" customWidth="1"/>
    <col min="4414" max="4419" width="11.42578125" style="86"/>
    <col min="4420" max="4420" width="11.140625" style="86" customWidth="1"/>
    <col min="4421" max="4431" width="11.42578125" style="86"/>
    <col min="4432" max="4432" width="11" style="86" customWidth="1"/>
    <col min="4433" max="4433" width="8.28515625" style="86" customWidth="1"/>
    <col min="4434" max="4434" width="10.42578125" style="86" customWidth="1"/>
    <col min="4435" max="4435" width="12.85546875" style="86" customWidth="1"/>
    <col min="4436" max="4436" width="19.42578125" style="86" customWidth="1"/>
    <col min="4437" max="4437" width="16.140625" style="86" customWidth="1"/>
    <col min="4438" max="4438" width="11.140625" style="86" customWidth="1"/>
    <col min="4439" max="4439" width="17.85546875" style="86" customWidth="1"/>
    <col min="4440" max="4440" width="18.85546875" style="86" customWidth="1"/>
    <col min="4441" max="4441" width="12.85546875" style="86" customWidth="1"/>
    <col min="4442" max="4442" width="13.85546875" style="86" customWidth="1"/>
    <col min="4443" max="4443" width="12.42578125" style="86" customWidth="1"/>
    <col min="4444" max="4444" width="17.42578125" style="86" customWidth="1"/>
    <col min="4445" max="4447" width="14" style="86" customWidth="1"/>
    <col min="4448" max="4448" width="14.7109375" style="86" customWidth="1"/>
    <col min="4449" max="4450" width="14.42578125" style="86" customWidth="1"/>
    <col min="4451" max="4451" width="13.42578125" style="86" customWidth="1"/>
    <col min="4452" max="4452" width="14.42578125" style="86" customWidth="1"/>
    <col min="4453" max="4453" width="15.42578125" style="86" customWidth="1"/>
    <col min="4454" max="4456" width="12.7109375" style="86" customWidth="1"/>
    <col min="4457" max="4457" width="9.28515625" style="86" customWidth="1"/>
    <col min="4458" max="4458" width="13.28515625" style="86" customWidth="1"/>
    <col min="4459" max="4459" width="14.28515625" style="86" customWidth="1"/>
    <col min="4460" max="4462" width="14.7109375" style="86" customWidth="1"/>
    <col min="4463" max="4463" width="13.42578125" style="86" customWidth="1"/>
    <col min="4464" max="4464" width="14.28515625" style="86" customWidth="1"/>
    <col min="4465" max="4465" width="15.28515625" style="86" customWidth="1"/>
    <col min="4466" max="4466" width="12.7109375" style="86" customWidth="1"/>
    <col min="4467" max="4467" width="11.28515625" style="86" customWidth="1"/>
    <col min="4468" max="4468" width="12.28515625" style="86" customWidth="1"/>
    <col min="4469" max="4469" width="9.28515625" style="86" customWidth="1"/>
    <col min="4470" max="4470" width="12.28515625" style="86" customWidth="1"/>
    <col min="4471" max="4474" width="14.7109375" style="86" customWidth="1"/>
    <col min="4475" max="4475" width="13.42578125" style="86" customWidth="1"/>
    <col min="4476" max="4476" width="13.28515625" style="86" customWidth="1"/>
    <col min="4477" max="4477" width="14.28515625" style="86" customWidth="1"/>
    <col min="4478" max="4478" width="12.7109375" style="86" customWidth="1"/>
    <col min="4479" max="4479" width="10.5703125" style="86" customWidth="1"/>
    <col min="4480" max="4480" width="10.7109375" style="86" customWidth="1"/>
    <col min="4481" max="4481" width="9.28515625" style="86" customWidth="1"/>
    <col min="4482" max="4482" width="11.140625" style="86" customWidth="1"/>
    <col min="4483" max="4483" width="11.7109375" style="86" customWidth="1"/>
    <col min="4484" max="4484" width="14.7109375" style="86" customWidth="1"/>
    <col min="4485" max="4485" width="11.7109375" style="86" customWidth="1"/>
    <col min="4486" max="4486" width="12.7109375" style="86" customWidth="1"/>
    <col min="4487" max="4487" width="13.42578125" style="86" customWidth="1"/>
    <col min="4488" max="4488" width="11.7109375" style="86" customWidth="1"/>
    <col min="4489" max="4489" width="12.7109375" style="86" customWidth="1"/>
    <col min="4490" max="4490" width="17.85546875" style="86" customWidth="1"/>
    <col min="4491" max="4491" width="16.85546875" style="86" customWidth="1"/>
    <col min="4492" max="4492" width="16.28515625" style="86" customWidth="1"/>
    <col min="4493" max="4493" width="14.42578125" style="86" customWidth="1"/>
    <col min="4494" max="4495" width="10.85546875" style="86" customWidth="1"/>
    <col min="4496" max="4496" width="11.42578125" style="86"/>
    <col min="4497" max="4498" width="10.85546875" style="86" customWidth="1"/>
    <col min="4499" max="4499" width="11.42578125" style="86"/>
    <col min="4500" max="4501" width="10.85546875" style="86" customWidth="1"/>
    <col min="4502" max="4502" width="11.42578125" style="86"/>
    <col min="4503" max="4504" width="10.85546875" style="86" customWidth="1"/>
    <col min="4505" max="4505" width="11.42578125" style="86"/>
    <col min="4506" max="4506" width="18.42578125" style="86" customWidth="1"/>
    <col min="4507" max="4507" width="13.140625" style="86" customWidth="1"/>
    <col min="4508" max="4508" width="17.5703125" style="86" customWidth="1"/>
    <col min="4509" max="4509" width="18.42578125" style="86" customWidth="1"/>
    <col min="4510" max="4510" width="13.140625" style="86" customWidth="1"/>
    <col min="4511" max="4511" width="17.5703125" style="86" customWidth="1"/>
    <col min="4512" max="4512" width="10.42578125" style="86" customWidth="1"/>
    <col min="4513" max="4513" width="10.85546875" style="86" customWidth="1"/>
    <col min="4514" max="4514" width="9.85546875" style="86" customWidth="1"/>
    <col min="4515" max="4515" width="11.85546875" style="86" customWidth="1"/>
    <col min="4516" max="4516" width="9.5703125" style="86" customWidth="1"/>
    <col min="4517" max="4517" width="10.5703125" style="86" customWidth="1"/>
    <col min="4518" max="4518" width="10.28515625" style="86" customWidth="1"/>
    <col min="4519" max="4519" width="9.85546875" style="86" customWidth="1"/>
    <col min="4520" max="4520" width="12" style="86" customWidth="1"/>
    <col min="4521" max="4521" width="11" style="86" customWidth="1"/>
    <col min="4522" max="4522" width="11.5703125" style="86" customWidth="1"/>
    <col min="4523" max="4523" width="11.140625" style="86" customWidth="1"/>
    <col min="4524" max="4524" width="11" style="86" customWidth="1"/>
    <col min="4525" max="4525" width="10.28515625" style="86" customWidth="1"/>
    <col min="4526" max="4526" width="11.140625" style="86" customWidth="1"/>
    <col min="4527" max="4527" width="11" style="86" customWidth="1"/>
    <col min="4528" max="4528" width="11.140625" style="86" customWidth="1"/>
    <col min="4529" max="4529" width="12" style="86" customWidth="1"/>
    <col min="4530" max="4531" width="11" style="86" customWidth="1"/>
    <col min="4532" max="4532" width="11.85546875" style="86" customWidth="1"/>
    <col min="4533" max="4533" width="19.7109375" style="86" customWidth="1"/>
    <col min="4534" max="4534" width="12" style="86" bestFit="1" customWidth="1"/>
    <col min="4535" max="4535" width="11.7109375" style="86" bestFit="1" customWidth="1"/>
    <col min="4536" max="4536" width="13.42578125" style="86" bestFit="1" customWidth="1"/>
    <col min="4537" max="4537" width="23" style="86" bestFit="1" customWidth="1"/>
    <col min="4538" max="4541" width="0" style="86" hidden="1" customWidth="1"/>
    <col min="4542" max="4542" width="12.5703125" style="86" bestFit="1" customWidth="1"/>
    <col min="4543" max="4543" width="11.42578125" style="86"/>
    <col min="4544" max="4544" width="12.42578125" style="86" customWidth="1"/>
    <col min="4545" max="4608" width="11.42578125" style="86"/>
    <col min="4609" max="4609" width="6.140625" style="86" bestFit="1" customWidth="1"/>
    <col min="4610" max="4610" width="10.140625" style="86" customWidth="1"/>
    <col min="4611" max="4611" width="19.7109375" style="86" bestFit="1" customWidth="1"/>
    <col min="4612" max="4612" width="12" style="86" bestFit="1" customWidth="1"/>
    <col min="4613" max="4613" width="11.7109375" style="86" bestFit="1" customWidth="1"/>
    <col min="4614" max="4614" width="10.42578125" style="86" bestFit="1" customWidth="1"/>
    <col min="4615" max="4615" width="12.85546875" style="86" customWidth="1"/>
    <col min="4616" max="4616" width="13.7109375" style="86" customWidth="1"/>
    <col min="4617" max="4617" width="12.28515625" style="86" customWidth="1"/>
    <col min="4618" max="4622" width="11.42578125" style="86"/>
    <col min="4623" max="4623" width="18" style="86" customWidth="1"/>
    <col min="4624" max="4628" width="11.42578125" style="86"/>
    <col min="4629" max="4629" width="18" style="86" customWidth="1"/>
    <col min="4630" max="4634" width="11.42578125" style="86"/>
    <col min="4635" max="4635" width="18" style="86" customWidth="1"/>
    <col min="4636" max="4636" width="11.42578125" style="86"/>
    <col min="4637" max="4637" width="11.5703125" style="86" customWidth="1"/>
    <col min="4638" max="4638" width="11.42578125" style="86"/>
    <col min="4639" max="4639" width="11.5703125" style="86" customWidth="1"/>
    <col min="4640" max="4640" width="11.28515625" style="86" customWidth="1"/>
    <col min="4641" max="4641" width="11.5703125" style="86" customWidth="1"/>
    <col min="4642" max="4644" width="11.42578125" style="86"/>
    <col min="4645" max="4645" width="12" style="86" customWidth="1"/>
    <col min="4646" max="4646" width="9.85546875" style="86" customWidth="1"/>
    <col min="4647" max="4647" width="11.5703125" style="86" customWidth="1"/>
    <col min="4648" max="4649" width="12" style="86" customWidth="1"/>
    <col min="4650" max="4650" width="11.5703125" style="86" customWidth="1"/>
    <col min="4651" max="4651" width="11" style="86" customWidth="1"/>
    <col min="4652" max="4652" width="10.7109375" style="86" customWidth="1"/>
    <col min="4653" max="4653" width="18" style="86" customWidth="1"/>
    <col min="4654" max="4654" width="10.85546875" style="86" customWidth="1"/>
    <col min="4655" max="4656" width="9.85546875" style="86" customWidth="1"/>
    <col min="4657" max="4659" width="11.5703125" style="86" customWidth="1"/>
    <col min="4660" max="4660" width="11.42578125" style="86"/>
    <col min="4661" max="4661" width="10.85546875" style="86" customWidth="1"/>
    <col min="4662" max="4668" width="11.42578125" style="86"/>
    <col min="4669" max="4669" width="12.85546875" style="86" customWidth="1"/>
    <col min="4670" max="4675" width="11.42578125" style="86"/>
    <col min="4676" max="4676" width="11.140625" style="86" customWidth="1"/>
    <col min="4677" max="4687" width="11.42578125" style="86"/>
    <col min="4688" max="4688" width="11" style="86" customWidth="1"/>
    <col min="4689" max="4689" width="8.28515625" style="86" customWidth="1"/>
    <col min="4690" max="4690" width="10.42578125" style="86" customWidth="1"/>
    <col min="4691" max="4691" width="12.85546875" style="86" customWidth="1"/>
    <col min="4692" max="4692" width="19.42578125" style="86" customWidth="1"/>
    <col min="4693" max="4693" width="16.140625" style="86" customWidth="1"/>
    <col min="4694" max="4694" width="11.140625" style="86" customWidth="1"/>
    <col min="4695" max="4695" width="17.85546875" style="86" customWidth="1"/>
    <col min="4696" max="4696" width="18.85546875" style="86" customWidth="1"/>
    <col min="4697" max="4697" width="12.85546875" style="86" customWidth="1"/>
    <col min="4698" max="4698" width="13.85546875" style="86" customWidth="1"/>
    <col min="4699" max="4699" width="12.42578125" style="86" customWidth="1"/>
    <col min="4700" max="4700" width="17.42578125" style="86" customWidth="1"/>
    <col min="4701" max="4703" width="14" style="86" customWidth="1"/>
    <col min="4704" max="4704" width="14.7109375" style="86" customWidth="1"/>
    <col min="4705" max="4706" width="14.42578125" style="86" customWidth="1"/>
    <col min="4707" max="4707" width="13.42578125" style="86" customWidth="1"/>
    <col min="4708" max="4708" width="14.42578125" style="86" customWidth="1"/>
    <col min="4709" max="4709" width="15.42578125" style="86" customWidth="1"/>
    <col min="4710" max="4712" width="12.7109375" style="86" customWidth="1"/>
    <col min="4713" max="4713" width="9.28515625" style="86" customWidth="1"/>
    <col min="4714" max="4714" width="13.28515625" style="86" customWidth="1"/>
    <col min="4715" max="4715" width="14.28515625" style="86" customWidth="1"/>
    <col min="4716" max="4718" width="14.7109375" style="86" customWidth="1"/>
    <col min="4719" max="4719" width="13.42578125" style="86" customWidth="1"/>
    <col min="4720" max="4720" width="14.28515625" style="86" customWidth="1"/>
    <col min="4721" max="4721" width="15.28515625" style="86" customWidth="1"/>
    <col min="4722" max="4722" width="12.7109375" style="86" customWidth="1"/>
    <col min="4723" max="4723" width="11.28515625" style="86" customWidth="1"/>
    <col min="4724" max="4724" width="12.28515625" style="86" customWidth="1"/>
    <col min="4725" max="4725" width="9.28515625" style="86" customWidth="1"/>
    <col min="4726" max="4726" width="12.28515625" style="86" customWidth="1"/>
    <col min="4727" max="4730" width="14.7109375" style="86" customWidth="1"/>
    <col min="4731" max="4731" width="13.42578125" style="86" customWidth="1"/>
    <col min="4732" max="4732" width="13.28515625" style="86" customWidth="1"/>
    <col min="4733" max="4733" width="14.28515625" style="86" customWidth="1"/>
    <col min="4734" max="4734" width="12.7109375" style="86" customWidth="1"/>
    <col min="4735" max="4735" width="10.5703125" style="86" customWidth="1"/>
    <col min="4736" max="4736" width="10.7109375" style="86" customWidth="1"/>
    <col min="4737" max="4737" width="9.28515625" style="86" customWidth="1"/>
    <col min="4738" max="4738" width="11.140625" style="86" customWidth="1"/>
    <col min="4739" max="4739" width="11.7109375" style="86" customWidth="1"/>
    <col min="4740" max="4740" width="14.7109375" style="86" customWidth="1"/>
    <col min="4741" max="4741" width="11.7109375" style="86" customWidth="1"/>
    <col min="4742" max="4742" width="12.7109375" style="86" customWidth="1"/>
    <col min="4743" max="4743" width="13.42578125" style="86" customWidth="1"/>
    <col min="4744" max="4744" width="11.7109375" style="86" customWidth="1"/>
    <col min="4745" max="4745" width="12.7109375" style="86" customWidth="1"/>
    <col min="4746" max="4746" width="17.85546875" style="86" customWidth="1"/>
    <col min="4747" max="4747" width="16.85546875" style="86" customWidth="1"/>
    <col min="4748" max="4748" width="16.28515625" style="86" customWidth="1"/>
    <col min="4749" max="4749" width="14.42578125" style="86" customWidth="1"/>
    <col min="4750" max="4751" width="10.85546875" style="86" customWidth="1"/>
    <col min="4752" max="4752" width="11.42578125" style="86"/>
    <col min="4753" max="4754" width="10.85546875" style="86" customWidth="1"/>
    <col min="4755" max="4755" width="11.42578125" style="86"/>
    <col min="4756" max="4757" width="10.85546875" style="86" customWidth="1"/>
    <col min="4758" max="4758" width="11.42578125" style="86"/>
    <col min="4759" max="4760" width="10.85546875" style="86" customWidth="1"/>
    <col min="4761" max="4761" width="11.42578125" style="86"/>
    <col min="4762" max="4762" width="18.42578125" style="86" customWidth="1"/>
    <col min="4763" max="4763" width="13.140625" style="86" customWidth="1"/>
    <col min="4764" max="4764" width="17.5703125" style="86" customWidth="1"/>
    <col min="4765" max="4765" width="18.42578125" style="86" customWidth="1"/>
    <col min="4766" max="4766" width="13.140625" style="86" customWidth="1"/>
    <col min="4767" max="4767" width="17.5703125" style="86" customWidth="1"/>
    <col min="4768" max="4768" width="10.42578125" style="86" customWidth="1"/>
    <col min="4769" max="4769" width="10.85546875" style="86" customWidth="1"/>
    <col min="4770" max="4770" width="9.85546875" style="86" customWidth="1"/>
    <col min="4771" max="4771" width="11.85546875" style="86" customWidth="1"/>
    <col min="4772" max="4772" width="9.5703125" style="86" customWidth="1"/>
    <col min="4773" max="4773" width="10.5703125" style="86" customWidth="1"/>
    <col min="4774" max="4774" width="10.28515625" style="86" customWidth="1"/>
    <col min="4775" max="4775" width="9.85546875" style="86" customWidth="1"/>
    <col min="4776" max="4776" width="12" style="86" customWidth="1"/>
    <col min="4777" max="4777" width="11" style="86" customWidth="1"/>
    <col min="4778" max="4778" width="11.5703125" style="86" customWidth="1"/>
    <col min="4779" max="4779" width="11.140625" style="86" customWidth="1"/>
    <col min="4780" max="4780" width="11" style="86" customWidth="1"/>
    <col min="4781" max="4781" width="10.28515625" style="86" customWidth="1"/>
    <col min="4782" max="4782" width="11.140625" style="86" customWidth="1"/>
    <col min="4783" max="4783" width="11" style="86" customWidth="1"/>
    <col min="4784" max="4784" width="11.140625" style="86" customWidth="1"/>
    <col min="4785" max="4785" width="12" style="86" customWidth="1"/>
    <col min="4786" max="4787" width="11" style="86" customWidth="1"/>
    <col min="4788" max="4788" width="11.85546875" style="86" customWidth="1"/>
    <col min="4789" max="4789" width="19.7109375" style="86" customWidth="1"/>
    <col min="4790" max="4790" width="12" style="86" bestFit="1" customWidth="1"/>
    <col min="4791" max="4791" width="11.7109375" style="86" bestFit="1" customWidth="1"/>
    <col min="4792" max="4792" width="13.42578125" style="86" bestFit="1" customWidth="1"/>
    <col min="4793" max="4793" width="23" style="86" bestFit="1" customWidth="1"/>
    <col min="4794" max="4797" width="0" style="86" hidden="1" customWidth="1"/>
    <col min="4798" max="4798" width="12.5703125" style="86" bestFit="1" customWidth="1"/>
    <col min="4799" max="4799" width="11.42578125" style="86"/>
    <col min="4800" max="4800" width="12.42578125" style="86" customWidth="1"/>
    <col min="4801" max="4864" width="11.42578125" style="86"/>
    <col min="4865" max="4865" width="6.140625" style="86" bestFit="1" customWidth="1"/>
    <col min="4866" max="4866" width="10.140625" style="86" customWidth="1"/>
    <col min="4867" max="4867" width="19.7109375" style="86" bestFit="1" customWidth="1"/>
    <col min="4868" max="4868" width="12" style="86" bestFit="1" customWidth="1"/>
    <col min="4869" max="4869" width="11.7109375" style="86" bestFit="1" customWidth="1"/>
    <col min="4870" max="4870" width="10.42578125" style="86" bestFit="1" customWidth="1"/>
    <col min="4871" max="4871" width="12.85546875" style="86" customWidth="1"/>
    <col min="4872" max="4872" width="13.7109375" style="86" customWidth="1"/>
    <col min="4873" max="4873" width="12.28515625" style="86" customWidth="1"/>
    <col min="4874" max="4878" width="11.42578125" style="86"/>
    <col min="4879" max="4879" width="18" style="86" customWidth="1"/>
    <col min="4880" max="4884" width="11.42578125" style="86"/>
    <col min="4885" max="4885" width="18" style="86" customWidth="1"/>
    <col min="4886" max="4890" width="11.42578125" style="86"/>
    <col min="4891" max="4891" width="18" style="86" customWidth="1"/>
    <col min="4892" max="4892" width="11.42578125" style="86"/>
    <col min="4893" max="4893" width="11.5703125" style="86" customWidth="1"/>
    <col min="4894" max="4894" width="11.42578125" style="86"/>
    <col min="4895" max="4895" width="11.5703125" style="86" customWidth="1"/>
    <col min="4896" max="4896" width="11.28515625" style="86" customWidth="1"/>
    <col min="4897" max="4897" width="11.5703125" style="86" customWidth="1"/>
    <col min="4898" max="4900" width="11.42578125" style="86"/>
    <col min="4901" max="4901" width="12" style="86" customWidth="1"/>
    <col min="4902" max="4902" width="9.85546875" style="86" customWidth="1"/>
    <col min="4903" max="4903" width="11.5703125" style="86" customWidth="1"/>
    <col min="4904" max="4905" width="12" style="86" customWidth="1"/>
    <col min="4906" max="4906" width="11.5703125" style="86" customWidth="1"/>
    <col min="4907" max="4907" width="11" style="86" customWidth="1"/>
    <col min="4908" max="4908" width="10.7109375" style="86" customWidth="1"/>
    <col min="4909" max="4909" width="18" style="86" customWidth="1"/>
    <col min="4910" max="4910" width="10.85546875" style="86" customWidth="1"/>
    <col min="4911" max="4912" width="9.85546875" style="86" customWidth="1"/>
    <col min="4913" max="4915" width="11.5703125" style="86" customWidth="1"/>
    <col min="4916" max="4916" width="11.42578125" style="86"/>
    <col min="4917" max="4917" width="10.85546875" style="86" customWidth="1"/>
    <col min="4918" max="4924" width="11.42578125" style="86"/>
    <col min="4925" max="4925" width="12.85546875" style="86" customWidth="1"/>
    <col min="4926" max="4931" width="11.42578125" style="86"/>
    <col min="4932" max="4932" width="11.140625" style="86" customWidth="1"/>
    <col min="4933" max="4943" width="11.42578125" style="86"/>
    <col min="4944" max="4944" width="11" style="86" customWidth="1"/>
    <col min="4945" max="4945" width="8.28515625" style="86" customWidth="1"/>
    <col min="4946" max="4946" width="10.42578125" style="86" customWidth="1"/>
    <col min="4947" max="4947" width="12.85546875" style="86" customWidth="1"/>
    <col min="4948" max="4948" width="19.42578125" style="86" customWidth="1"/>
    <col min="4949" max="4949" width="16.140625" style="86" customWidth="1"/>
    <col min="4950" max="4950" width="11.140625" style="86" customWidth="1"/>
    <col min="4951" max="4951" width="17.85546875" style="86" customWidth="1"/>
    <col min="4952" max="4952" width="18.85546875" style="86" customWidth="1"/>
    <col min="4953" max="4953" width="12.85546875" style="86" customWidth="1"/>
    <col min="4954" max="4954" width="13.85546875" style="86" customWidth="1"/>
    <col min="4955" max="4955" width="12.42578125" style="86" customWidth="1"/>
    <col min="4956" max="4956" width="17.42578125" style="86" customWidth="1"/>
    <col min="4957" max="4959" width="14" style="86" customWidth="1"/>
    <col min="4960" max="4960" width="14.7109375" style="86" customWidth="1"/>
    <col min="4961" max="4962" width="14.42578125" style="86" customWidth="1"/>
    <col min="4963" max="4963" width="13.42578125" style="86" customWidth="1"/>
    <col min="4964" max="4964" width="14.42578125" style="86" customWidth="1"/>
    <col min="4965" max="4965" width="15.42578125" style="86" customWidth="1"/>
    <col min="4966" max="4968" width="12.7109375" style="86" customWidth="1"/>
    <col min="4969" max="4969" width="9.28515625" style="86" customWidth="1"/>
    <col min="4970" max="4970" width="13.28515625" style="86" customWidth="1"/>
    <col min="4971" max="4971" width="14.28515625" style="86" customWidth="1"/>
    <col min="4972" max="4974" width="14.7109375" style="86" customWidth="1"/>
    <col min="4975" max="4975" width="13.42578125" style="86" customWidth="1"/>
    <col min="4976" max="4976" width="14.28515625" style="86" customWidth="1"/>
    <col min="4977" max="4977" width="15.28515625" style="86" customWidth="1"/>
    <col min="4978" max="4978" width="12.7109375" style="86" customWidth="1"/>
    <col min="4979" max="4979" width="11.28515625" style="86" customWidth="1"/>
    <col min="4980" max="4980" width="12.28515625" style="86" customWidth="1"/>
    <col min="4981" max="4981" width="9.28515625" style="86" customWidth="1"/>
    <col min="4982" max="4982" width="12.28515625" style="86" customWidth="1"/>
    <col min="4983" max="4986" width="14.7109375" style="86" customWidth="1"/>
    <col min="4987" max="4987" width="13.42578125" style="86" customWidth="1"/>
    <col min="4988" max="4988" width="13.28515625" style="86" customWidth="1"/>
    <col min="4989" max="4989" width="14.28515625" style="86" customWidth="1"/>
    <col min="4990" max="4990" width="12.7109375" style="86" customWidth="1"/>
    <col min="4991" max="4991" width="10.5703125" style="86" customWidth="1"/>
    <col min="4992" max="4992" width="10.7109375" style="86" customWidth="1"/>
    <col min="4993" max="4993" width="9.28515625" style="86" customWidth="1"/>
    <col min="4994" max="4994" width="11.140625" style="86" customWidth="1"/>
    <col min="4995" max="4995" width="11.7109375" style="86" customWidth="1"/>
    <col min="4996" max="4996" width="14.7109375" style="86" customWidth="1"/>
    <col min="4997" max="4997" width="11.7109375" style="86" customWidth="1"/>
    <col min="4998" max="4998" width="12.7109375" style="86" customWidth="1"/>
    <col min="4999" max="4999" width="13.42578125" style="86" customWidth="1"/>
    <col min="5000" max="5000" width="11.7109375" style="86" customWidth="1"/>
    <col min="5001" max="5001" width="12.7109375" style="86" customWidth="1"/>
    <col min="5002" max="5002" width="17.85546875" style="86" customWidth="1"/>
    <col min="5003" max="5003" width="16.85546875" style="86" customWidth="1"/>
    <col min="5004" max="5004" width="16.28515625" style="86" customWidth="1"/>
    <col min="5005" max="5005" width="14.42578125" style="86" customWidth="1"/>
    <col min="5006" max="5007" width="10.85546875" style="86" customWidth="1"/>
    <col min="5008" max="5008" width="11.42578125" style="86"/>
    <col min="5009" max="5010" width="10.85546875" style="86" customWidth="1"/>
    <col min="5011" max="5011" width="11.42578125" style="86"/>
    <col min="5012" max="5013" width="10.85546875" style="86" customWidth="1"/>
    <col min="5014" max="5014" width="11.42578125" style="86"/>
    <col min="5015" max="5016" width="10.85546875" style="86" customWidth="1"/>
    <col min="5017" max="5017" width="11.42578125" style="86"/>
    <col min="5018" max="5018" width="18.42578125" style="86" customWidth="1"/>
    <col min="5019" max="5019" width="13.140625" style="86" customWidth="1"/>
    <col min="5020" max="5020" width="17.5703125" style="86" customWidth="1"/>
    <col min="5021" max="5021" width="18.42578125" style="86" customWidth="1"/>
    <col min="5022" max="5022" width="13.140625" style="86" customWidth="1"/>
    <col min="5023" max="5023" width="17.5703125" style="86" customWidth="1"/>
    <col min="5024" max="5024" width="10.42578125" style="86" customWidth="1"/>
    <col min="5025" max="5025" width="10.85546875" style="86" customWidth="1"/>
    <col min="5026" max="5026" width="9.85546875" style="86" customWidth="1"/>
    <col min="5027" max="5027" width="11.85546875" style="86" customWidth="1"/>
    <col min="5028" max="5028" width="9.5703125" style="86" customWidth="1"/>
    <col min="5029" max="5029" width="10.5703125" style="86" customWidth="1"/>
    <col min="5030" max="5030" width="10.28515625" style="86" customWidth="1"/>
    <col min="5031" max="5031" width="9.85546875" style="86" customWidth="1"/>
    <col min="5032" max="5032" width="12" style="86" customWidth="1"/>
    <col min="5033" max="5033" width="11" style="86" customWidth="1"/>
    <col min="5034" max="5034" width="11.5703125" style="86" customWidth="1"/>
    <col min="5035" max="5035" width="11.140625" style="86" customWidth="1"/>
    <col min="5036" max="5036" width="11" style="86" customWidth="1"/>
    <col min="5037" max="5037" width="10.28515625" style="86" customWidth="1"/>
    <col min="5038" max="5038" width="11.140625" style="86" customWidth="1"/>
    <col min="5039" max="5039" width="11" style="86" customWidth="1"/>
    <col min="5040" max="5040" width="11.140625" style="86" customWidth="1"/>
    <col min="5041" max="5041" width="12" style="86" customWidth="1"/>
    <col min="5042" max="5043" width="11" style="86" customWidth="1"/>
    <col min="5044" max="5044" width="11.85546875" style="86" customWidth="1"/>
    <col min="5045" max="5045" width="19.7109375" style="86" customWidth="1"/>
    <col min="5046" max="5046" width="12" style="86" bestFit="1" customWidth="1"/>
    <col min="5047" max="5047" width="11.7109375" style="86" bestFit="1" customWidth="1"/>
    <col min="5048" max="5048" width="13.42578125" style="86" bestFit="1" customWidth="1"/>
    <col min="5049" max="5049" width="23" style="86" bestFit="1" customWidth="1"/>
    <col min="5050" max="5053" width="0" style="86" hidden="1" customWidth="1"/>
    <col min="5054" max="5054" width="12.5703125" style="86" bestFit="1" customWidth="1"/>
    <col min="5055" max="5055" width="11.42578125" style="86"/>
    <col min="5056" max="5056" width="12.42578125" style="86" customWidth="1"/>
    <col min="5057" max="5120" width="11.42578125" style="86"/>
    <col min="5121" max="5121" width="6.140625" style="86" bestFit="1" customWidth="1"/>
    <col min="5122" max="5122" width="10.140625" style="86" customWidth="1"/>
    <col min="5123" max="5123" width="19.7109375" style="86" bestFit="1" customWidth="1"/>
    <col min="5124" max="5124" width="12" style="86" bestFit="1" customWidth="1"/>
    <col min="5125" max="5125" width="11.7109375" style="86" bestFit="1" customWidth="1"/>
    <col min="5126" max="5126" width="10.42578125" style="86" bestFit="1" customWidth="1"/>
    <col min="5127" max="5127" width="12.85546875" style="86" customWidth="1"/>
    <col min="5128" max="5128" width="13.7109375" style="86" customWidth="1"/>
    <col min="5129" max="5129" width="12.28515625" style="86" customWidth="1"/>
    <col min="5130" max="5134" width="11.42578125" style="86"/>
    <col min="5135" max="5135" width="18" style="86" customWidth="1"/>
    <col min="5136" max="5140" width="11.42578125" style="86"/>
    <col min="5141" max="5141" width="18" style="86" customWidth="1"/>
    <col min="5142" max="5146" width="11.42578125" style="86"/>
    <col min="5147" max="5147" width="18" style="86" customWidth="1"/>
    <col min="5148" max="5148" width="11.42578125" style="86"/>
    <col min="5149" max="5149" width="11.5703125" style="86" customWidth="1"/>
    <col min="5150" max="5150" width="11.42578125" style="86"/>
    <col min="5151" max="5151" width="11.5703125" style="86" customWidth="1"/>
    <col min="5152" max="5152" width="11.28515625" style="86" customWidth="1"/>
    <col min="5153" max="5153" width="11.5703125" style="86" customWidth="1"/>
    <col min="5154" max="5156" width="11.42578125" style="86"/>
    <col min="5157" max="5157" width="12" style="86" customWidth="1"/>
    <col min="5158" max="5158" width="9.85546875" style="86" customWidth="1"/>
    <col min="5159" max="5159" width="11.5703125" style="86" customWidth="1"/>
    <col min="5160" max="5161" width="12" style="86" customWidth="1"/>
    <col min="5162" max="5162" width="11.5703125" style="86" customWidth="1"/>
    <col min="5163" max="5163" width="11" style="86" customWidth="1"/>
    <col min="5164" max="5164" width="10.7109375" style="86" customWidth="1"/>
    <col min="5165" max="5165" width="18" style="86" customWidth="1"/>
    <col min="5166" max="5166" width="10.85546875" style="86" customWidth="1"/>
    <col min="5167" max="5168" width="9.85546875" style="86" customWidth="1"/>
    <col min="5169" max="5171" width="11.5703125" style="86" customWidth="1"/>
    <col min="5172" max="5172" width="11.42578125" style="86"/>
    <col min="5173" max="5173" width="10.85546875" style="86" customWidth="1"/>
    <col min="5174" max="5180" width="11.42578125" style="86"/>
    <col min="5181" max="5181" width="12.85546875" style="86" customWidth="1"/>
    <col min="5182" max="5187" width="11.42578125" style="86"/>
    <col min="5188" max="5188" width="11.140625" style="86" customWidth="1"/>
    <col min="5189" max="5199" width="11.42578125" style="86"/>
    <col min="5200" max="5200" width="11" style="86" customWidth="1"/>
    <col min="5201" max="5201" width="8.28515625" style="86" customWidth="1"/>
    <col min="5202" max="5202" width="10.42578125" style="86" customWidth="1"/>
    <col min="5203" max="5203" width="12.85546875" style="86" customWidth="1"/>
    <col min="5204" max="5204" width="19.42578125" style="86" customWidth="1"/>
    <col min="5205" max="5205" width="16.140625" style="86" customWidth="1"/>
    <col min="5206" max="5206" width="11.140625" style="86" customWidth="1"/>
    <col min="5207" max="5207" width="17.85546875" style="86" customWidth="1"/>
    <col min="5208" max="5208" width="18.85546875" style="86" customWidth="1"/>
    <col min="5209" max="5209" width="12.85546875" style="86" customWidth="1"/>
    <col min="5210" max="5210" width="13.85546875" style="86" customWidth="1"/>
    <col min="5211" max="5211" width="12.42578125" style="86" customWidth="1"/>
    <col min="5212" max="5212" width="17.42578125" style="86" customWidth="1"/>
    <col min="5213" max="5215" width="14" style="86" customWidth="1"/>
    <col min="5216" max="5216" width="14.7109375" style="86" customWidth="1"/>
    <col min="5217" max="5218" width="14.42578125" style="86" customWidth="1"/>
    <col min="5219" max="5219" width="13.42578125" style="86" customWidth="1"/>
    <col min="5220" max="5220" width="14.42578125" style="86" customWidth="1"/>
    <col min="5221" max="5221" width="15.42578125" style="86" customWidth="1"/>
    <col min="5222" max="5224" width="12.7109375" style="86" customWidth="1"/>
    <col min="5225" max="5225" width="9.28515625" style="86" customWidth="1"/>
    <col min="5226" max="5226" width="13.28515625" style="86" customWidth="1"/>
    <col min="5227" max="5227" width="14.28515625" style="86" customWidth="1"/>
    <col min="5228" max="5230" width="14.7109375" style="86" customWidth="1"/>
    <col min="5231" max="5231" width="13.42578125" style="86" customWidth="1"/>
    <col min="5232" max="5232" width="14.28515625" style="86" customWidth="1"/>
    <col min="5233" max="5233" width="15.28515625" style="86" customWidth="1"/>
    <col min="5234" max="5234" width="12.7109375" style="86" customWidth="1"/>
    <col min="5235" max="5235" width="11.28515625" style="86" customWidth="1"/>
    <col min="5236" max="5236" width="12.28515625" style="86" customWidth="1"/>
    <col min="5237" max="5237" width="9.28515625" style="86" customWidth="1"/>
    <col min="5238" max="5238" width="12.28515625" style="86" customWidth="1"/>
    <col min="5239" max="5242" width="14.7109375" style="86" customWidth="1"/>
    <col min="5243" max="5243" width="13.42578125" style="86" customWidth="1"/>
    <col min="5244" max="5244" width="13.28515625" style="86" customWidth="1"/>
    <col min="5245" max="5245" width="14.28515625" style="86" customWidth="1"/>
    <col min="5246" max="5246" width="12.7109375" style="86" customWidth="1"/>
    <col min="5247" max="5247" width="10.5703125" style="86" customWidth="1"/>
    <col min="5248" max="5248" width="10.7109375" style="86" customWidth="1"/>
    <col min="5249" max="5249" width="9.28515625" style="86" customWidth="1"/>
    <col min="5250" max="5250" width="11.140625" style="86" customWidth="1"/>
    <col min="5251" max="5251" width="11.7109375" style="86" customWidth="1"/>
    <col min="5252" max="5252" width="14.7109375" style="86" customWidth="1"/>
    <col min="5253" max="5253" width="11.7109375" style="86" customWidth="1"/>
    <col min="5254" max="5254" width="12.7109375" style="86" customWidth="1"/>
    <col min="5255" max="5255" width="13.42578125" style="86" customWidth="1"/>
    <col min="5256" max="5256" width="11.7109375" style="86" customWidth="1"/>
    <col min="5257" max="5257" width="12.7109375" style="86" customWidth="1"/>
    <col min="5258" max="5258" width="17.85546875" style="86" customWidth="1"/>
    <col min="5259" max="5259" width="16.85546875" style="86" customWidth="1"/>
    <col min="5260" max="5260" width="16.28515625" style="86" customWidth="1"/>
    <col min="5261" max="5261" width="14.42578125" style="86" customWidth="1"/>
    <col min="5262" max="5263" width="10.85546875" style="86" customWidth="1"/>
    <col min="5264" max="5264" width="11.42578125" style="86"/>
    <col min="5265" max="5266" width="10.85546875" style="86" customWidth="1"/>
    <col min="5267" max="5267" width="11.42578125" style="86"/>
    <col min="5268" max="5269" width="10.85546875" style="86" customWidth="1"/>
    <col min="5270" max="5270" width="11.42578125" style="86"/>
    <col min="5271" max="5272" width="10.85546875" style="86" customWidth="1"/>
    <col min="5273" max="5273" width="11.42578125" style="86"/>
    <col min="5274" max="5274" width="18.42578125" style="86" customWidth="1"/>
    <col min="5275" max="5275" width="13.140625" style="86" customWidth="1"/>
    <col min="5276" max="5276" width="17.5703125" style="86" customWidth="1"/>
    <col min="5277" max="5277" width="18.42578125" style="86" customWidth="1"/>
    <col min="5278" max="5278" width="13.140625" style="86" customWidth="1"/>
    <col min="5279" max="5279" width="17.5703125" style="86" customWidth="1"/>
    <col min="5280" max="5280" width="10.42578125" style="86" customWidth="1"/>
    <col min="5281" max="5281" width="10.85546875" style="86" customWidth="1"/>
    <col min="5282" max="5282" width="9.85546875" style="86" customWidth="1"/>
    <col min="5283" max="5283" width="11.85546875" style="86" customWidth="1"/>
    <col min="5284" max="5284" width="9.5703125" style="86" customWidth="1"/>
    <col min="5285" max="5285" width="10.5703125" style="86" customWidth="1"/>
    <col min="5286" max="5286" width="10.28515625" style="86" customWidth="1"/>
    <col min="5287" max="5287" width="9.85546875" style="86" customWidth="1"/>
    <col min="5288" max="5288" width="12" style="86" customWidth="1"/>
    <col min="5289" max="5289" width="11" style="86" customWidth="1"/>
    <col min="5290" max="5290" width="11.5703125" style="86" customWidth="1"/>
    <col min="5291" max="5291" width="11.140625" style="86" customWidth="1"/>
    <col min="5292" max="5292" width="11" style="86" customWidth="1"/>
    <col min="5293" max="5293" width="10.28515625" style="86" customWidth="1"/>
    <col min="5294" max="5294" width="11.140625" style="86" customWidth="1"/>
    <col min="5295" max="5295" width="11" style="86" customWidth="1"/>
    <col min="5296" max="5296" width="11.140625" style="86" customWidth="1"/>
    <col min="5297" max="5297" width="12" style="86" customWidth="1"/>
    <col min="5298" max="5299" width="11" style="86" customWidth="1"/>
    <col min="5300" max="5300" width="11.85546875" style="86" customWidth="1"/>
    <col min="5301" max="5301" width="19.7109375" style="86" customWidth="1"/>
    <col min="5302" max="5302" width="12" style="86" bestFit="1" customWidth="1"/>
    <col min="5303" max="5303" width="11.7109375" style="86" bestFit="1" customWidth="1"/>
    <col min="5304" max="5304" width="13.42578125" style="86" bestFit="1" customWidth="1"/>
    <col min="5305" max="5305" width="23" style="86" bestFit="1" customWidth="1"/>
    <col min="5306" max="5309" width="0" style="86" hidden="1" customWidth="1"/>
    <col min="5310" max="5310" width="12.5703125" style="86" bestFit="1" customWidth="1"/>
    <col min="5311" max="5311" width="11.42578125" style="86"/>
    <col min="5312" max="5312" width="12.42578125" style="86" customWidth="1"/>
    <col min="5313" max="5376" width="11.42578125" style="86"/>
    <col min="5377" max="5377" width="6.140625" style="86" bestFit="1" customWidth="1"/>
    <col min="5378" max="5378" width="10.140625" style="86" customWidth="1"/>
    <col min="5379" max="5379" width="19.7109375" style="86" bestFit="1" customWidth="1"/>
    <col min="5380" max="5380" width="12" style="86" bestFit="1" customWidth="1"/>
    <col min="5381" max="5381" width="11.7109375" style="86" bestFit="1" customWidth="1"/>
    <col min="5382" max="5382" width="10.42578125" style="86" bestFit="1" customWidth="1"/>
    <col min="5383" max="5383" width="12.85546875" style="86" customWidth="1"/>
    <col min="5384" max="5384" width="13.7109375" style="86" customWidth="1"/>
    <col min="5385" max="5385" width="12.28515625" style="86" customWidth="1"/>
    <col min="5386" max="5390" width="11.42578125" style="86"/>
    <col min="5391" max="5391" width="18" style="86" customWidth="1"/>
    <col min="5392" max="5396" width="11.42578125" style="86"/>
    <col min="5397" max="5397" width="18" style="86" customWidth="1"/>
    <col min="5398" max="5402" width="11.42578125" style="86"/>
    <col min="5403" max="5403" width="18" style="86" customWidth="1"/>
    <col min="5404" max="5404" width="11.42578125" style="86"/>
    <col min="5405" max="5405" width="11.5703125" style="86" customWidth="1"/>
    <col min="5406" max="5406" width="11.42578125" style="86"/>
    <col min="5407" max="5407" width="11.5703125" style="86" customWidth="1"/>
    <col min="5408" max="5408" width="11.28515625" style="86" customWidth="1"/>
    <col min="5409" max="5409" width="11.5703125" style="86" customWidth="1"/>
    <col min="5410" max="5412" width="11.42578125" style="86"/>
    <col min="5413" max="5413" width="12" style="86" customWidth="1"/>
    <col min="5414" max="5414" width="9.85546875" style="86" customWidth="1"/>
    <col min="5415" max="5415" width="11.5703125" style="86" customWidth="1"/>
    <col min="5416" max="5417" width="12" style="86" customWidth="1"/>
    <col min="5418" max="5418" width="11.5703125" style="86" customWidth="1"/>
    <col min="5419" max="5419" width="11" style="86" customWidth="1"/>
    <col min="5420" max="5420" width="10.7109375" style="86" customWidth="1"/>
    <col min="5421" max="5421" width="18" style="86" customWidth="1"/>
    <col min="5422" max="5422" width="10.85546875" style="86" customWidth="1"/>
    <col min="5423" max="5424" width="9.85546875" style="86" customWidth="1"/>
    <col min="5425" max="5427" width="11.5703125" style="86" customWidth="1"/>
    <col min="5428" max="5428" width="11.42578125" style="86"/>
    <col min="5429" max="5429" width="10.85546875" style="86" customWidth="1"/>
    <col min="5430" max="5436" width="11.42578125" style="86"/>
    <col min="5437" max="5437" width="12.85546875" style="86" customWidth="1"/>
    <col min="5438" max="5443" width="11.42578125" style="86"/>
    <col min="5444" max="5444" width="11.140625" style="86" customWidth="1"/>
    <col min="5445" max="5455" width="11.42578125" style="86"/>
    <col min="5456" max="5456" width="11" style="86" customWidth="1"/>
    <col min="5457" max="5457" width="8.28515625" style="86" customWidth="1"/>
    <col min="5458" max="5458" width="10.42578125" style="86" customWidth="1"/>
    <col min="5459" max="5459" width="12.85546875" style="86" customWidth="1"/>
    <col min="5460" max="5460" width="19.42578125" style="86" customWidth="1"/>
    <col min="5461" max="5461" width="16.140625" style="86" customWidth="1"/>
    <col min="5462" max="5462" width="11.140625" style="86" customWidth="1"/>
    <col min="5463" max="5463" width="17.85546875" style="86" customWidth="1"/>
    <col min="5464" max="5464" width="18.85546875" style="86" customWidth="1"/>
    <col min="5465" max="5465" width="12.85546875" style="86" customWidth="1"/>
    <col min="5466" max="5466" width="13.85546875" style="86" customWidth="1"/>
    <col min="5467" max="5467" width="12.42578125" style="86" customWidth="1"/>
    <col min="5468" max="5468" width="17.42578125" style="86" customWidth="1"/>
    <col min="5469" max="5471" width="14" style="86" customWidth="1"/>
    <col min="5472" max="5472" width="14.7109375" style="86" customWidth="1"/>
    <col min="5473" max="5474" width="14.42578125" style="86" customWidth="1"/>
    <col min="5475" max="5475" width="13.42578125" style="86" customWidth="1"/>
    <col min="5476" max="5476" width="14.42578125" style="86" customWidth="1"/>
    <col min="5477" max="5477" width="15.42578125" style="86" customWidth="1"/>
    <col min="5478" max="5480" width="12.7109375" style="86" customWidth="1"/>
    <col min="5481" max="5481" width="9.28515625" style="86" customWidth="1"/>
    <col min="5482" max="5482" width="13.28515625" style="86" customWidth="1"/>
    <col min="5483" max="5483" width="14.28515625" style="86" customWidth="1"/>
    <col min="5484" max="5486" width="14.7109375" style="86" customWidth="1"/>
    <col min="5487" max="5487" width="13.42578125" style="86" customWidth="1"/>
    <col min="5488" max="5488" width="14.28515625" style="86" customWidth="1"/>
    <col min="5489" max="5489" width="15.28515625" style="86" customWidth="1"/>
    <col min="5490" max="5490" width="12.7109375" style="86" customWidth="1"/>
    <col min="5491" max="5491" width="11.28515625" style="86" customWidth="1"/>
    <col min="5492" max="5492" width="12.28515625" style="86" customWidth="1"/>
    <col min="5493" max="5493" width="9.28515625" style="86" customWidth="1"/>
    <col min="5494" max="5494" width="12.28515625" style="86" customWidth="1"/>
    <col min="5495" max="5498" width="14.7109375" style="86" customWidth="1"/>
    <col min="5499" max="5499" width="13.42578125" style="86" customWidth="1"/>
    <col min="5500" max="5500" width="13.28515625" style="86" customWidth="1"/>
    <col min="5501" max="5501" width="14.28515625" style="86" customWidth="1"/>
    <col min="5502" max="5502" width="12.7109375" style="86" customWidth="1"/>
    <col min="5503" max="5503" width="10.5703125" style="86" customWidth="1"/>
    <col min="5504" max="5504" width="10.7109375" style="86" customWidth="1"/>
    <col min="5505" max="5505" width="9.28515625" style="86" customWidth="1"/>
    <col min="5506" max="5506" width="11.140625" style="86" customWidth="1"/>
    <col min="5507" max="5507" width="11.7109375" style="86" customWidth="1"/>
    <col min="5508" max="5508" width="14.7109375" style="86" customWidth="1"/>
    <col min="5509" max="5509" width="11.7109375" style="86" customWidth="1"/>
    <col min="5510" max="5510" width="12.7109375" style="86" customWidth="1"/>
    <col min="5511" max="5511" width="13.42578125" style="86" customWidth="1"/>
    <col min="5512" max="5512" width="11.7109375" style="86" customWidth="1"/>
    <col min="5513" max="5513" width="12.7109375" style="86" customWidth="1"/>
    <col min="5514" max="5514" width="17.85546875" style="86" customWidth="1"/>
    <col min="5515" max="5515" width="16.85546875" style="86" customWidth="1"/>
    <col min="5516" max="5516" width="16.28515625" style="86" customWidth="1"/>
    <col min="5517" max="5517" width="14.42578125" style="86" customWidth="1"/>
    <col min="5518" max="5519" width="10.85546875" style="86" customWidth="1"/>
    <col min="5520" max="5520" width="11.42578125" style="86"/>
    <col min="5521" max="5522" width="10.85546875" style="86" customWidth="1"/>
    <col min="5523" max="5523" width="11.42578125" style="86"/>
    <col min="5524" max="5525" width="10.85546875" style="86" customWidth="1"/>
    <col min="5526" max="5526" width="11.42578125" style="86"/>
    <col min="5527" max="5528" width="10.85546875" style="86" customWidth="1"/>
    <col min="5529" max="5529" width="11.42578125" style="86"/>
    <col min="5530" max="5530" width="18.42578125" style="86" customWidth="1"/>
    <col min="5531" max="5531" width="13.140625" style="86" customWidth="1"/>
    <col min="5532" max="5532" width="17.5703125" style="86" customWidth="1"/>
    <col min="5533" max="5533" width="18.42578125" style="86" customWidth="1"/>
    <col min="5534" max="5534" width="13.140625" style="86" customWidth="1"/>
    <col min="5535" max="5535" width="17.5703125" style="86" customWidth="1"/>
    <col min="5536" max="5536" width="10.42578125" style="86" customWidth="1"/>
    <col min="5537" max="5537" width="10.85546875" style="86" customWidth="1"/>
    <col min="5538" max="5538" width="9.85546875" style="86" customWidth="1"/>
    <col min="5539" max="5539" width="11.85546875" style="86" customWidth="1"/>
    <col min="5540" max="5540" width="9.5703125" style="86" customWidth="1"/>
    <col min="5541" max="5541" width="10.5703125" style="86" customWidth="1"/>
    <col min="5542" max="5542" width="10.28515625" style="86" customWidth="1"/>
    <col min="5543" max="5543" width="9.85546875" style="86" customWidth="1"/>
    <col min="5544" max="5544" width="12" style="86" customWidth="1"/>
    <col min="5545" max="5545" width="11" style="86" customWidth="1"/>
    <col min="5546" max="5546" width="11.5703125" style="86" customWidth="1"/>
    <col min="5547" max="5547" width="11.140625" style="86" customWidth="1"/>
    <col min="5548" max="5548" width="11" style="86" customWidth="1"/>
    <col min="5549" max="5549" width="10.28515625" style="86" customWidth="1"/>
    <col min="5550" max="5550" width="11.140625" style="86" customWidth="1"/>
    <col min="5551" max="5551" width="11" style="86" customWidth="1"/>
    <col min="5552" max="5552" width="11.140625" style="86" customWidth="1"/>
    <col min="5553" max="5553" width="12" style="86" customWidth="1"/>
    <col min="5554" max="5555" width="11" style="86" customWidth="1"/>
    <col min="5556" max="5556" width="11.85546875" style="86" customWidth="1"/>
    <col min="5557" max="5557" width="19.7109375" style="86" customWidth="1"/>
    <col min="5558" max="5558" width="12" style="86" bestFit="1" customWidth="1"/>
    <col min="5559" max="5559" width="11.7109375" style="86" bestFit="1" customWidth="1"/>
    <col min="5560" max="5560" width="13.42578125" style="86" bestFit="1" customWidth="1"/>
    <col min="5561" max="5561" width="23" style="86" bestFit="1" customWidth="1"/>
    <col min="5562" max="5565" width="0" style="86" hidden="1" customWidth="1"/>
    <col min="5566" max="5566" width="12.5703125" style="86" bestFit="1" customWidth="1"/>
    <col min="5567" max="5567" width="11.42578125" style="86"/>
    <col min="5568" max="5568" width="12.42578125" style="86" customWidth="1"/>
    <col min="5569" max="5632" width="11.42578125" style="86"/>
    <col min="5633" max="5633" width="6.140625" style="86" bestFit="1" customWidth="1"/>
    <col min="5634" max="5634" width="10.140625" style="86" customWidth="1"/>
    <col min="5635" max="5635" width="19.7109375" style="86" bestFit="1" customWidth="1"/>
    <col min="5636" max="5636" width="12" style="86" bestFit="1" customWidth="1"/>
    <col min="5637" max="5637" width="11.7109375" style="86" bestFit="1" customWidth="1"/>
    <col min="5638" max="5638" width="10.42578125" style="86" bestFit="1" customWidth="1"/>
    <col min="5639" max="5639" width="12.85546875" style="86" customWidth="1"/>
    <col min="5640" max="5640" width="13.7109375" style="86" customWidth="1"/>
    <col min="5641" max="5641" width="12.28515625" style="86" customWidth="1"/>
    <col min="5642" max="5646" width="11.42578125" style="86"/>
    <col min="5647" max="5647" width="18" style="86" customWidth="1"/>
    <col min="5648" max="5652" width="11.42578125" style="86"/>
    <col min="5653" max="5653" width="18" style="86" customWidth="1"/>
    <col min="5654" max="5658" width="11.42578125" style="86"/>
    <col min="5659" max="5659" width="18" style="86" customWidth="1"/>
    <col min="5660" max="5660" width="11.42578125" style="86"/>
    <col min="5661" max="5661" width="11.5703125" style="86" customWidth="1"/>
    <col min="5662" max="5662" width="11.42578125" style="86"/>
    <col min="5663" max="5663" width="11.5703125" style="86" customWidth="1"/>
    <col min="5664" max="5664" width="11.28515625" style="86" customWidth="1"/>
    <col min="5665" max="5665" width="11.5703125" style="86" customWidth="1"/>
    <col min="5666" max="5668" width="11.42578125" style="86"/>
    <col min="5669" max="5669" width="12" style="86" customWidth="1"/>
    <col min="5670" max="5670" width="9.85546875" style="86" customWidth="1"/>
    <col min="5671" max="5671" width="11.5703125" style="86" customWidth="1"/>
    <col min="5672" max="5673" width="12" style="86" customWidth="1"/>
    <col min="5674" max="5674" width="11.5703125" style="86" customWidth="1"/>
    <col min="5675" max="5675" width="11" style="86" customWidth="1"/>
    <col min="5676" max="5676" width="10.7109375" style="86" customWidth="1"/>
    <col min="5677" max="5677" width="18" style="86" customWidth="1"/>
    <col min="5678" max="5678" width="10.85546875" style="86" customWidth="1"/>
    <col min="5679" max="5680" width="9.85546875" style="86" customWidth="1"/>
    <col min="5681" max="5683" width="11.5703125" style="86" customWidth="1"/>
    <col min="5684" max="5684" width="11.42578125" style="86"/>
    <col min="5685" max="5685" width="10.85546875" style="86" customWidth="1"/>
    <col min="5686" max="5692" width="11.42578125" style="86"/>
    <col min="5693" max="5693" width="12.85546875" style="86" customWidth="1"/>
    <col min="5694" max="5699" width="11.42578125" style="86"/>
    <col min="5700" max="5700" width="11.140625" style="86" customWidth="1"/>
    <col min="5701" max="5711" width="11.42578125" style="86"/>
    <col min="5712" max="5712" width="11" style="86" customWidth="1"/>
    <col min="5713" max="5713" width="8.28515625" style="86" customWidth="1"/>
    <col min="5714" max="5714" width="10.42578125" style="86" customWidth="1"/>
    <col min="5715" max="5715" width="12.85546875" style="86" customWidth="1"/>
    <col min="5716" max="5716" width="19.42578125" style="86" customWidth="1"/>
    <col min="5717" max="5717" width="16.140625" style="86" customWidth="1"/>
    <col min="5718" max="5718" width="11.140625" style="86" customWidth="1"/>
    <col min="5719" max="5719" width="17.85546875" style="86" customWidth="1"/>
    <col min="5720" max="5720" width="18.85546875" style="86" customWidth="1"/>
    <col min="5721" max="5721" width="12.85546875" style="86" customWidth="1"/>
    <col min="5722" max="5722" width="13.85546875" style="86" customWidth="1"/>
    <col min="5723" max="5723" width="12.42578125" style="86" customWidth="1"/>
    <col min="5724" max="5724" width="17.42578125" style="86" customWidth="1"/>
    <col min="5725" max="5727" width="14" style="86" customWidth="1"/>
    <col min="5728" max="5728" width="14.7109375" style="86" customWidth="1"/>
    <col min="5729" max="5730" width="14.42578125" style="86" customWidth="1"/>
    <col min="5731" max="5731" width="13.42578125" style="86" customWidth="1"/>
    <col min="5732" max="5732" width="14.42578125" style="86" customWidth="1"/>
    <col min="5733" max="5733" width="15.42578125" style="86" customWidth="1"/>
    <col min="5734" max="5736" width="12.7109375" style="86" customWidth="1"/>
    <col min="5737" max="5737" width="9.28515625" style="86" customWidth="1"/>
    <col min="5738" max="5738" width="13.28515625" style="86" customWidth="1"/>
    <col min="5739" max="5739" width="14.28515625" style="86" customWidth="1"/>
    <col min="5740" max="5742" width="14.7109375" style="86" customWidth="1"/>
    <col min="5743" max="5743" width="13.42578125" style="86" customWidth="1"/>
    <col min="5744" max="5744" width="14.28515625" style="86" customWidth="1"/>
    <col min="5745" max="5745" width="15.28515625" style="86" customWidth="1"/>
    <col min="5746" max="5746" width="12.7109375" style="86" customWidth="1"/>
    <col min="5747" max="5747" width="11.28515625" style="86" customWidth="1"/>
    <col min="5748" max="5748" width="12.28515625" style="86" customWidth="1"/>
    <col min="5749" max="5749" width="9.28515625" style="86" customWidth="1"/>
    <col min="5750" max="5750" width="12.28515625" style="86" customWidth="1"/>
    <col min="5751" max="5754" width="14.7109375" style="86" customWidth="1"/>
    <col min="5755" max="5755" width="13.42578125" style="86" customWidth="1"/>
    <col min="5756" max="5756" width="13.28515625" style="86" customWidth="1"/>
    <col min="5757" max="5757" width="14.28515625" style="86" customWidth="1"/>
    <col min="5758" max="5758" width="12.7109375" style="86" customWidth="1"/>
    <col min="5759" max="5759" width="10.5703125" style="86" customWidth="1"/>
    <col min="5760" max="5760" width="10.7109375" style="86" customWidth="1"/>
    <col min="5761" max="5761" width="9.28515625" style="86" customWidth="1"/>
    <col min="5762" max="5762" width="11.140625" style="86" customWidth="1"/>
    <col min="5763" max="5763" width="11.7109375" style="86" customWidth="1"/>
    <col min="5764" max="5764" width="14.7109375" style="86" customWidth="1"/>
    <col min="5765" max="5765" width="11.7109375" style="86" customWidth="1"/>
    <col min="5766" max="5766" width="12.7109375" style="86" customWidth="1"/>
    <col min="5767" max="5767" width="13.42578125" style="86" customWidth="1"/>
    <col min="5768" max="5768" width="11.7109375" style="86" customWidth="1"/>
    <col min="5769" max="5769" width="12.7109375" style="86" customWidth="1"/>
    <col min="5770" max="5770" width="17.85546875" style="86" customWidth="1"/>
    <col min="5771" max="5771" width="16.85546875" style="86" customWidth="1"/>
    <col min="5772" max="5772" width="16.28515625" style="86" customWidth="1"/>
    <col min="5773" max="5773" width="14.42578125" style="86" customWidth="1"/>
    <col min="5774" max="5775" width="10.85546875" style="86" customWidth="1"/>
    <col min="5776" max="5776" width="11.42578125" style="86"/>
    <col min="5777" max="5778" width="10.85546875" style="86" customWidth="1"/>
    <col min="5779" max="5779" width="11.42578125" style="86"/>
    <col min="5780" max="5781" width="10.85546875" style="86" customWidth="1"/>
    <col min="5782" max="5782" width="11.42578125" style="86"/>
    <col min="5783" max="5784" width="10.85546875" style="86" customWidth="1"/>
    <col min="5785" max="5785" width="11.42578125" style="86"/>
    <col min="5786" max="5786" width="18.42578125" style="86" customWidth="1"/>
    <col min="5787" max="5787" width="13.140625" style="86" customWidth="1"/>
    <col min="5788" max="5788" width="17.5703125" style="86" customWidth="1"/>
    <col min="5789" max="5789" width="18.42578125" style="86" customWidth="1"/>
    <col min="5790" max="5790" width="13.140625" style="86" customWidth="1"/>
    <col min="5791" max="5791" width="17.5703125" style="86" customWidth="1"/>
    <col min="5792" max="5792" width="10.42578125" style="86" customWidth="1"/>
    <col min="5793" max="5793" width="10.85546875" style="86" customWidth="1"/>
    <col min="5794" max="5794" width="9.85546875" style="86" customWidth="1"/>
    <col min="5795" max="5795" width="11.85546875" style="86" customWidth="1"/>
    <col min="5796" max="5796" width="9.5703125" style="86" customWidth="1"/>
    <col min="5797" max="5797" width="10.5703125" style="86" customWidth="1"/>
    <col min="5798" max="5798" width="10.28515625" style="86" customWidth="1"/>
    <col min="5799" max="5799" width="9.85546875" style="86" customWidth="1"/>
    <col min="5800" max="5800" width="12" style="86" customWidth="1"/>
    <col min="5801" max="5801" width="11" style="86" customWidth="1"/>
    <col min="5802" max="5802" width="11.5703125" style="86" customWidth="1"/>
    <col min="5803" max="5803" width="11.140625" style="86" customWidth="1"/>
    <col min="5804" max="5804" width="11" style="86" customWidth="1"/>
    <col min="5805" max="5805" width="10.28515625" style="86" customWidth="1"/>
    <col min="5806" max="5806" width="11.140625" style="86" customWidth="1"/>
    <col min="5807" max="5807" width="11" style="86" customWidth="1"/>
    <col min="5808" max="5808" width="11.140625" style="86" customWidth="1"/>
    <col min="5809" max="5809" width="12" style="86" customWidth="1"/>
    <col min="5810" max="5811" width="11" style="86" customWidth="1"/>
    <col min="5812" max="5812" width="11.85546875" style="86" customWidth="1"/>
    <col min="5813" max="5813" width="19.7109375" style="86" customWidth="1"/>
    <col min="5814" max="5814" width="12" style="86" bestFit="1" customWidth="1"/>
    <col min="5815" max="5815" width="11.7109375" style="86" bestFit="1" customWidth="1"/>
    <col min="5816" max="5816" width="13.42578125" style="86" bestFit="1" customWidth="1"/>
    <col min="5817" max="5817" width="23" style="86" bestFit="1" customWidth="1"/>
    <col min="5818" max="5821" width="0" style="86" hidden="1" customWidth="1"/>
    <col min="5822" max="5822" width="12.5703125" style="86" bestFit="1" customWidth="1"/>
    <col min="5823" max="5823" width="11.42578125" style="86"/>
    <col min="5824" max="5824" width="12.42578125" style="86" customWidth="1"/>
    <col min="5825" max="5888" width="11.42578125" style="86"/>
    <col min="5889" max="5889" width="6.140625" style="86" bestFit="1" customWidth="1"/>
    <col min="5890" max="5890" width="10.140625" style="86" customWidth="1"/>
    <col min="5891" max="5891" width="19.7109375" style="86" bestFit="1" customWidth="1"/>
    <col min="5892" max="5892" width="12" style="86" bestFit="1" customWidth="1"/>
    <col min="5893" max="5893" width="11.7109375" style="86" bestFit="1" customWidth="1"/>
    <col min="5894" max="5894" width="10.42578125" style="86" bestFit="1" customWidth="1"/>
    <col min="5895" max="5895" width="12.85546875" style="86" customWidth="1"/>
    <col min="5896" max="5896" width="13.7109375" style="86" customWidth="1"/>
    <col min="5897" max="5897" width="12.28515625" style="86" customWidth="1"/>
    <col min="5898" max="5902" width="11.42578125" style="86"/>
    <col min="5903" max="5903" width="18" style="86" customWidth="1"/>
    <col min="5904" max="5908" width="11.42578125" style="86"/>
    <col min="5909" max="5909" width="18" style="86" customWidth="1"/>
    <col min="5910" max="5914" width="11.42578125" style="86"/>
    <col min="5915" max="5915" width="18" style="86" customWidth="1"/>
    <col min="5916" max="5916" width="11.42578125" style="86"/>
    <col min="5917" max="5917" width="11.5703125" style="86" customWidth="1"/>
    <col min="5918" max="5918" width="11.42578125" style="86"/>
    <col min="5919" max="5919" width="11.5703125" style="86" customWidth="1"/>
    <col min="5920" max="5920" width="11.28515625" style="86" customWidth="1"/>
    <col min="5921" max="5921" width="11.5703125" style="86" customWidth="1"/>
    <col min="5922" max="5924" width="11.42578125" style="86"/>
    <col min="5925" max="5925" width="12" style="86" customWidth="1"/>
    <col min="5926" max="5926" width="9.85546875" style="86" customWidth="1"/>
    <col min="5927" max="5927" width="11.5703125" style="86" customWidth="1"/>
    <col min="5928" max="5929" width="12" style="86" customWidth="1"/>
    <col min="5930" max="5930" width="11.5703125" style="86" customWidth="1"/>
    <col min="5931" max="5931" width="11" style="86" customWidth="1"/>
    <col min="5932" max="5932" width="10.7109375" style="86" customWidth="1"/>
    <col min="5933" max="5933" width="18" style="86" customWidth="1"/>
    <col min="5934" max="5934" width="10.85546875" style="86" customWidth="1"/>
    <col min="5935" max="5936" width="9.85546875" style="86" customWidth="1"/>
    <col min="5937" max="5939" width="11.5703125" style="86" customWidth="1"/>
    <col min="5940" max="5940" width="11.42578125" style="86"/>
    <col min="5941" max="5941" width="10.85546875" style="86" customWidth="1"/>
    <col min="5942" max="5948" width="11.42578125" style="86"/>
    <col min="5949" max="5949" width="12.85546875" style="86" customWidth="1"/>
    <col min="5950" max="5955" width="11.42578125" style="86"/>
    <col min="5956" max="5956" width="11.140625" style="86" customWidth="1"/>
    <col min="5957" max="5967" width="11.42578125" style="86"/>
    <col min="5968" max="5968" width="11" style="86" customWidth="1"/>
    <col min="5969" max="5969" width="8.28515625" style="86" customWidth="1"/>
    <col min="5970" max="5970" width="10.42578125" style="86" customWidth="1"/>
    <col min="5971" max="5971" width="12.85546875" style="86" customWidth="1"/>
    <col min="5972" max="5972" width="19.42578125" style="86" customWidth="1"/>
    <col min="5973" max="5973" width="16.140625" style="86" customWidth="1"/>
    <col min="5974" max="5974" width="11.140625" style="86" customWidth="1"/>
    <col min="5975" max="5975" width="17.85546875" style="86" customWidth="1"/>
    <col min="5976" max="5976" width="18.85546875" style="86" customWidth="1"/>
    <col min="5977" max="5977" width="12.85546875" style="86" customWidth="1"/>
    <col min="5978" max="5978" width="13.85546875" style="86" customWidth="1"/>
    <col min="5979" max="5979" width="12.42578125" style="86" customWidth="1"/>
    <col min="5980" max="5980" width="17.42578125" style="86" customWidth="1"/>
    <col min="5981" max="5983" width="14" style="86" customWidth="1"/>
    <col min="5984" max="5984" width="14.7109375" style="86" customWidth="1"/>
    <col min="5985" max="5986" width="14.42578125" style="86" customWidth="1"/>
    <col min="5987" max="5987" width="13.42578125" style="86" customWidth="1"/>
    <col min="5988" max="5988" width="14.42578125" style="86" customWidth="1"/>
    <col min="5989" max="5989" width="15.42578125" style="86" customWidth="1"/>
    <col min="5990" max="5992" width="12.7109375" style="86" customWidth="1"/>
    <col min="5993" max="5993" width="9.28515625" style="86" customWidth="1"/>
    <col min="5994" max="5994" width="13.28515625" style="86" customWidth="1"/>
    <col min="5995" max="5995" width="14.28515625" style="86" customWidth="1"/>
    <col min="5996" max="5998" width="14.7109375" style="86" customWidth="1"/>
    <col min="5999" max="5999" width="13.42578125" style="86" customWidth="1"/>
    <col min="6000" max="6000" width="14.28515625" style="86" customWidth="1"/>
    <col min="6001" max="6001" width="15.28515625" style="86" customWidth="1"/>
    <col min="6002" max="6002" width="12.7109375" style="86" customWidth="1"/>
    <col min="6003" max="6003" width="11.28515625" style="86" customWidth="1"/>
    <col min="6004" max="6004" width="12.28515625" style="86" customWidth="1"/>
    <col min="6005" max="6005" width="9.28515625" style="86" customWidth="1"/>
    <col min="6006" max="6006" width="12.28515625" style="86" customWidth="1"/>
    <col min="6007" max="6010" width="14.7109375" style="86" customWidth="1"/>
    <col min="6011" max="6011" width="13.42578125" style="86" customWidth="1"/>
    <col min="6012" max="6012" width="13.28515625" style="86" customWidth="1"/>
    <col min="6013" max="6013" width="14.28515625" style="86" customWidth="1"/>
    <col min="6014" max="6014" width="12.7109375" style="86" customWidth="1"/>
    <col min="6015" max="6015" width="10.5703125" style="86" customWidth="1"/>
    <col min="6016" max="6016" width="10.7109375" style="86" customWidth="1"/>
    <col min="6017" max="6017" width="9.28515625" style="86" customWidth="1"/>
    <col min="6018" max="6018" width="11.140625" style="86" customWidth="1"/>
    <col min="6019" max="6019" width="11.7109375" style="86" customWidth="1"/>
    <col min="6020" max="6020" width="14.7109375" style="86" customWidth="1"/>
    <col min="6021" max="6021" width="11.7109375" style="86" customWidth="1"/>
    <col min="6022" max="6022" width="12.7109375" style="86" customWidth="1"/>
    <col min="6023" max="6023" width="13.42578125" style="86" customWidth="1"/>
    <col min="6024" max="6024" width="11.7109375" style="86" customWidth="1"/>
    <col min="6025" max="6025" width="12.7109375" style="86" customWidth="1"/>
    <col min="6026" max="6026" width="17.85546875" style="86" customWidth="1"/>
    <col min="6027" max="6027" width="16.85546875" style="86" customWidth="1"/>
    <col min="6028" max="6028" width="16.28515625" style="86" customWidth="1"/>
    <col min="6029" max="6029" width="14.42578125" style="86" customWidth="1"/>
    <col min="6030" max="6031" width="10.85546875" style="86" customWidth="1"/>
    <col min="6032" max="6032" width="11.42578125" style="86"/>
    <col min="6033" max="6034" width="10.85546875" style="86" customWidth="1"/>
    <col min="6035" max="6035" width="11.42578125" style="86"/>
    <col min="6036" max="6037" width="10.85546875" style="86" customWidth="1"/>
    <col min="6038" max="6038" width="11.42578125" style="86"/>
    <col min="6039" max="6040" width="10.85546875" style="86" customWidth="1"/>
    <col min="6041" max="6041" width="11.42578125" style="86"/>
    <col min="6042" max="6042" width="18.42578125" style="86" customWidth="1"/>
    <col min="6043" max="6043" width="13.140625" style="86" customWidth="1"/>
    <col min="6044" max="6044" width="17.5703125" style="86" customWidth="1"/>
    <col min="6045" max="6045" width="18.42578125" style="86" customWidth="1"/>
    <col min="6046" max="6046" width="13.140625" style="86" customWidth="1"/>
    <col min="6047" max="6047" width="17.5703125" style="86" customWidth="1"/>
    <col min="6048" max="6048" width="10.42578125" style="86" customWidth="1"/>
    <col min="6049" max="6049" width="10.85546875" style="86" customWidth="1"/>
    <col min="6050" max="6050" width="9.85546875" style="86" customWidth="1"/>
    <col min="6051" max="6051" width="11.85546875" style="86" customWidth="1"/>
    <col min="6052" max="6052" width="9.5703125" style="86" customWidth="1"/>
    <col min="6053" max="6053" width="10.5703125" style="86" customWidth="1"/>
    <col min="6054" max="6054" width="10.28515625" style="86" customWidth="1"/>
    <col min="6055" max="6055" width="9.85546875" style="86" customWidth="1"/>
    <col min="6056" max="6056" width="12" style="86" customWidth="1"/>
    <col min="6057" max="6057" width="11" style="86" customWidth="1"/>
    <col min="6058" max="6058" width="11.5703125" style="86" customWidth="1"/>
    <col min="6059" max="6059" width="11.140625" style="86" customWidth="1"/>
    <col min="6060" max="6060" width="11" style="86" customWidth="1"/>
    <col min="6061" max="6061" width="10.28515625" style="86" customWidth="1"/>
    <col min="6062" max="6062" width="11.140625" style="86" customWidth="1"/>
    <col min="6063" max="6063" width="11" style="86" customWidth="1"/>
    <col min="6064" max="6064" width="11.140625" style="86" customWidth="1"/>
    <col min="6065" max="6065" width="12" style="86" customWidth="1"/>
    <col min="6066" max="6067" width="11" style="86" customWidth="1"/>
    <col min="6068" max="6068" width="11.85546875" style="86" customWidth="1"/>
    <col min="6069" max="6069" width="19.7109375" style="86" customWidth="1"/>
    <col min="6070" max="6070" width="12" style="86" bestFit="1" customWidth="1"/>
    <col min="6071" max="6071" width="11.7109375" style="86" bestFit="1" customWidth="1"/>
    <col min="6072" max="6072" width="13.42578125" style="86" bestFit="1" customWidth="1"/>
    <col min="6073" max="6073" width="23" style="86" bestFit="1" customWidth="1"/>
    <col min="6074" max="6077" width="0" style="86" hidden="1" customWidth="1"/>
    <col min="6078" max="6078" width="12.5703125" style="86" bestFit="1" customWidth="1"/>
    <col min="6079" max="6079" width="11.42578125" style="86"/>
    <col min="6080" max="6080" width="12.42578125" style="86" customWidth="1"/>
    <col min="6081" max="6144" width="11.42578125" style="86"/>
    <col min="6145" max="6145" width="6.140625" style="86" bestFit="1" customWidth="1"/>
    <col min="6146" max="6146" width="10.140625" style="86" customWidth="1"/>
    <col min="6147" max="6147" width="19.7109375" style="86" bestFit="1" customWidth="1"/>
    <col min="6148" max="6148" width="12" style="86" bestFit="1" customWidth="1"/>
    <col min="6149" max="6149" width="11.7109375" style="86" bestFit="1" customWidth="1"/>
    <col min="6150" max="6150" width="10.42578125" style="86" bestFit="1" customWidth="1"/>
    <col min="6151" max="6151" width="12.85546875" style="86" customWidth="1"/>
    <col min="6152" max="6152" width="13.7109375" style="86" customWidth="1"/>
    <col min="6153" max="6153" width="12.28515625" style="86" customWidth="1"/>
    <col min="6154" max="6158" width="11.42578125" style="86"/>
    <col min="6159" max="6159" width="18" style="86" customWidth="1"/>
    <col min="6160" max="6164" width="11.42578125" style="86"/>
    <col min="6165" max="6165" width="18" style="86" customWidth="1"/>
    <col min="6166" max="6170" width="11.42578125" style="86"/>
    <col min="6171" max="6171" width="18" style="86" customWidth="1"/>
    <col min="6172" max="6172" width="11.42578125" style="86"/>
    <col min="6173" max="6173" width="11.5703125" style="86" customWidth="1"/>
    <col min="6174" max="6174" width="11.42578125" style="86"/>
    <col min="6175" max="6175" width="11.5703125" style="86" customWidth="1"/>
    <col min="6176" max="6176" width="11.28515625" style="86" customWidth="1"/>
    <col min="6177" max="6177" width="11.5703125" style="86" customWidth="1"/>
    <col min="6178" max="6180" width="11.42578125" style="86"/>
    <col min="6181" max="6181" width="12" style="86" customWidth="1"/>
    <col min="6182" max="6182" width="9.85546875" style="86" customWidth="1"/>
    <col min="6183" max="6183" width="11.5703125" style="86" customWidth="1"/>
    <col min="6184" max="6185" width="12" style="86" customWidth="1"/>
    <col min="6186" max="6186" width="11.5703125" style="86" customWidth="1"/>
    <col min="6187" max="6187" width="11" style="86" customWidth="1"/>
    <col min="6188" max="6188" width="10.7109375" style="86" customWidth="1"/>
    <col min="6189" max="6189" width="18" style="86" customWidth="1"/>
    <col min="6190" max="6190" width="10.85546875" style="86" customWidth="1"/>
    <col min="6191" max="6192" width="9.85546875" style="86" customWidth="1"/>
    <col min="6193" max="6195" width="11.5703125" style="86" customWidth="1"/>
    <col min="6196" max="6196" width="11.42578125" style="86"/>
    <col min="6197" max="6197" width="10.85546875" style="86" customWidth="1"/>
    <col min="6198" max="6204" width="11.42578125" style="86"/>
    <col min="6205" max="6205" width="12.85546875" style="86" customWidth="1"/>
    <col min="6206" max="6211" width="11.42578125" style="86"/>
    <col min="6212" max="6212" width="11.140625" style="86" customWidth="1"/>
    <col min="6213" max="6223" width="11.42578125" style="86"/>
    <col min="6224" max="6224" width="11" style="86" customWidth="1"/>
    <col min="6225" max="6225" width="8.28515625" style="86" customWidth="1"/>
    <col min="6226" max="6226" width="10.42578125" style="86" customWidth="1"/>
    <col min="6227" max="6227" width="12.85546875" style="86" customWidth="1"/>
    <col min="6228" max="6228" width="19.42578125" style="86" customWidth="1"/>
    <col min="6229" max="6229" width="16.140625" style="86" customWidth="1"/>
    <col min="6230" max="6230" width="11.140625" style="86" customWidth="1"/>
    <col min="6231" max="6231" width="17.85546875" style="86" customWidth="1"/>
    <col min="6232" max="6232" width="18.85546875" style="86" customWidth="1"/>
    <col min="6233" max="6233" width="12.85546875" style="86" customWidth="1"/>
    <col min="6234" max="6234" width="13.85546875" style="86" customWidth="1"/>
    <col min="6235" max="6235" width="12.42578125" style="86" customWidth="1"/>
    <col min="6236" max="6236" width="17.42578125" style="86" customWidth="1"/>
    <col min="6237" max="6239" width="14" style="86" customWidth="1"/>
    <col min="6240" max="6240" width="14.7109375" style="86" customWidth="1"/>
    <col min="6241" max="6242" width="14.42578125" style="86" customWidth="1"/>
    <col min="6243" max="6243" width="13.42578125" style="86" customWidth="1"/>
    <col min="6244" max="6244" width="14.42578125" style="86" customWidth="1"/>
    <col min="6245" max="6245" width="15.42578125" style="86" customWidth="1"/>
    <col min="6246" max="6248" width="12.7109375" style="86" customWidth="1"/>
    <col min="6249" max="6249" width="9.28515625" style="86" customWidth="1"/>
    <col min="6250" max="6250" width="13.28515625" style="86" customWidth="1"/>
    <col min="6251" max="6251" width="14.28515625" style="86" customWidth="1"/>
    <col min="6252" max="6254" width="14.7109375" style="86" customWidth="1"/>
    <col min="6255" max="6255" width="13.42578125" style="86" customWidth="1"/>
    <col min="6256" max="6256" width="14.28515625" style="86" customWidth="1"/>
    <col min="6257" max="6257" width="15.28515625" style="86" customWidth="1"/>
    <col min="6258" max="6258" width="12.7109375" style="86" customWidth="1"/>
    <col min="6259" max="6259" width="11.28515625" style="86" customWidth="1"/>
    <col min="6260" max="6260" width="12.28515625" style="86" customWidth="1"/>
    <col min="6261" max="6261" width="9.28515625" style="86" customWidth="1"/>
    <col min="6262" max="6262" width="12.28515625" style="86" customWidth="1"/>
    <col min="6263" max="6266" width="14.7109375" style="86" customWidth="1"/>
    <col min="6267" max="6267" width="13.42578125" style="86" customWidth="1"/>
    <col min="6268" max="6268" width="13.28515625" style="86" customWidth="1"/>
    <col min="6269" max="6269" width="14.28515625" style="86" customWidth="1"/>
    <col min="6270" max="6270" width="12.7109375" style="86" customWidth="1"/>
    <col min="6271" max="6271" width="10.5703125" style="86" customWidth="1"/>
    <col min="6272" max="6272" width="10.7109375" style="86" customWidth="1"/>
    <col min="6273" max="6273" width="9.28515625" style="86" customWidth="1"/>
    <col min="6274" max="6274" width="11.140625" style="86" customWidth="1"/>
    <col min="6275" max="6275" width="11.7109375" style="86" customWidth="1"/>
    <col min="6276" max="6276" width="14.7109375" style="86" customWidth="1"/>
    <col min="6277" max="6277" width="11.7109375" style="86" customWidth="1"/>
    <col min="6278" max="6278" width="12.7109375" style="86" customWidth="1"/>
    <col min="6279" max="6279" width="13.42578125" style="86" customWidth="1"/>
    <col min="6280" max="6280" width="11.7109375" style="86" customWidth="1"/>
    <col min="6281" max="6281" width="12.7109375" style="86" customWidth="1"/>
    <col min="6282" max="6282" width="17.85546875" style="86" customWidth="1"/>
    <col min="6283" max="6283" width="16.85546875" style="86" customWidth="1"/>
    <col min="6284" max="6284" width="16.28515625" style="86" customWidth="1"/>
    <col min="6285" max="6285" width="14.42578125" style="86" customWidth="1"/>
    <col min="6286" max="6287" width="10.85546875" style="86" customWidth="1"/>
    <col min="6288" max="6288" width="11.42578125" style="86"/>
    <col min="6289" max="6290" width="10.85546875" style="86" customWidth="1"/>
    <col min="6291" max="6291" width="11.42578125" style="86"/>
    <col min="6292" max="6293" width="10.85546875" style="86" customWidth="1"/>
    <col min="6294" max="6294" width="11.42578125" style="86"/>
    <col min="6295" max="6296" width="10.85546875" style="86" customWidth="1"/>
    <col min="6297" max="6297" width="11.42578125" style="86"/>
    <col min="6298" max="6298" width="18.42578125" style="86" customWidth="1"/>
    <col min="6299" max="6299" width="13.140625" style="86" customWidth="1"/>
    <col min="6300" max="6300" width="17.5703125" style="86" customWidth="1"/>
    <col min="6301" max="6301" width="18.42578125" style="86" customWidth="1"/>
    <col min="6302" max="6302" width="13.140625" style="86" customWidth="1"/>
    <col min="6303" max="6303" width="17.5703125" style="86" customWidth="1"/>
    <col min="6304" max="6304" width="10.42578125" style="86" customWidth="1"/>
    <col min="6305" max="6305" width="10.85546875" style="86" customWidth="1"/>
    <col min="6306" max="6306" width="9.85546875" style="86" customWidth="1"/>
    <col min="6307" max="6307" width="11.85546875" style="86" customWidth="1"/>
    <col min="6308" max="6308" width="9.5703125" style="86" customWidth="1"/>
    <col min="6309" max="6309" width="10.5703125" style="86" customWidth="1"/>
    <col min="6310" max="6310" width="10.28515625" style="86" customWidth="1"/>
    <col min="6311" max="6311" width="9.85546875" style="86" customWidth="1"/>
    <col min="6312" max="6312" width="12" style="86" customWidth="1"/>
    <col min="6313" max="6313" width="11" style="86" customWidth="1"/>
    <col min="6314" max="6314" width="11.5703125" style="86" customWidth="1"/>
    <col min="6315" max="6315" width="11.140625" style="86" customWidth="1"/>
    <col min="6316" max="6316" width="11" style="86" customWidth="1"/>
    <col min="6317" max="6317" width="10.28515625" style="86" customWidth="1"/>
    <col min="6318" max="6318" width="11.140625" style="86" customWidth="1"/>
    <col min="6319" max="6319" width="11" style="86" customWidth="1"/>
    <col min="6320" max="6320" width="11.140625" style="86" customWidth="1"/>
    <col min="6321" max="6321" width="12" style="86" customWidth="1"/>
    <col min="6322" max="6323" width="11" style="86" customWidth="1"/>
    <col min="6324" max="6324" width="11.85546875" style="86" customWidth="1"/>
    <col min="6325" max="6325" width="19.7109375" style="86" customWidth="1"/>
    <col min="6326" max="6326" width="12" style="86" bestFit="1" customWidth="1"/>
    <col min="6327" max="6327" width="11.7109375" style="86" bestFit="1" customWidth="1"/>
    <col min="6328" max="6328" width="13.42578125" style="86" bestFit="1" customWidth="1"/>
    <col min="6329" max="6329" width="23" style="86" bestFit="1" customWidth="1"/>
    <col min="6330" max="6333" width="0" style="86" hidden="1" customWidth="1"/>
    <col min="6334" max="6334" width="12.5703125" style="86" bestFit="1" customWidth="1"/>
    <col min="6335" max="6335" width="11.42578125" style="86"/>
    <col min="6336" max="6336" width="12.42578125" style="86" customWidth="1"/>
    <col min="6337" max="6400" width="11.42578125" style="86"/>
    <col min="6401" max="6401" width="6.140625" style="86" bestFit="1" customWidth="1"/>
    <col min="6402" max="6402" width="10.140625" style="86" customWidth="1"/>
    <col min="6403" max="6403" width="19.7109375" style="86" bestFit="1" customWidth="1"/>
    <col min="6404" max="6404" width="12" style="86" bestFit="1" customWidth="1"/>
    <col min="6405" max="6405" width="11.7109375" style="86" bestFit="1" customWidth="1"/>
    <col min="6406" max="6406" width="10.42578125" style="86" bestFit="1" customWidth="1"/>
    <col min="6407" max="6407" width="12.85546875" style="86" customWidth="1"/>
    <col min="6408" max="6408" width="13.7109375" style="86" customWidth="1"/>
    <col min="6409" max="6409" width="12.28515625" style="86" customWidth="1"/>
    <col min="6410" max="6414" width="11.42578125" style="86"/>
    <col min="6415" max="6415" width="18" style="86" customWidth="1"/>
    <col min="6416" max="6420" width="11.42578125" style="86"/>
    <col min="6421" max="6421" width="18" style="86" customWidth="1"/>
    <col min="6422" max="6426" width="11.42578125" style="86"/>
    <col min="6427" max="6427" width="18" style="86" customWidth="1"/>
    <col min="6428" max="6428" width="11.42578125" style="86"/>
    <col min="6429" max="6429" width="11.5703125" style="86" customWidth="1"/>
    <col min="6430" max="6430" width="11.42578125" style="86"/>
    <col min="6431" max="6431" width="11.5703125" style="86" customWidth="1"/>
    <col min="6432" max="6432" width="11.28515625" style="86" customWidth="1"/>
    <col min="6433" max="6433" width="11.5703125" style="86" customWidth="1"/>
    <col min="6434" max="6436" width="11.42578125" style="86"/>
    <col min="6437" max="6437" width="12" style="86" customWidth="1"/>
    <col min="6438" max="6438" width="9.85546875" style="86" customWidth="1"/>
    <col min="6439" max="6439" width="11.5703125" style="86" customWidth="1"/>
    <col min="6440" max="6441" width="12" style="86" customWidth="1"/>
    <col min="6442" max="6442" width="11.5703125" style="86" customWidth="1"/>
    <col min="6443" max="6443" width="11" style="86" customWidth="1"/>
    <col min="6444" max="6444" width="10.7109375" style="86" customWidth="1"/>
    <col min="6445" max="6445" width="18" style="86" customWidth="1"/>
    <col min="6446" max="6446" width="10.85546875" style="86" customWidth="1"/>
    <col min="6447" max="6448" width="9.85546875" style="86" customWidth="1"/>
    <col min="6449" max="6451" width="11.5703125" style="86" customWidth="1"/>
    <col min="6452" max="6452" width="11.42578125" style="86"/>
    <col min="6453" max="6453" width="10.85546875" style="86" customWidth="1"/>
    <col min="6454" max="6460" width="11.42578125" style="86"/>
    <col min="6461" max="6461" width="12.85546875" style="86" customWidth="1"/>
    <col min="6462" max="6467" width="11.42578125" style="86"/>
    <col min="6468" max="6468" width="11.140625" style="86" customWidth="1"/>
    <col min="6469" max="6479" width="11.42578125" style="86"/>
    <col min="6480" max="6480" width="11" style="86" customWidth="1"/>
    <col min="6481" max="6481" width="8.28515625" style="86" customWidth="1"/>
    <col min="6482" max="6482" width="10.42578125" style="86" customWidth="1"/>
    <col min="6483" max="6483" width="12.85546875" style="86" customWidth="1"/>
    <col min="6484" max="6484" width="19.42578125" style="86" customWidth="1"/>
    <col min="6485" max="6485" width="16.140625" style="86" customWidth="1"/>
    <col min="6486" max="6486" width="11.140625" style="86" customWidth="1"/>
    <col min="6487" max="6487" width="17.85546875" style="86" customWidth="1"/>
    <col min="6488" max="6488" width="18.85546875" style="86" customWidth="1"/>
    <col min="6489" max="6489" width="12.85546875" style="86" customWidth="1"/>
    <col min="6490" max="6490" width="13.85546875" style="86" customWidth="1"/>
    <col min="6491" max="6491" width="12.42578125" style="86" customWidth="1"/>
    <col min="6492" max="6492" width="17.42578125" style="86" customWidth="1"/>
    <col min="6493" max="6495" width="14" style="86" customWidth="1"/>
    <col min="6496" max="6496" width="14.7109375" style="86" customWidth="1"/>
    <col min="6497" max="6498" width="14.42578125" style="86" customWidth="1"/>
    <col min="6499" max="6499" width="13.42578125" style="86" customWidth="1"/>
    <col min="6500" max="6500" width="14.42578125" style="86" customWidth="1"/>
    <col min="6501" max="6501" width="15.42578125" style="86" customWidth="1"/>
    <col min="6502" max="6504" width="12.7109375" style="86" customWidth="1"/>
    <col min="6505" max="6505" width="9.28515625" style="86" customWidth="1"/>
    <col min="6506" max="6506" width="13.28515625" style="86" customWidth="1"/>
    <col min="6507" max="6507" width="14.28515625" style="86" customWidth="1"/>
    <col min="6508" max="6510" width="14.7109375" style="86" customWidth="1"/>
    <col min="6511" max="6511" width="13.42578125" style="86" customWidth="1"/>
    <col min="6512" max="6512" width="14.28515625" style="86" customWidth="1"/>
    <col min="6513" max="6513" width="15.28515625" style="86" customWidth="1"/>
    <col min="6514" max="6514" width="12.7109375" style="86" customWidth="1"/>
    <col min="6515" max="6515" width="11.28515625" style="86" customWidth="1"/>
    <col min="6516" max="6516" width="12.28515625" style="86" customWidth="1"/>
    <col min="6517" max="6517" width="9.28515625" style="86" customWidth="1"/>
    <col min="6518" max="6518" width="12.28515625" style="86" customWidth="1"/>
    <col min="6519" max="6522" width="14.7109375" style="86" customWidth="1"/>
    <col min="6523" max="6523" width="13.42578125" style="86" customWidth="1"/>
    <col min="6524" max="6524" width="13.28515625" style="86" customWidth="1"/>
    <col min="6525" max="6525" width="14.28515625" style="86" customWidth="1"/>
    <col min="6526" max="6526" width="12.7109375" style="86" customWidth="1"/>
    <col min="6527" max="6527" width="10.5703125" style="86" customWidth="1"/>
    <col min="6528" max="6528" width="10.7109375" style="86" customWidth="1"/>
    <col min="6529" max="6529" width="9.28515625" style="86" customWidth="1"/>
    <col min="6530" max="6530" width="11.140625" style="86" customWidth="1"/>
    <col min="6531" max="6531" width="11.7109375" style="86" customWidth="1"/>
    <col min="6532" max="6532" width="14.7109375" style="86" customWidth="1"/>
    <col min="6533" max="6533" width="11.7109375" style="86" customWidth="1"/>
    <col min="6534" max="6534" width="12.7109375" style="86" customWidth="1"/>
    <col min="6535" max="6535" width="13.42578125" style="86" customWidth="1"/>
    <col min="6536" max="6536" width="11.7109375" style="86" customWidth="1"/>
    <col min="6537" max="6537" width="12.7109375" style="86" customWidth="1"/>
    <col min="6538" max="6538" width="17.85546875" style="86" customWidth="1"/>
    <col min="6539" max="6539" width="16.85546875" style="86" customWidth="1"/>
    <col min="6540" max="6540" width="16.28515625" style="86" customWidth="1"/>
    <col min="6541" max="6541" width="14.42578125" style="86" customWidth="1"/>
    <col min="6542" max="6543" width="10.85546875" style="86" customWidth="1"/>
    <col min="6544" max="6544" width="11.42578125" style="86"/>
    <col min="6545" max="6546" width="10.85546875" style="86" customWidth="1"/>
    <col min="6547" max="6547" width="11.42578125" style="86"/>
    <col min="6548" max="6549" width="10.85546875" style="86" customWidth="1"/>
    <col min="6550" max="6550" width="11.42578125" style="86"/>
    <col min="6551" max="6552" width="10.85546875" style="86" customWidth="1"/>
    <col min="6553" max="6553" width="11.42578125" style="86"/>
    <col min="6554" max="6554" width="18.42578125" style="86" customWidth="1"/>
    <col min="6555" max="6555" width="13.140625" style="86" customWidth="1"/>
    <col min="6556" max="6556" width="17.5703125" style="86" customWidth="1"/>
    <col min="6557" max="6557" width="18.42578125" style="86" customWidth="1"/>
    <col min="6558" max="6558" width="13.140625" style="86" customWidth="1"/>
    <col min="6559" max="6559" width="17.5703125" style="86" customWidth="1"/>
    <col min="6560" max="6560" width="10.42578125" style="86" customWidth="1"/>
    <col min="6561" max="6561" width="10.85546875" style="86" customWidth="1"/>
    <col min="6562" max="6562" width="9.85546875" style="86" customWidth="1"/>
    <col min="6563" max="6563" width="11.85546875" style="86" customWidth="1"/>
    <col min="6564" max="6564" width="9.5703125" style="86" customWidth="1"/>
    <col min="6565" max="6565" width="10.5703125" style="86" customWidth="1"/>
    <col min="6566" max="6566" width="10.28515625" style="86" customWidth="1"/>
    <col min="6567" max="6567" width="9.85546875" style="86" customWidth="1"/>
    <col min="6568" max="6568" width="12" style="86" customWidth="1"/>
    <col min="6569" max="6569" width="11" style="86" customWidth="1"/>
    <col min="6570" max="6570" width="11.5703125" style="86" customWidth="1"/>
    <col min="6571" max="6571" width="11.140625" style="86" customWidth="1"/>
    <col min="6572" max="6572" width="11" style="86" customWidth="1"/>
    <col min="6573" max="6573" width="10.28515625" style="86" customWidth="1"/>
    <col min="6574" max="6574" width="11.140625" style="86" customWidth="1"/>
    <col min="6575" max="6575" width="11" style="86" customWidth="1"/>
    <col min="6576" max="6576" width="11.140625" style="86" customWidth="1"/>
    <col min="6577" max="6577" width="12" style="86" customWidth="1"/>
    <col min="6578" max="6579" width="11" style="86" customWidth="1"/>
    <col min="6580" max="6580" width="11.85546875" style="86" customWidth="1"/>
    <col min="6581" max="6581" width="19.7109375" style="86" customWidth="1"/>
    <col min="6582" max="6582" width="12" style="86" bestFit="1" customWidth="1"/>
    <col min="6583" max="6583" width="11.7109375" style="86" bestFit="1" customWidth="1"/>
    <col min="6584" max="6584" width="13.42578125" style="86" bestFit="1" customWidth="1"/>
    <col min="6585" max="6585" width="23" style="86" bestFit="1" customWidth="1"/>
    <col min="6586" max="6589" width="0" style="86" hidden="1" customWidth="1"/>
    <col min="6590" max="6590" width="12.5703125" style="86" bestFit="1" customWidth="1"/>
    <col min="6591" max="6591" width="11.42578125" style="86"/>
    <col min="6592" max="6592" width="12.42578125" style="86" customWidth="1"/>
    <col min="6593" max="6656" width="11.42578125" style="86"/>
    <col min="6657" max="6657" width="6.140625" style="86" bestFit="1" customWidth="1"/>
    <col min="6658" max="6658" width="10.140625" style="86" customWidth="1"/>
    <col min="6659" max="6659" width="19.7109375" style="86" bestFit="1" customWidth="1"/>
    <col min="6660" max="6660" width="12" style="86" bestFit="1" customWidth="1"/>
    <col min="6661" max="6661" width="11.7109375" style="86" bestFit="1" customWidth="1"/>
    <col min="6662" max="6662" width="10.42578125" style="86" bestFit="1" customWidth="1"/>
    <col min="6663" max="6663" width="12.85546875" style="86" customWidth="1"/>
    <col min="6664" max="6664" width="13.7109375" style="86" customWidth="1"/>
    <col min="6665" max="6665" width="12.28515625" style="86" customWidth="1"/>
    <col min="6666" max="6670" width="11.42578125" style="86"/>
    <col min="6671" max="6671" width="18" style="86" customWidth="1"/>
    <col min="6672" max="6676" width="11.42578125" style="86"/>
    <col min="6677" max="6677" width="18" style="86" customWidth="1"/>
    <col min="6678" max="6682" width="11.42578125" style="86"/>
    <col min="6683" max="6683" width="18" style="86" customWidth="1"/>
    <col min="6684" max="6684" width="11.42578125" style="86"/>
    <col min="6685" max="6685" width="11.5703125" style="86" customWidth="1"/>
    <col min="6686" max="6686" width="11.42578125" style="86"/>
    <col min="6687" max="6687" width="11.5703125" style="86" customWidth="1"/>
    <col min="6688" max="6688" width="11.28515625" style="86" customWidth="1"/>
    <col min="6689" max="6689" width="11.5703125" style="86" customWidth="1"/>
    <col min="6690" max="6692" width="11.42578125" style="86"/>
    <col min="6693" max="6693" width="12" style="86" customWidth="1"/>
    <col min="6694" max="6694" width="9.85546875" style="86" customWidth="1"/>
    <col min="6695" max="6695" width="11.5703125" style="86" customWidth="1"/>
    <col min="6696" max="6697" width="12" style="86" customWidth="1"/>
    <col min="6698" max="6698" width="11.5703125" style="86" customWidth="1"/>
    <col min="6699" max="6699" width="11" style="86" customWidth="1"/>
    <col min="6700" max="6700" width="10.7109375" style="86" customWidth="1"/>
    <col min="6701" max="6701" width="18" style="86" customWidth="1"/>
    <col min="6702" max="6702" width="10.85546875" style="86" customWidth="1"/>
    <col min="6703" max="6704" width="9.85546875" style="86" customWidth="1"/>
    <col min="6705" max="6707" width="11.5703125" style="86" customWidth="1"/>
    <col min="6708" max="6708" width="11.42578125" style="86"/>
    <col min="6709" max="6709" width="10.85546875" style="86" customWidth="1"/>
    <col min="6710" max="6716" width="11.42578125" style="86"/>
    <col min="6717" max="6717" width="12.85546875" style="86" customWidth="1"/>
    <col min="6718" max="6723" width="11.42578125" style="86"/>
    <col min="6724" max="6724" width="11.140625" style="86" customWidth="1"/>
    <col min="6725" max="6735" width="11.42578125" style="86"/>
    <col min="6736" max="6736" width="11" style="86" customWidth="1"/>
    <col min="6737" max="6737" width="8.28515625" style="86" customWidth="1"/>
    <col min="6738" max="6738" width="10.42578125" style="86" customWidth="1"/>
    <col min="6739" max="6739" width="12.85546875" style="86" customWidth="1"/>
    <col min="6740" max="6740" width="19.42578125" style="86" customWidth="1"/>
    <col min="6741" max="6741" width="16.140625" style="86" customWidth="1"/>
    <col min="6742" max="6742" width="11.140625" style="86" customWidth="1"/>
    <col min="6743" max="6743" width="17.85546875" style="86" customWidth="1"/>
    <col min="6744" max="6744" width="18.85546875" style="86" customWidth="1"/>
    <col min="6745" max="6745" width="12.85546875" style="86" customWidth="1"/>
    <col min="6746" max="6746" width="13.85546875" style="86" customWidth="1"/>
    <col min="6747" max="6747" width="12.42578125" style="86" customWidth="1"/>
    <col min="6748" max="6748" width="17.42578125" style="86" customWidth="1"/>
    <col min="6749" max="6751" width="14" style="86" customWidth="1"/>
    <col min="6752" max="6752" width="14.7109375" style="86" customWidth="1"/>
    <col min="6753" max="6754" width="14.42578125" style="86" customWidth="1"/>
    <col min="6755" max="6755" width="13.42578125" style="86" customWidth="1"/>
    <col min="6756" max="6756" width="14.42578125" style="86" customWidth="1"/>
    <col min="6757" max="6757" width="15.42578125" style="86" customWidth="1"/>
    <col min="6758" max="6760" width="12.7109375" style="86" customWidth="1"/>
    <col min="6761" max="6761" width="9.28515625" style="86" customWidth="1"/>
    <col min="6762" max="6762" width="13.28515625" style="86" customWidth="1"/>
    <col min="6763" max="6763" width="14.28515625" style="86" customWidth="1"/>
    <col min="6764" max="6766" width="14.7109375" style="86" customWidth="1"/>
    <col min="6767" max="6767" width="13.42578125" style="86" customWidth="1"/>
    <col min="6768" max="6768" width="14.28515625" style="86" customWidth="1"/>
    <col min="6769" max="6769" width="15.28515625" style="86" customWidth="1"/>
    <col min="6770" max="6770" width="12.7109375" style="86" customWidth="1"/>
    <col min="6771" max="6771" width="11.28515625" style="86" customWidth="1"/>
    <col min="6772" max="6772" width="12.28515625" style="86" customWidth="1"/>
    <col min="6773" max="6773" width="9.28515625" style="86" customWidth="1"/>
    <col min="6774" max="6774" width="12.28515625" style="86" customWidth="1"/>
    <col min="6775" max="6778" width="14.7109375" style="86" customWidth="1"/>
    <col min="6779" max="6779" width="13.42578125" style="86" customWidth="1"/>
    <col min="6780" max="6780" width="13.28515625" style="86" customWidth="1"/>
    <col min="6781" max="6781" width="14.28515625" style="86" customWidth="1"/>
    <col min="6782" max="6782" width="12.7109375" style="86" customWidth="1"/>
    <col min="6783" max="6783" width="10.5703125" style="86" customWidth="1"/>
    <col min="6784" max="6784" width="10.7109375" style="86" customWidth="1"/>
    <col min="6785" max="6785" width="9.28515625" style="86" customWidth="1"/>
    <col min="6786" max="6786" width="11.140625" style="86" customWidth="1"/>
    <col min="6787" max="6787" width="11.7109375" style="86" customWidth="1"/>
    <col min="6788" max="6788" width="14.7109375" style="86" customWidth="1"/>
    <col min="6789" max="6789" width="11.7109375" style="86" customWidth="1"/>
    <col min="6790" max="6790" width="12.7109375" style="86" customWidth="1"/>
    <col min="6791" max="6791" width="13.42578125" style="86" customWidth="1"/>
    <col min="6792" max="6792" width="11.7109375" style="86" customWidth="1"/>
    <col min="6793" max="6793" width="12.7109375" style="86" customWidth="1"/>
    <col min="6794" max="6794" width="17.85546875" style="86" customWidth="1"/>
    <col min="6795" max="6795" width="16.85546875" style="86" customWidth="1"/>
    <col min="6796" max="6796" width="16.28515625" style="86" customWidth="1"/>
    <col min="6797" max="6797" width="14.42578125" style="86" customWidth="1"/>
    <col min="6798" max="6799" width="10.85546875" style="86" customWidth="1"/>
    <col min="6800" max="6800" width="11.42578125" style="86"/>
    <col min="6801" max="6802" width="10.85546875" style="86" customWidth="1"/>
    <col min="6803" max="6803" width="11.42578125" style="86"/>
    <col min="6804" max="6805" width="10.85546875" style="86" customWidth="1"/>
    <col min="6806" max="6806" width="11.42578125" style="86"/>
    <col min="6807" max="6808" width="10.85546875" style="86" customWidth="1"/>
    <col min="6809" max="6809" width="11.42578125" style="86"/>
    <col min="6810" max="6810" width="18.42578125" style="86" customWidth="1"/>
    <col min="6811" max="6811" width="13.140625" style="86" customWidth="1"/>
    <col min="6812" max="6812" width="17.5703125" style="86" customWidth="1"/>
    <col min="6813" max="6813" width="18.42578125" style="86" customWidth="1"/>
    <col min="6814" max="6814" width="13.140625" style="86" customWidth="1"/>
    <col min="6815" max="6815" width="17.5703125" style="86" customWidth="1"/>
    <col min="6816" max="6816" width="10.42578125" style="86" customWidth="1"/>
    <col min="6817" max="6817" width="10.85546875" style="86" customWidth="1"/>
    <col min="6818" max="6818" width="9.85546875" style="86" customWidth="1"/>
    <col min="6819" max="6819" width="11.85546875" style="86" customWidth="1"/>
    <col min="6820" max="6820" width="9.5703125" style="86" customWidth="1"/>
    <col min="6821" max="6821" width="10.5703125" style="86" customWidth="1"/>
    <col min="6822" max="6822" width="10.28515625" style="86" customWidth="1"/>
    <col min="6823" max="6823" width="9.85546875" style="86" customWidth="1"/>
    <col min="6824" max="6824" width="12" style="86" customWidth="1"/>
    <col min="6825" max="6825" width="11" style="86" customWidth="1"/>
    <col min="6826" max="6826" width="11.5703125" style="86" customWidth="1"/>
    <col min="6827" max="6827" width="11.140625" style="86" customWidth="1"/>
    <col min="6828" max="6828" width="11" style="86" customWidth="1"/>
    <col min="6829" max="6829" width="10.28515625" style="86" customWidth="1"/>
    <col min="6830" max="6830" width="11.140625" style="86" customWidth="1"/>
    <col min="6831" max="6831" width="11" style="86" customWidth="1"/>
    <col min="6832" max="6832" width="11.140625" style="86" customWidth="1"/>
    <col min="6833" max="6833" width="12" style="86" customWidth="1"/>
    <col min="6834" max="6835" width="11" style="86" customWidth="1"/>
    <col min="6836" max="6836" width="11.85546875" style="86" customWidth="1"/>
    <col min="6837" max="6837" width="19.7109375" style="86" customWidth="1"/>
    <col min="6838" max="6838" width="12" style="86" bestFit="1" customWidth="1"/>
    <col min="6839" max="6839" width="11.7109375" style="86" bestFit="1" customWidth="1"/>
    <col min="6840" max="6840" width="13.42578125" style="86" bestFit="1" customWidth="1"/>
    <col min="6841" max="6841" width="23" style="86" bestFit="1" customWidth="1"/>
    <col min="6842" max="6845" width="0" style="86" hidden="1" customWidth="1"/>
    <col min="6846" max="6846" width="12.5703125" style="86" bestFit="1" customWidth="1"/>
    <col min="6847" max="6847" width="11.42578125" style="86"/>
    <col min="6848" max="6848" width="12.42578125" style="86" customWidth="1"/>
    <col min="6849" max="6912" width="11.42578125" style="86"/>
    <col min="6913" max="6913" width="6.140625" style="86" bestFit="1" customWidth="1"/>
    <col min="6914" max="6914" width="10.140625" style="86" customWidth="1"/>
    <col min="6915" max="6915" width="19.7109375" style="86" bestFit="1" customWidth="1"/>
    <col min="6916" max="6916" width="12" style="86" bestFit="1" customWidth="1"/>
    <col min="6917" max="6917" width="11.7109375" style="86" bestFit="1" customWidth="1"/>
    <col min="6918" max="6918" width="10.42578125" style="86" bestFit="1" customWidth="1"/>
    <col min="6919" max="6919" width="12.85546875" style="86" customWidth="1"/>
    <col min="6920" max="6920" width="13.7109375" style="86" customWidth="1"/>
    <col min="6921" max="6921" width="12.28515625" style="86" customWidth="1"/>
    <col min="6922" max="6926" width="11.42578125" style="86"/>
    <col min="6927" max="6927" width="18" style="86" customWidth="1"/>
    <col min="6928" max="6932" width="11.42578125" style="86"/>
    <col min="6933" max="6933" width="18" style="86" customWidth="1"/>
    <col min="6934" max="6938" width="11.42578125" style="86"/>
    <col min="6939" max="6939" width="18" style="86" customWidth="1"/>
    <col min="6940" max="6940" width="11.42578125" style="86"/>
    <col min="6941" max="6941" width="11.5703125" style="86" customWidth="1"/>
    <col min="6942" max="6942" width="11.42578125" style="86"/>
    <col min="6943" max="6943" width="11.5703125" style="86" customWidth="1"/>
    <col min="6944" max="6944" width="11.28515625" style="86" customWidth="1"/>
    <col min="6945" max="6945" width="11.5703125" style="86" customWidth="1"/>
    <col min="6946" max="6948" width="11.42578125" style="86"/>
    <col min="6949" max="6949" width="12" style="86" customWidth="1"/>
    <col min="6950" max="6950" width="9.85546875" style="86" customWidth="1"/>
    <col min="6951" max="6951" width="11.5703125" style="86" customWidth="1"/>
    <col min="6952" max="6953" width="12" style="86" customWidth="1"/>
    <col min="6954" max="6954" width="11.5703125" style="86" customWidth="1"/>
    <col min="6955" max="6955" width="11" style="86" customWidth="1"/>
    <col min="6956" max="6956" width="10.7109375" style="86" customWidth="1"/>
    <col min="6957" max="6957" width="18" style="86" customWidth="1"/>
    <col min="6958" max="6958" width="10.85546875" style="86" customWidth="1"/>
    <col min="6959" max="6960" width="9.85546875" style="86" customWidth="1"/>
    <col min="6961" max="6963" width="11.5703125" style="86" customWidth="1"/>
    <col min="6964" max="6964" width="11.42578125" style="86"/>
    <col min="6965" max="6965" width="10.85546875" style="86" customWidth="1"/>
    <col min="6966" max="6972" width="11.42578125" style="86"/>
    <col min="6973" max="6973" width="12.85546875" style="86" customWidth="1"/>
    <col min="6974" max="6979" width="11.42578125" style="86"/>
    <col min="6980" max="6980" width="11.140625" style="86" customWidth="1"/>
    <col min="6981" max="6991" width="11.42578125" style="86"/>
    <col min="6992" max="6992" width="11" style="86" customWidth="1"/>
    <col min="6993" max="6993" width="8.28515625" style="86" customWidth="1"/>
    <col min="6994" max="6994" width="10.42578125" style="86" customWidth="1"/>
    <col min="6995" max="6995" width="12.85546875" style="86" customWidth="1"/>
    <col min="6996" max="6996" width="19.42578125" style="86" customWidth="1"/>
    <col min="6997" max="6997" width="16.140625" style="86" customWidth="1"/>
    <col min="6998" max="6998" width="11.140625" style="86" customWidth="1"/>
    <col min="6999" max="6999" width="17.85546875" style="86" customWidth="1"/>
    <col min="7000" max="7000" width="18.85546875" style="86" customWidth="1"/>
    <col min="7001" max="7001" width="12.85546875" style="86" customWidth="1"/>
    <col min="7002" max="7002" width="13.85546875" style="86" customWidth="1"/>
    <col min="7003" max="7003" width="12.42578125" style="86" customWidth="1"/>
    <col min="7004" max="7004" width="17.42578125" style="86" customWidth="1"/>
    <col min="7005" max="7007" width="14" style="86" customWidth="1"/>
    <col min="7008" max="7008" width="14.7109375" style="86" customWidth="1"/>
    <col min="7009" max="7010" width="14.42578125" style="86" customWidth="1"/>
    <col min="7011" max="7011" width="13.42578125" style="86" customWidth="1"/>
    <col min="7012" max="7012" width="14.42578125" style="86" customWidth="1"/>
    <col min="7013" max="7013" width="15.42578125" style="86" customWidth="1"/>
    <col min="7014" max="7016" width="12.7109375" style="86" customWidth="1"/>
    <col min="7017" max="7017" width="9.28515625" style="86" customWidth="1"/>
    <col min="7018" max="7018" width="13.28515625" style="86" customWidth="1"/>
    <col min="7019" max="7019" width="14.28515625" style="86" customWidth="1"/>
    <col min="7020" max="7022" width="14.7109375" style="86" customWidth="1"/>
    <col min="7023" max="7023" width="13.42578125" style="86" customWidth="1"/>
    <col min="7024" max="7024" width="14.28515625" style="86" customWidth="1"/>
    <col min="7025" max="7025" width="15.28515625" style="86" customWidth="1"/>
    <col min="7026" max="7026" width="12.7109375" style="86" customWidth="1"/>
    <col min="7027" max="7027" width="11.28515625" style="86" customWidth="1"/>
    <col min="7028" max="7028" width="12.28515625" style="86" customWidth="1"/>
    <col min="7029" max="7029" width="9.28515625" style="86" customWidth="1"/>
    <col min="7030" max="7030" width="12.28515625" style="86" customWidth="1"/>
    <col min="7031" max="7034" width="14.7109375" style="86" customWidth="1"/>
    <col min="7035" max="7035" width="13.42578125" style="86" customWidth="1"/>
    <col min="7036" max="7036" width="13.28515625" style="86" customWidth="1"/>
    <col min="7037" max="7037" width="14.28515625" style="86" customWidth="1"/>
    <col min="7038" max="7038" width="12.7109375" style="86" customWidth="1"/>
    <col min="7039" max="7039" width="10.5703125" style="86" customWidth="1"/>
    <col min="7040" max="7040" width="10.7109375" style="86" customWidth="1"/>
    <col min="7041" max="7041" width="9.28515625" style="86" customWidth="1"/>
    <col min="7042" max="7042" width="11.140625" style="86" customWidth="1"/>
    <col min="7043" max="7043" width="11.7109375" style="86" customWidth="1"/>
    <col min="7044" max="7044" width="14.7109375" style="86" customWidth="1"/>
    <col min="7045" max="7045" width="11.7109375" style="86" customWidth="1"/>
    <col min="7046" max="7046" width="12.7109375" style="86" customWidth="1"/>
    <col min="7047" max="7047" width="13.42578125" style="86" customWidth="1"/>
    <col min="7048" max="7048" width="11.7109375" style="86" customWidth="1"/>
    <col min="7049" max="7049" width="12.7109375" style="86" customWidth="1"/>
    <col min="7050" max="7050" width="17.85546875" style="86" customWidth="1"/>
    <col min="7051" max="7051" width="16.85546875" style="86" customWidth="1"/>
    <col min="7052" max="7052" width="16.28515625" style="86" customWidth="1"/>
    <col min="7053" max="7053" width="14.42578125" style="86" customWidth="1"/>
    <col min="7054" max="7055" width="10.85546875" style="86" customWidth="1"/>
    <col min="7056" max="7056" width="11.42578125" style="86"/>
    <col min="7057" max="7058" width="10.85546875" style="86" customWidth="1"/>
    <col min="7059" max="7059" width="11.42578125" style="86"/>
    <col min="7060" max="7061" width="10.85546875" style="86" customWidth="1"/>
    <col min="7062" max="7062" width="11.42578125" style="86"/>
    <col min="7063" max="7064" width="10.85546875" style="86" customWidth="1"/>
    <col min="7065" max="7065" width="11.42578125" style="86"/>
    <col min="7066" max="7066" width="18.42578125" style="86" customWidth="1"/>
    <col min="7067" max="7067" width="13.140625" style="86" customWidth="1"/>
    <col min="7068" max="7068" width="17.5703125" style="86" customWidth="1"/>
    <col min="7069" max="7069" width="18.42578125" style="86" customWidth="1"/>
    <col min="7070" max="7070" width="13.140625" style="86" customWidth="1"/>
    <col min="7071" max="7071" width="17.5703125" style="86" customWidth="1"/>
    <col min="7072" max="7072" width="10.42578125" style="86" customWidth="1"/>
    <col min="7073" max="7073" width="10.85546875" style="86" customWidth="1"/>
    <col min="7074" max="7074" width="9.85546875" style="86" customWidth="1"/>
    <col min="7075" max="7075" width="11.85546875" style="86" customWidth="1"/>
    <col min="7076" max="7076" width="9.5703125" style="86" customWidth="1"/>
    <col min="7077" max="7077" width="10.5703125" style="86" customWidth="1"/>
    <col min="7078" max="7078" width="10.28515625" style="86" customWidth="1"/>
    <col min="7079" max="7079" width="9.85546875" style="86" customWidth="1"/>
    <col min="7080" max="7080" width="12" style="86" customWidth="1"/>
    <col min="7081" max="7081" width="11" style="86" customWidth="1"/>
    <col min="7082" max="7082" width="11.5703125" style="86" customWidth="1"/>
    <col min="7083" max="7083" width="11.140625" style="86" customWidth="1"/>
    <col min="7084" max="7084" width="11" style="86" customWidth="1"/>
    <col min="7085" max="7085" width="10.28515625" style="86" customWidth="1"/>
    <col min="7086" max="7086" width="11.140625" style="86" customWidth="1"/>
    <col min="7087" max="7087" width="11" style="86" customWidth="1"/>
    <col min="7088" max="7088" width="11.140625" style="86" customWidth="1"/>
    <col min="7089" max="7089" width="12" style="86" customWidth="1"/>
    <col min="7090" max="7091" width="11" style="86" customWidth="1"/>
    <col min="7092" max="7092" width="11.85546875" style="86" customWidth="1"/>
    <col min="7093" max="7093" width="19.7109375" style="86" customWidth="1"/>
    <col min="7094" max="7094" width="12" style="86" bestFit="1" customWidth="1"/>
    <col min="7095" max="7095" width="11.7109375" style="86" bestFit="1" customWidth="1"/>
    <col min="7096" max="7096" width="13.42578125" style="86" bestFit="1" customWidth="1"/>
    <col min="7097" max="7097" width="23" style="86" bestFit="1" customWidth="1"/>
    <col min="7098" max="7101" width="0" style="86" hidden="1" customWidth="1"/>
    <col min="7102" max="7102" width="12.5703125" style="86" bestFit="1" customWidth="1"/>
    <col min="7103" max="7103" width="11.42578125" style="86"/>
    <col min="7104" max="7104" width="12.42578125" style="86" customWidth="1"/>
    <col min="7105" max="7168" width="11.42578125" style="86"/>
    <col min="7169" max="7169" width="6.140625" style="86" bestFit="1" customWidth="1"/>
    <col min="7170" max="7170" width="10.140625" style="86" customWidth="1"/>
    <col min="7171" max="7171" width="19.7109375" style="86" bestFit="1" customWidth="1"/>
    <col min="7172" max="7172" width="12" style="86" bestFit="1" customWidth="1"/>
    <col min="7173" max="7173" width="11.7109375" style="86" bestFit="1" customWidth="1"/>
    <col min="7174" max="7174" width="10.42578125" style="86" bestFit="1" customWidth="1"/>
    <col min="7175" max="7175" width="12.85546875" style="86" customWidth="1"/>
    <col min="7176" max="7176" width="13.7109375" style="86" customWidth="1"/>
    <col min="7177" max="7177" width="12.28515625" style="86" customWidth="1"/>
    <col min="7178" max="7182" width="11.42578125" style="86"/>
    <col min="7183" max="7183" width="18" style="86" customWidth="1"/>
    <col min="7184" max="7188" width="11.42578125" style="86"/>
    <col min="7189" max="7189" width="18" style="86" customWidth="1"/>
    <col min="7190" max="7194" width="11.42578125" style="86"/>
    <col min="7195" max="7195" width="18" style="86" customWidth="1"/>
    <col min="7196" max="7196" width="11.42578125" style="86"/>
    <col min="7197" max="7197" width="11.5703125" style="86" customWidth="1"/>
    <col min="7198" max="7198" width="11.42578125" style="86"/>
    <col min="7199" max="7199" width="11.5703125" style="86" customWidth="1"/>
    <col min="7200" max="7200" width="11.28515625" style="86" customWidth="1"/>
    <col min="7201" max="7201" width="11.5703125" style="86" customWidth="1"/>
    <col min="7202" max="7204" width="11.42578125" style="86"/>
    <col min="7205" max="7205" width="12" style="86" customWidth="1"/>
    <col min="7206" max="7206" width="9.85546875" style="86" customWidth="1"/>
    <col min="7207" max="7207" width="11.5703125" style="86" customWidth="1"/>
    <col min="7208" max="7209" width="12" style="86" customWidth="1"/>
    <col min="7210" max="7210" width="11.5703125" style="86" customWidth="1"/>
    <col min="7211" max="7211" width="11" style="86" customWidth="1"/>
    <col min="7212" max="7212" width="10.7109375" style="86" customWidth="1"/>
    <col min="7213" max="7213" width="18" style="86" customWidth="1"/>
    <col min="7214" max="7214" width="10.85546875" style="86" customWidth="1"/>
    <col min="7215" max="7216" width="9.85546875" style="86" customWidth="1"/>
    <col min="7217" max="7219" width="11.5703125" style="86" customWidth="1"/>
    <col min="7220" max="7220" width="11.42578125" style="86"/>
    <col min="7221" max="7221" width="10.85546875" style="86" customWidth="1"/>
    <col min="7222" max="7228" width="11.42578125" style="86"/>
    <col min="7229" max="7229" width="12.85546875" style="86" customWidth="1"/>
    <col min="7230" max="7235" width="11.42578125" style="86"/>
    <col min="7236" max="7236" width="11.140625" style="86" customWidth="1"/>
    <col min="7237" max="7247" width="11.42578125" style="86"/>
    <col min="7248" max="7248" width="11" style="86" customWidth="1"/>
    <col min="7249" max="7249" width="8.28515625" style="86" customWidth="1"/>
    <col min="7250" max="7250" width="10.42578125" style="86" customWidth="1"/>
    <col min="7251" max="7251" width="12.85546875" style="86" customWidth="1"/>
    <col min="7252" max="7252" width="19.42578125" style="86" customWidth="1"/>
    <col min="7253" max="7253" width="16.140625" style="86" customWidth="1"/>
    <col min="7254" max="7254" width="11.140625" style="86" customWidth="1"/>
    <col min="7255" max="7255" width="17.85546875" style="86" customWidth="1"/>
    <col min="7256" max="7256" width="18.85546875" style="86" customWidth="1"/>
    <col min="7257" max="7257" width="12.85546875" style="86" customWidth="1"/>
    <col min="7258" max="7258" width="13.85546875" style="86" customWidth="1"/>
    <col min="7259" max="7259" width="12.42578125" style="86" customWidth="1"/>
    <col min="7260" max="7260" width="17.42578125" style="86" customWidth="1"/>
    <col min="7261" max="7263" width="14" style="86" customWidth="1"/>
    <col min="7264" max="7264" width="14.7109375" style="86" customWidth="1"/>
    <col min="7265" max="7266" width="14.42578125" style="86" customWidth="1"/>
    <col min="7267" max="7267" width="13.42578125" style="86" customWidth="1"/>
    <col min="7268" max="7268" width="14.42578125" style="86" customWidth="1"/>
    <col min="7269" max="7269" width="15.42578125" style="86" customWidth="1"/>
    <col min="7270" max="7272" width="12.7109375" style="86" customWidth="1"/>
    <col min="7273" max="7273" width="9.28515625" style="86" customWidth="1"/>
    <col min="7274" max="7274" width="13.28515625" style="86" customWidth="1"/>
    <col min="7275" max="7275" width="14.28515625" style="86" customWidth="1"/>
    <col min="7276" max="7278" width="14.7109375" style="86" customWidth="1"/>
    <col min="7279" max="7279" width="13.42578125" style="86" customWidth="1"/>
    <col min="7280" max="7280" width="14.28515625" style="86" customWidth="1"/>
    <col min="7281" max="7281" width="15.28515625" style="86" customWidth="1"/>
    <col min="7282" max="7282" width="12.7109375" style="86" customWidth="1"/>
    <col min="7283" max="7283" width="11.28515625" style="86" customWidth="1"/>
    <col min="7284" max="7284" width="12.28515625" style="86" customWidth="1"/>
    <col min="7285" max="7285" width="9.28515625" style="86" customWidth="1"/>
    <col min="7286" max="7286" width="12.28515625" style="86" customWidth="1"/>
    <col min="7287" max="7290" width="14.7109375" style="86" customWidth="1"/>
    <col min="7291" max="7291" width="13.42578125" style="86" customWidth="1"/>
    <col min="7292" max="7292" width="13.28515625" style="86" customWidth="1"/>
    <col min="7293" max="7293" width="14.28515625" style="86" customWidth="1"/>
    <col min="7294" max="7294" width="12.7109375" style="86" customWidth="1"/>
    <col min="7295" max="7295" width="10.5703125" style="86" customWidth="1"/>
    <col min="7296" max="7296" width="10.7109375" style="86" customWidth="1"/>
    <col min="7297" max="7297" width="9.28515625" style="86" customWidth="1"/>
    <col min="7298" max="7298" width="11.140625" style="86" customWidth="1"/>
    <col min="7299" max="7299" width="11.7109375" style="86" customWidth="1"/>
    <col min="7300" max="7300" width="14.7109375" style="86" customWidth="1"/>
    <col min="7301" max="7301" width="11.7109375" style="86" customWidth="1"/>
    <col min="7302" max="7302" width="12.7109375" style="86" customWidth="1"/>
    <col min="7303" max="7303" width="13.42578125" style="86" customWidth="1"/>
    <col min="7304" max="7304" width="11.7109375" style="86" customWidth="1"/>
    <col min="7305" max="7305" width="12.7109375" style="86" customWidth="1"/>
    <col min="7306" max="7306" width="17.85546875" style="86" customWidth="1"/>
    <col min="7307" max="7307" width="16.85546875" style="86" customWidth="1"/>
    <col min="7308" max="7308" width="16.28515625" style="86" customWidth="1"/>
    <col min="7309" max="7309" width="14.42578125" style="86" customWidth="1"/>
    <col min="7310" max="7311" width="10.85546875" style="86" customWidth="1"/>
    <col min="7312" max="7312" width="11.42578125" style="86"/>
    <col min="7313" max="7314" width="10.85546875" style="86" customWidth="1"/>
    <col min="7315" max="7315" width="11.42578125" style="86"/>
    <col min="7316" max="7317" width="10.85546875" style="86" customWidth="1"/>
    <col min="7318" max="7318" width="11.42578125" style="86"/>
    <col min="7319" max="7320" width="10.85546875" style="86" customWidth="1"/>
    <col min="7321" max="7321" width="11.42578125" style="86"/>
    <col min="7322" max="7322" width="18.42578125" style="86" customWidth="1"/>
    <col min="7323" max="7323" width="13.140625" style="86" customWidth="1"/>
    <col min="7324" max="7324" width="17.5703125" style="86" customWidth="1"/>
    <col min="7325" max="7325" width="18.42578125" style="86" customWidth="1"/>
    <col min="7326" max="7326" width="13.140625" style="86" customWidth="1"/>
    <col min="7327" max="7327" width="17.5703125" style="86" customWidth="1"/>
    <col min="7328" max="7328" width="10.42578125" style="86" customWidth="1"/>
    <col min="7329" max="7329" width="10.85546875" style="86" customWidth="1"/>
    <col min="7330" max="7330" width="9.85546875" style="86" customWidth="1"/>
    <col min="7331" max="7331" width="11.85546875" style="86" customWidth="1"/>
    <col min="7332" max="7332" width="9.5703125" style="86" customWidth="1"/>
    <col min="7333" max="7333" width="10.5703125" style="86" customWidth="1"/>
    <col min="7334" max="7334" width="10.28515625" style="86" customWidth="1"/>
    <col min="7335" max="7335" width="9.85546875" style="86" customWidth="1"/>
    <col min="7336" max="7336" width="12" style="86" customWidth="1"/>
    <col min="7337" max="7337" width="11" style="86" customWidth="1"/>
    <col min="7338" max="7338" width="11.5703125" style="86" customWidth="1"/>
    <col min="7339" max="7339" width="11.140625" style="86" customWidth="1"/>
    <col min="7340" max="7340" width="11" style="86" customWidth="1"/>
    <col min="7341" max="7341" width="10.28515625" style="86" customWidth="1"/>
    <col min="7342" max="7342" width="11.140625" style="86" customWidth="1"/>
    <col min="7343" max="7343" width="11" style="86" customWidth="1"/>
    <col min="7344" max="7344" width="11.140625" style="86" customWidth="1"/>
    <col min="7345" max="7345" width="12" style="86" customWidth="1"/>
    <col min="7346" max="7347" width="11" style="86" customWidth="1"/>
    <col min="7348" max="7348" width="11.85546875" style="86" customWidth="1"/>
    <col min="7349" max="7349" width="19.7109375" style="86" customWidth="1"/>
    <col min="7350" max="7350" width="12" style="86" bestFit="1" customWidth="1"/>
    <col min="7351" max="7351" width="11.7109375" style="86" bestFit="1" customWidth="1"/>
    <col min="7352" max="7352" width="13.42578125" style="86" bestFit="1" customWidth="1"/>
    <col min="7353" max="7353" width="23" style="86" bestFit="1" customWidth="1"/>
    <col min="7354" max="7357" width="0" style="86" hidden="1" customWidth="1"/>
    <col min="7358" max="7358" width="12.5703125" style="86" bestFit="1" customWidth="1"/>
    <col min="7359" max="7359" width="11.42578125" style="86"/>
    <col min="7360" max="7360" width="12.42578125" style="86" customWidth="1"/>
    <col min="7361" max="7424" width="11.42578125" style="86"/>
    <col min="7425" max="7425" width="6.140625" style="86" bestFit="1" customWidth="1"/>
    <col min="7426" max="7426" width="10.140625" style="86" customWidth="1"/>
    <col min="7427" max="7427" width="19.7109375" style="86" bestFit="1" customWidth="1"/>
    <col min="7428" max="7428" width="12" style="86" bestFit="1" customWidth="1"/>
    <col min="7429" max="7429" width="11.7109375" style="86" bestFit="1" customWidth="1"/>
    <col min="7430" max="7430" width="10.42578125" style="86" bestFit="1" customWidth="1"/>
    <col min="7431" max="7431" width="12.85546875" style="86" customWidth="1"/>
    <col min="7432" max="7432" width="13.7109375" style="86" customWidth="1"/>
    <col min="7433" max="7433" width="12.28515625" style="86" customWidth="1"/>
    <col min="7434" max="7438" width="11.42578125" style="86"/>
    <col min="7439" max="7439" width="18" style="86" customWidth="1"/>
    <col min="7440" max="7444" width="11.42578125" style="86"/>
    <col min="7445" max="7445" width="18" style="86" customWidth="1"/>
    <col min="7446" max="7450" width="11.42578125" style="86"/>
    <col min="7451" max="7451" width="18" style="86" customWidth="1"/>
    <col min="7452" max="7452" width="11.42578125" style="86"/>
    <col min="7453" max="7453" width="11.5703125" style="86" customWidth="1"/>
    <col min="7454" max="7454" width="11.42578125" style="86"/>
    <col min="7455" max="7455" width="11.5703125" style="86" customWidth="1"/>
    <col min="7456" max="7456" width="11.28515625" style="86" customWidth="1"/>
    <col min="7457" max="7457" width="11.5703125" style="86" customWidth="1"/>
    <col min="7458" max="7460" width="11.42578125" style="86"/>
    <col min="7461" max="7461" width="12" style="86" customWidth="1"/>
    <col min="7462" max="7462" width="9.85546875" style="86" customWidth="1"/>
    <col min="7463" max="7463" width="11.5703125" style="86" customWidth="1"/>
    <col min="7464" max="7465" width="12" style="86" customWidth="1"/>
    <col min="7466" max="7466" width="11.5703125" style="86" customWidth="1"/>
    <col min="7467" max="7467" width="11" style="86" customWidth="1"/>
    <col min="7468" max="7468" width="10.7109375" style="86" customWidth="1"/>
    <col min="7469" max="7469" width="18" style="86" customWidth="1"/>
    <col min="7470" max="7470" width="10.85546875" style="86" customWidth="1"/>
    <col min="7471" max="7472" width="9.85546875" style="86" customWidth="1"/>
    <col min="7473" max="7475" width="11.5703125" style="86" customWidth="1"/>
    <col min="7476" max="7476" width="11.42578125" style="86"/>
    <col min="7477" max="7477" width="10.85546875" style="86" customWidth="1"/>
    <col min="7478" max="7484" width="11.42578125" style="86"/>
    <col min="7485" max="7485" width="12.85546875" style="86" customWidth="1"/>
    <col min="7486" max="7491" width="11.42578125" style="86"/>
    <col min="7492" max="7492" width="11.140625" style="86" customWidth="1"/>
    <col min="7493" max="7503" width="11.42578125" style="86"/>
    <col min="7504" max="7504" width="11" style="86" customWidth="1"/>
    <col min="7505" max="7505" width="8.28515625" style="86" customWidth="1"/>
    <col min="7506" max="7506" width="10.42578125" style="86" customWidth="1"/>
    <col min="7507" max="7507" width="12.85546875" style="86" customWidth="1"/>
    <col min="7508" max="7508" width="19.42578125" style="86" customWidth="1"/>
    <col min="7509" max="7509" width="16.140625" style="86" customWidth="1"/>
    <col min="7510" max="7510" width="11.140625" style="86" customWidth="1"/>
    <col min="7511" max="7511" width="17.85546875" style="86" customWidth="1"/>
    <col min="7512" max="7512" width="18.85546875" style="86" customWidth="1"/>
    <col min="7513" max="7513" width="12.85546875" style="86" customWidth="1"/>
    <col min="7514" max="7514" width="13.85546875" style="86" customWidth="1"/>
    <col min="7515" max="7515" width="12.42578125" style="86" customWidth="1"/>
    <col min="7516" max="7516" width="17.42578125" style="86" customWidth="1"/>
    <col min="7517" max="7519" width="14" style="86" customWidth="1"/>
    <col min="7520" max="7520" width="14.7109375" style="86" customWidth="1"/>
    <col min="7521" max="7522" width="14.42578125" style="86" customWidth="1"/>
    <col min="7523" max="7523" width="13.42578125" style="86" customWidth="1"/>
    <col min="7524" max="7524" width="14.42578125" style="86" customWidth="1"/>
    <col min="7525" max="7525" width="15.42578125" style="86" customWidth="1"/>
    <col min="7526" max="7528" width="12.7109375" style="86" customWidth="1"/>
    <col min="7529" max="7529" width="9.28515625" style="86" customWidth="1"/>
    <col min="7530" max="7530" width="13.28515625" style="86" customWidth="1"/>
    <col min="7531" max="7531" width="14.28515625" style="86" customWidth="1"/>
    <col min="7532" max="7534" width="14.7109375" style="86" customWidth="1"/>
    <col min="7535" max="7535" width="13.42578125" style="86" customWidth="1"/>
    <col min="7536" max="7536" width="14.28515625" style="86" customWidth="1"/>
    <col min="7537" max="7537" width="15.28515625" style="86" customWidth="1"/>
    <col min="7538" max="7538" width="12.7109375" style="86" customWidth="1"/>
    <col min="7539" max="7539" width="11.28515625" style="86" customWidth="1"/>
    <col min="7540" max="7540" width="12.28515625" style="86" customWidth="1"/>
    <col min="7541" max="7541" width="9.28515625" style="86" customWidth="1"/>
    <col min="7542" max="7542" width="12.28515625" style="86" customWidth="1"/>
    <col min="7543" max="7546" width="14.7109375" style="86" customWidth="1"/>
    <col min="7547" max="7547" width="13.42578125" style="86" customWidth="1"/>
    <col min="7548" max="7548" width="13.28515625" style="86" customWidth="1"/>
    <col min="7549" max="7549" width="14.28515625" style="86" customWidth="1"/>
    <col min="7550" max="7550" width="12.7109375" style="86" customWidth="1"/>
    <col min="7551" max="7551" width="10.5703125" style="86" customWidth="1"/>
    <col min="7552" max="7552" width="10.7109375" style="86" customWidth="1"/>
    <col min="7553" max="7553" width="9.28515625" style="86" customWidth="1"/>
    <col min="7554" max="7554" width="11.140625" style="86" customWidth="1"/>
    <col min="7555" max="7555" width="11.7109375" style="86" customWidth="1"/>
    <col min="7556" max="7556" width="14.7109375" style="86" customWidth="1"/>
    <col min="7557" max="7557" width="11.7109375" style="86" customWidth="1"/>
    <col min="7558" max="7558" width="12.7109375" style="86" customWidth="1"/>
    <col min="7559" max="7559" width="13.42578125" style="86" customWidth="1"/>
    <col min="7560" max="7560" width="11.7109375" style="86" customWidth="1"/>
    <col min="7561" max="7561" width="12.7109375" style="86" customWidth="1"/>
    <col min="7562" max="7562" width="17.85546875" style="86" customWidth="1"/>
    <col min="7563" max="7563" width="16.85546875" style="86" customWidth="1"/>
    <col min="7564" max="7564" width="16.28515625" style="86" customWidth="1"/>
    <col min="7565" max="7565" width="14.42578125" style="86" customWidth="1"/>
    <col min="7566" max="7567" width="10.85546875" style="86" customWidth="1"/>
    <col min="7568" max="7568" width="11.42578125" style="86"/>
    <col min="7569" max="7570" width="10.85546875" style="86" customWidth="1"/>
    <col min="7571" max="7571" width="11.42578125" style="86"/>
    <col min="7572" max="7573" width="10.85546875" style="86" customWidth="1"/>
    <col min="7574" max="7574" width="11.42578125" style="86"/>
    <col min="7575" max="7576" width="10.85546875" style="86" customWidth="1"/>
    <col min="7577" max="7577" width="11.42578125" style="86"/>
    <col min="7578" max="7578" width="18.42578125" style="86" customWidth="1"/>
    <col min="7579" max="7579" width="13.140625" style="86" customWidth="1"/>
    <col min="7580" max="7580" width="17.5703125" style="86" customWidth="1"/>
    <col min="7581" max="7581" width="18.42578125" style="86" customWidth="1"/>
    <col min="7582" max="7582" width="13.140625" style="86" customWidth="1"/>
    <col min="7583" max="7583" width="17.5703125" style="86" customWidth="1"/>
    <col min="7584" max="7584" width="10.42578125" style="86" customWidth="1"/>
    <col min="7585" max="7585" width="10.85546875" style="86" customWidth="1"/>
    <col min="7586" max="7586" width="9.85546875" style="86" customWidth="1"/>
    <col min="7587" max="7587" width="11.85546875" style="86" customWidth="1"/>
    <col min="7588" max="7588" width="9.5703125" style="86" customWidth="1"/>
    <col min="7589" max="7589" width="10.5703125" style="86" customWidth="1"/>
    <col min="7590" max="7590" width="10.28515625" style="86" customWidth="1"/>
    <col min="7591" max="7591" width="9.85546875" style="86" customWidth="1"/>
    <col min="7592" max="7592" width="12" style="86" customWidth="1"/>
    <col min="7593" max="7593" width="11" style="86" customWidth="1"/>
    <col min="7594" max="7594" width="11.5703125" style="86" customWidth="1"/>
    <col min="7595" max="7595" width="11.140625" style="86" customWidth="1"/>
    <col min="7596" max="7596" width="11" style="86" customWidth="1"/>
    <col min="7597" max="7597" width="10.28515625" style="86" customWidth="1"/>
    <col min="7598" max="7598" width="11.140625" style="86" customWidth="1"/>
    <col min="7599" max="7599" width="11" style="86" customWidth="1"/>
    <col min="7600" max="7600" width="11.140625" style="86" customWidth="1"/>
    <col min="7601" max="7601" width="12" style="86" customWidth="1"/>
    <col min="7602" max="7603" width="11" style="86" customWidth="1"/>
    <col min="7604" max="7604" width="11.85546875" style="86" customWidth="1"/>
    <col min="7605" max="7605" width="19.7109375" style="86" customWidth="1"/>
    <col min="7606" max="7606" width="12" style="86" bestFit="1" customWidth="1"/>
    <col min="7607" max="7607" width="11.7109375" style="86" bestFit="1" customWidth="1"/>
    <col min="7608" max="7608" width="13.42578125" style="86" bestFit="1" customWidth="1"/>
    <col min="7609" max="7609" width="23" style="86" bestFit="1" customWidth="1"/>
    <col min="7610" max="7613" width="0" style="86" hidden="1" customWidth="1"/>
    <col min="7614" max="7614" width="12.5703125" style="86" bestFit="1" customWidth="1"/>
    <col min="7615" max="7615" width="11.42578125" style="86"/>
    <col min="7616" max="7616" width="12.42578125" style="86" customWidth="1"/>
    <col min="7617" max="7680" width="11.42578125" style="86"/>
    <col min="7681" max="7681" width="6.140625" style="86" bestFit="1" customWidth="1"/>
    <col min="7682" max="7682" width="10.140625" style="86" customWidth="1"/>
    <col min="7683" max="7683" width="19.7109375" style="86" bestFit="1" customWidth="1"/>
    <col min="7684" max="7684" width="12" style="86" bestFit="1" customWidth="1"/>
    <col min="7685" max="7685" width="11.7109375" style="86" bestFit="1" customWidth="1"/>
    <col min="7686" max="7686" width="10.42578125" style="86" bestFit="1" customWidth="1"/>
    <col min="7687" max="7687" width="12.85546875" style="86" customWidth="1"/>
    <col min="7688" max="7688" width="13.7109375" style="86" customWidth="1"/>
    <col min="7689" max="7689" width="12.28515625" style="86" customWidth="1"/>
    <col min="7690" max="7694" width="11.42578125" style="86"/>
    <col min="7695" max="7695" width="18" style="86" customWidth="1"/>
    <col min="7696" max="7700" width="11.42578125" style="86"/>
    <col min="7701" max="7701" width="18" style="86" customWidth="1"/>
    <col min="7702" max="7706" width="11.42578125" style="86"/>
    <col min="7707" max="7707" width="18" style="86" customWidth="1"/>
    <col min="7708" max="7708" width="11.42578125" style="86"/>
    <col min="7709" max="7709" width="11.5703125" style="86" customWidth="1"/>
    <col min="7710" max="7710" width="11.42578125" style="86"/>
    <col min="7711" max="7711" width="11.5703125" style="86" customWidth="1"/>
    <col min="7712" max="7712" width="11.28515625" style="86" customWidth="1"/>
    <col min="7713" max="7713" width="11.5703125" style="86" customWidth="1"/>
    <col min="7714" max="7716" width="11.42578125" style="86"/>
    <col min="7717" max="7717" width="12" style="86" customWidth="1"/>
    <col min="7718" max="7718" width="9.85546875" style="86" customWidth="1"/>
    <col min="7719" max="7719" width="11.5703125" style="86" customWidth="1"/>
    <col min="7720" max="7721" width="12" style="86" customWidth="1"/>
    <col min="7722" max="7722" width="11.5703125" style="86" customWidth="1"/>
    <col min="7723" max="7723" width="11" style="86" customWidth="1"/>
    <col min="7724" max="7724" width="10.7109375" style="86" customWidth="1"/>
    <col min="7725" max="7725" width="18" style="86" customWidth="1"/>
    <col min="7726" max="7726" width="10.85546875" style="86" customWidth="1"/>
    <col min="7727" max="7728" width="9.85546875" style="86" customWidth="1"/>
    <col min="7729" max="7731" width="11.5703125" style="86" customWidth="1"/>
    <col min="7732" max="7732" width="11.42578125" style="86"/>
    <col min="7733" max="7733" width="10.85546875" style="86" customWidth="1"/>
    <col min="7734" max="7740" width="11.42578125" style="86"/>
    <col min="7741" max="7741" width="12.85546875" style="86" customWidth="1"/>
    <col min="7742" max="7747" width="11.42578125" style="86"/>
    <col min="7748" max="7748" width="11.140625" style="86" customWidth="1"/>
    <col min="7749" max="7759" width="11.42578125" style="86"/>
    <col min="7760" max="7760" width="11" style="86" customWidth="1"/>
    <col min="7761" max="7761" width="8.28515625" style="86" customWidth="1"/>
    <col min="7762" max="7762" width="10.42578125" style="86" customWidth="1"/>
    <col min="7763" max="7763" width="12.85546875" style="86" customWidth="1"/>
    <col min="7764" max="7764" width="19.42578125" style="86" customWidth="1"/>
    <col min="7765" max="7765" width="16.140625" style="86" customWidth="1"/>
    <col min="7766" max="7766" width="11.140625" style="86" customWidth="1"/>
    <col min="7767" max="7767" width="17.85546875" style="86" customWidth="1"/>
    <col min="7768" max="7768" width="18.85546875" style="86" customWidth="1"/>
    <col min="7769" max="7769" width="12.85546875" style="86" customWidth="1"/>
    <col min="7770" max="7770" width="13.85546875" style="86" customWidth="1"/>
    <col min="7771" max="7771" width="12.42578125" style="86" customWidth="1"/>
    <col min="7772" max="7772" width="17.42578125" style="86" customWidth="1"/>
    <col min="7773" max="7775" width="14" style="86" customWidth="1"/>
    <col min="7776" max="7776" width="14.7109375" style="86" customWidth="1"/>
    <col min="7777" max="7778" width="14.42578125" style="86" customWidth="1"/>
    <col min="7779" max="7779" width="13.42578125" style="86" customWidth="1"/>
    <col min="7780" max="7780" width="14.42578125" style="86" customWidth="1"/>
    <col min="7781" max="7781" width="15.42578125" style="86" customWidth="1"/>
    <col min="7782" max="7784" width="12.7109375" style="86" customWidth="1"/>
    <col min="7785" max="7785" width="9.28515625" style="86" customWidth="1"/>
    <col min="7786" max="7786" width="13.28515625" style="86" customWidth="1"/>
    <col min="7787" max="7787" width="14.28515625" style="86" customWidth="1"/>
    <col min="7788" max="7790" width="14.7109375" style="86" customWidth="1"/>
    <col min="7791" max="7791" width="13.42578125" style="86" customWidth="1"/>
    <col min="7792" max="7792" width="14.28515625" style="86" customWidth="1"/>
    <col min="7793" max="7793" width="15.28515625" style="86" customWidth="1"/>
    <col min="7794" max="7794" width="12.7109375" style="86" customWidth="1"/>
    <col min="7795" max="7795" width="11.28515625" style="86" customWidth="1"/>
    <col min="7796" max="7796" width="12.28515625" style="86" customWidth="1"/>
    <col min="7797" max="7797" width="9.28515625" style="86" customWidth="1"/>
    <col min="7798" max="7798" width="12.28515625" style="86" customWidth="1"/>
    <col min="7799" max="7802" width="14.7109375" style="86" customWidth="1"/>
    <col min="7803" max="7803" width="13.42578125" style="86" customWidth="1"/>
    <col min="7804" max="7804" width="13.28515625" style="86" customWidth="1"/>
    <col min="7805" max="7805" width="14.28515625" style="86" customWidth="1"/>
    <col min="7806" max="7806" width="12.7109375" style="86" customWidth="1"/>
    <col min="7807" max="7807" width="10.5703125" style="86" customWidth="1"/>
    <col min="7808" max="7808" width="10.7109375" style="86" customWidth="1"/>
    <col min="7809" max="7809" width="9.28515625" style="86" customWidth="1"/>
    <col min="7810" max="7810" width="11.140625" style="86" customWidth="1"/>
    <col min="7811" max="7811" width="11.7109375" style="86" customWidth="1"/>
    <col min="7812" max="7812" width="14.7109375" style="86" customWidth="1"/>
    <col min="7813" max="7813" width="11.7109375" style="86" customWidth="1"/>
    <col min="7814" max="7814" width="12.7109375" style="86" customWidth="1"/>
    <col min="7815" max="7815" width="13.42578125" style="86" customWidth="1"/>
    <col min="7816" max="7816" width="11.7109375" style="86" customWidth="1"/>
    <col min="7817" max="7817" width="12.7109375" style="86" customWidth="1"/>
    <col min="7818" max="7818" width="17.85546875" style="86" customWidth="1"/>
    <col min="7819" max="7819" width="16.85546875" style="86" customWidth="1"/>
    <col min="7820" max="7820" width="16.28515625" style="86" customWidth="1"/>
    <col min="7821" max="7821" width="14.42578125" style="86" customWidth="1"/>
    <col min="7822" max="7823" width="10.85546875" style="86" customWidth="1"/>
    <col min="7824" max="7824" width="11.42578125" style="86"/>
    <col min="7825" max="7826" width="10.85546875" style="86" customWidth="1"/>
    <col min="7827" max="7827" width="11.42578125" style="86"/>
    <col min="7828" max="7829" width="10.85546875" style="86" customWidth="1"/>
    <col min="7830" max="7830" width="11.42578125" style="86"/>
    <col min="7831" max="7832" width="10.85546875" style="86" customWidth="1"/>
    <col min="7833" max="7833" width="11.42578125" style="86"/>
    <col min="7834" max="7834" width="18.42578125" style="86" customWidth="1"/>
    <col min="7835" max="7835" width="13.140625" style="86" customWidth="1"/>
    <col min="7836" max="7836" width="17.5703125" style="86" customWidth="1"/>
    <col min="7837" max="7837" width="18.42578125" style="86" customWidth="1"/>
    <col min="7838" max="7838" width="13.140625" style="86" customWidth="1"/>
    <col min="7839" max="7839" width="17.5703125" style="86" customWidth="1"/>
    <col min="7840" max="7840" width="10.42578125" style="86" customWidth="1"/>
    <col min="7841" max="7841" width="10.85546875" style="86" customWidth="1"/>
    <col min="7842" max="7842" width="9.85546875" style="86" customWidth="1"/>
    <col min="7843" max="7843" width="11.85546875" style="86" customWidth="1"/>
    <col min="7844" max="7844" width="9.5703125" style="86" customWidth="1"/>
    <col min="7845" max="7845" width="10.5703125" style="86" customWidth="1"/>
    <col min="7846" max="7846" width="10.28515625" style="86" customWidth="1"/>
    <col min="7847" max="7847" width="9.85546875" style="86" customWidth="1"/>
    <col min="7848" max="7848" width="12" style="86" customWidth="1"/>
    <col min="7849" max="7849" width="11" style="86" customWidth="1"/>
    <col min="7850" max="7850" width="11.5703125" style="86" customWidth="1"/>
    <col min="7851" max="7851" width="11.140625" style="86" customWidth="1"/>
    <col min="7852" max="7852" width="11" style="86" customWidth="1"/>
    <col min="7853" max="7853" width="10.28515625" style="86" customWidth="1"/>
    <col min="7854" max="7854" width="11.140625" style="86" customWidth="1"/>
    <col min="7855" max="7855" width="11" style="86" customWidth="1"/>
    <col min="7856" max="7856" width="11.140625" style="86" customWidth="1"/>
    <col min="7857" max="7857" width="12" style="86" customWidth="1"/>
    <col min="7858" max="7859" width="11" style="86" customWidth="1"/>
    <col min="7860" max="7860" width="11.85546875" style="86" customWidth="1"/>
    <col min="7861" max="7861" width="19.7109375" style="86" customWidth="1"/>
    <col min="7862" max="7862" width="12" style="86" bestFit="1" customWidth="1"/>
    <col min="7863" max="7863" width="11.7109375" style="86" bestFit="1" customWidth="1"/>
    <col min="7864" max="7864" width="13.42578125" style="86" bestFit="1" customWidth="1"/>
    <col min="7865" max="7865" width="23" style="86" bestFit="1" customWidth="1"/>
    <col min="7866" max="7869" width="0" style="86" hidden="1" customWidth="1"/>
    <col min="7870" max="7870" width="12.5703125" style="86" bestFit="1" customWidth="1"/>
    <col min="7871" max="7871" width="11.42578125" style="86"/>
    <col min="7872" max="7872" width="12.42578125" style="86" customWidth="1"/>
    <col min="7873" max="7936" width="11.42578125" style="86"/>
    <col min="7937" max="7937" width="6.140625" style="86" bestFit="1" customWidth="1"/>
    <col min="7938" max="7938" width="10.140625" style="86" customWidth="1"/>
    <col min="7939" max="7939" width="19.7109375" style="86" bestFit="1" customWidth="1"/>
    <col min="7940" max="7940" width="12" style="86" bestFit="1" customWidth="1"/>
    <col min="7941" max="7941" width="11.7109375" style="86" bestFit="1" customWidth="1"/>
    <col min="7942" max="7942" width="10.42578125" style="86" bestFit="1" customWidth="1"/>
    <col min="7943" max="7943" width="12.85546875" style="86" customWidth="1"/>
    <col min="7944" max="7944" width="13.7109375" style="86" customWidth="1"/>
    <col min="7945" max="7945" width="12.28515625" style="86" customWidth="1"/>
    <col min="7946" max="7950" width="11.42578125" style="86"/>
    <col min="7951" max="7951" width="18" style="86" customWidth="1"/>
    <col min="7952" max="7956" width="11.42578125" style="86"/>
    <col min="7957" max="7957" width="18" style="86" customWidth="1"/>
    <col min="7958" max="7962" width="11.42578125" style="86"/>
    <col min="7963" max="7963" width="18" style="86" customWidth="1"/>
    <col min="7964" max="7964" width="11.42578125" style="86"/>
    <col min="7965" max="7965" width="11.5703125" style="86" customWidth="1"/>
    <col min="7966" max="7966" width="11.42578125" style="86"/>
    <col min="7967" max="7967" width="11.5703125" style="86" customWidth="1"/>
    <col min="7968" max="7968" width="11.28515625" style="86" customWidth="1"/>
    <col min="7969" max="7969" width="11.5703125" style="86" customWidth="1"/>
    <col min="7970" max="7972" width="11.42578125" style="86"/>
    <col min="7973" max="7973" width="12" style="86" customWidth="1"/>
    <col min="7974" max="7974" width="9.85546875" style="86" customWidth="1"/>
    <col min="7975" max="7975" width="11.5703125" style="86" customWidth="1"/>
    <col min="7976" max="7977" width="12" style="86" customWidth="1"/>
    <col min="7978" max="7978" width="11.5703125" style="86" customWidth="1"/>
    <col min="7979" max="7979" width="11" style="86" customWidth="1"/>
    <col min="7980" max="7980" width="10.7109375" style="86" customWidth="1"/>
    <col min="7981" max="7981" width="18" style="86" customWidth="1"/>
    <col min="7982" max="7982" width="10.85546875" style="86" customWidth="1"/>
    <col min="7983" max="7984" width="9.85546875" style="86" customWidth="1"/>
    <col min="7985" max="7987" width="11.5703125" style="86" customWidth="1"/>
    <col min="7988" max="7988" width="11.42578125" style="86"/>
    <col min="7989" max="7989" width="10.85546875" style="86" customWidth="1"/>
    <col min="7990" max="7996" width="11.42578125" style="86"/>
    <col min="7997" max="7997" width="12.85546875" style="86" customWidth="1"/>
    <col min="7998" max="8003" width="11.42578125" style="86"/>
    <col min="8004" max="8004" width="11.140625" style="86" customWidth="1"/>
    <col min="8005" max="8015" width="11.42578125" style="86"/>
    <col min="8016" max="8016" width="11" style="86" customWidth="1"/>
    <col min="8017" max="8017" width="8.28515625" style="86" customWidth="1"/>
    <col min="8018" max="8018" width="10.42578125" style="86" customWidth="1"/>
    <col min="8019" max="8019" width="12.85546875" style="86" customWidth="1"/>
    <col min="8020" max="8020" width="19.42578125" style="86" customWidth="1"/>
    <col min="8021" max="8021" width="16.140625" style="86" customWidth="1"/>
    <col min="8022" max="8022" width="11.140625" style="86" customWidth="1"/>
    <col min="8023" max="8023" width="17.85546875" style="86" customWidth="1"/>
    <col min="8024" max="8024" width="18.85546875" style="86" customWidth="1"/>
    <col min="8025" max="8025" width="12.85546875" style="86" customWidth="1"/>
    <col min="8026" max="8026" width="13.85546875" style="86" customWidth="1"/>
    <col min="8027" max="8027" width="12.42578125" style="86" customWidth="1"/>
    <col min="8028" max="8028" width="17.42578125" style="86" customWidth="1"/>
    <col min="8029" max="8031" width="14" style="86" customWidth="1"/>
    <col min="8032" max="8032" width="14.7109375" style="86" customWidth="1"/>
    <col min="8033" max="8034" width="14.42578125" style="86" customWidth="1"/>
    <col min="8035" max="8035" width="13.42578125" style="86" customWidth="1"/>
    <col min="8036" max="8036" width="14.42578125" style="86" customWidth="1"/>
    <col min="8037" max="8037" width="15.42578125" style="86" customWidth="1"/>
    <col min="8038" max="8040" width="12.7109375" style="86" customWidth="1"/>
    <col min="8041" max="8041" width="9.28515625" style="86" customWidth="1"/>
    <col min="8042" max="8042" width="13.28515625" style="86" customWidth="1"/>
    <col min="8043" max="8043" width="14.28515625" style="86" customWidth="1"/>
    <col min="8044" max="8046" width="14.7109375" style="86" customWidth="1"/>
    <col min="8047" max="8047" width="13.42578125" style="86" customWidth="1"/>
    <col min="8048" max="8048" width="14.28515625" style="86" customWidth="1"/>
    <col min="8049" max="8049" width="15.28515625" style="86" customWidth="1"/>
    <col min="8050" max="8050" width="12.7109375" style="86" customWidth="1"/>
    <col min="8051" max="8051" width="11.28515625" style="86" customWidth="1"/>
    <col min="8052" max="8052" width="12.28515625" style="86" customWidth="1"/>
    <col min="8053" max="8053" width="9.28515625" style="86" customWidth="1"/>
    <col min="8054" max="8054" width="12.28515625" style="86" customWidth="1"/>
    <col min="8055" max="8058" width="14.7109375" style="86" customWidth="1"/>
    <col min="8059" max="8059" width="13.42578125" style="86" customWidth="1"/>
    <col min="8060" max="8060" width="13.28515625" style="86" customWidth="1"/>
    <col min="8061" max="8061" width="14.28515625" style="86" customWidth="1"/>
    <col min="8062" max="8062" width="12.7109375" style="86" customWidth="1"/>
    <col min="8063" max="8063" width="10.5703125" style="86" customWidth="1"/>
    <col min="8064" max="8064" width="10.7109375" style="86" customWidth="1"/>
    <col min="8065" max="8065" width="9.28515625" style="86" customWidth="1"/>
    <col min="8066" max="8066" width="11.140625" style="86" customWidth="1"/>
    <col min="8067" max="8067" width="11.7109375" style="86" customWidth="1"/>
    <col min="8068" max="8068" width="14.7109375" style="86" customWidth="1"/>
    <col min="8069" max="8069" width="11.7109375" style="86" customWidth="1"/>
    <col min="8070" max="8070" width="12.7109375" style="86" customWidth="1"/>
    <col min="8071" max="8071" width="13.42578125" style="86" customWidth="1"/>
    <col min="8072" max="8072" width="11.7109375" style="86" customWidth="1"/>
    <col min="8073" max="8073" width="12.7109375" style="86" customWidth="1"/>
    <col min="8074" max="8074" width="17.85546875" style="86" customWidth="1"/>
    <col min="8075" max="8075" width="16.85546875" style="86" customWidth="1"/>
    <col min="8076" max="8076" width="16.28515625" style="86" customWidth="1"/>
    <col min="8077" max="8077" width="14.42578125" style="86" customWidth="1"/>
    <col min="8078" max="8079" width="10.85546875" style="86" customWidth="1"/>
    <col min="8080" max="8080" width="11.42578125" style="86"/>
    <col min="8081" max="8082" width="10.85546875" style="86" customWidth="1"/>
    <col min="8083" max="8083" width="11.42578125" style="86"/>
    <col min="8084" max="8085" width="10.85546875" style="86" customWidth="1"/>
    <col min="8086" max="8086" width="11.42578125" style="86"/>
    <col min="8087" max="8088" width="10.85546875" style="86" customWidth="1"/>
    <col min="8089" max="8089" width="11.42578125" style="86"/>
    <col min="8090" max="8090" width="18.42578125" style="86" customWidth="1"/>
    <col min="8091" max="8091" width="13.140625" style="86" customWidth="1"/>
    <col min="8092" max="8092" width="17.5703125" style="86" customWidth="1"/>
    <col min="8093" max="8093" width="18.42578125" style="86" customWidth="1"/>
    <col min="8094" max="8094" width="13.140625" style="86" customWidth="1"/>
    <col min="8095" max="8095" width="17.5703125" style="86" customWidth="1"/>
    <col min="8096" max="8096" width="10.42578125" style="86" customWidth="1"/>
    <col min="8097" max="8097" width="10.85546875" style="86" customWidth="1"/>
    <col min="8098" max="8098" width="9.85546875" style="86" customWidth="1"/>
    <col min="8099" max="8099" width="11.85546875" style="86" customWidth="1"/>
    <col min="8100" max="8100" width="9.5703125" style="86" customWidth="1"/>
    <col min="8101" max="8101" width="10.5703125" style="86" customWidth="1"/>
    <col min="8102" max="8102" width="10.28515625" style="86" customWidth="1"/>
    <col min="8103" max="8103" width="9.85546875" style="86" customWidth="1"/>
    <col min="8104" max="8104" width="12" style="86" customWidth="1"/>
    <col min="8105" max="8105" width="11" style="86" customWidth="1"/>
    <col min="8106" max="8106" width="11.5703125" style="86" customWidth="1"/>
    <col min="8107" max="8107" width="11.140625" style="86" customWidth="1"/>
    <col min="8108" max="8108" width="11" style="86" customWidth="1"/>
    <col min="8109" max="8109" width="10.28515625" style="86" customWidth="1"/>
    <col min="8110" max="8110" width="11.140625" style="86" customWidth="1"/>
    <col min="8111" max="8111" width="11" style="86" customWidth="1"/>
    <col min="8112" max="8112" width="11.140625" style="86" customWidth="1"/>
    <col min="8113" max="8113" width="12" style="86" customWidth="1"/>
    <col min="8114" max="8115" width="11" style="86" customWidth="1"/>
    <col min="8116" max="8116" width="11.85546875" style="86" customWidth="1"/>
    <col min="8117" max="8117" width="19.7109375" style="86" customWidth="1"/>
    <col min="8118" max="8118" width="12" style="86" bestFit="1" customWidth="1"/>
    <col min="8119" max="8119" width="11.7109375" style="86" bestFit="1" customWidth="1"/>
    <col min="8120" max="8120" width="13.42578125" style="86" bestFit="1" customWidth="1"/>
    <col min="8121" max="8121" width="23" style="86" bestFit="1" customWidth="1"/>
    <col min="8122" max="8125" width="0" style="86" hidden="1" customWidth="1"/>
    <col min="8126" max="8126" width="12.5703125" style="86" bestFit="1" customWidth="1"/>
    <col min="8127" max="8127" width="11.42578125" style="86"/>
    <col min="8128" max="8128" width="12.42578125" style="86" customWidth="1"/>
    <col min="8129" max="8192" width="11.42578125" style="86"/>
    <col min="8193" max="8193" width="6.140625" style="86" bestFit="1" customWidth="1"/>
    <col min="8194" max="8194" width="10.140625" style="86" customWidth="1"/>
    <col min="8195" max="8195" width="19.7109375" style="86" bestFit="1" customWidth="1"/>
    <col min="8196" max="8196" width="12" style="86" bestFit="1" customWidth="1"/>
    <col min="8197" max="8197" width="11.7109375" style="86" bestFit="1" customWidth="1"/>
    <col min="8198" max="8198" width="10.42578125" style="86" bestFit="1" customWidth="1"/>
    <col min="8199" max="8199" width="12.85546875" style="86" customWidth="1"/>
    <col min="8200" max="8200" width="13.7109375" style="86" customWidth="1"/>
    <col min="8201" max="8201" width="12.28515625" style="86" customWidth="1"/>
    <col min="8202" max="8206" width="11.42578125" style="86"/>
    <col min="8207" max="8207" width="18" style="86" customWidth="1"/>
    <col min="8208" max="8212" width="11.42578125" style="86"/>
    <col min="8213" max="8213" width="18" style="86" customWidth="1"/>
    <col min="8214" max="8218" width="11.42578125" style="86"/>
    <col min="8219" max="8219" width="18" style="86" customWidth="1"/>
    <col min="8220" max="8220" width="11.42578125" style="86"/>
    <col min="8221" max="8221" width="11.5703125" style="86" customWidth="1"/>
    <col min="8222" max="8222" width="11.42578125" style="86"/>
    <col min="8223" max="8223" width="11.5703125" style="86" customWidth="1"/>
    <col min="8224" max="8224" width="11.28515625" style="86" customWidth="1"/>
    <col min="8225" max="8225" width="11.5703125" style="86" customWidth="1"/>
    <col min="8226" max="8228" width="11.42578125" style="86"/>
    <col min="8229" max="8229" width="12" style="86" customWidth="1"/>
    <col min="8230" max="8230" width="9.85546875" style="86" customWidth="1"/>
    <col min="8231" max="8231" width="11.5703125" style="86" customWidth="1"/>
    <col min="8232" max="8233" width="12" style="86" customWidth="1"/>
    <col min="8234" max="8234" width="11.5703125" style="86" customWidth="1"/>
    <col min="8235" max="8235" width="11" style="86" customWidth="1"/>
    <col min="8236" max="8236" width="10.7109375" style="86" customWidth="1"/>
    <col min="8237" max="8237" width="18" style="86" customWidth="1"/>
    <col min="8238" max="8238" width="10.85546875" style="86" customWidth="1"/>
    <col min="8239" max="8240" width="9.85546875" style="86" customWidth="1"/>
    <col min="8241" max="8243" width="11.5703125" style="86" customWidth="1"/>
    <col min="8244" max="8244" width="11.42578125" style="86"/>
    <col min="8245" max="8245" width="10.85546875" style="86" customWidth="1"/>
    <col min="8246" max="8252" width="11.42578125" style="86"/>
    <col min="8253" max="8253" width="12.85546875" style="86" customWidth="1"/>
    <col min="8254" max="8259" width="11.42578125" style="86"/>
    <col min="8260" max="8260" width="11.140625" style="86" customWidth="1"/>
    <col min="8261" max="8271" width="11.42578125" style="86"/>
    <col min="8272" max="8272" width="11" style="86" customWidth="1"/>
    <col min="8273" max="8273" width="8.28515625" style="86" customWidth="1"/>
    <col min="8274" max="8274" width="10.42578125" style="86" customWidth="1"/>
    <col min="8275" max="8275" width="12.85546875" style="86" customWidth="1"/>
    <col min="8276" max="8276" width="19.42578125" style="86" customWidth="1"/>
    <col min="8277" max="8277" width="16.140625" style="86" customWidth="1"/>
    <col min="8278" max="8278" width="11.140625" style="86" customWidth="1"/>
    <col min="8279" max="8279" width="17.85546875" style="86" customWidth="1"/>
    <col min="8280" max="8280" width="18.85546875" style="86" customWidth="1"/>
    <col min="8281" max="8281" width="12.85546875" style="86" customWidth="1"/>
    <col min="8282" max="8282" width="13.85546875" style="86" customWidth="1"/>
    <col min="8283" max="8283" width="12.42578125" style="86" customWidth="1"/>
    <col min="8284" max="8284" width="17.42578125" style="86" customWidth="1"/>
    <col min="8285" max="8287" width="14" style="86" customWidth="1"/>
    <col min="8288" max="8288" width="14.7109375" style="86" customWidth="1"/>
    <col min="8289" max="8290" width="14.42578125" style="86" customWidth="1"/>
    <col min="8291" max="8291" width="13.42578125" style="86" customWidth="1"/>
    <col min="8292" max="8292" width="14.42578125" style="86" customWidth="1"/>
    <col min="8293" max="8293" width="15.42578125" style="86" customWidth="1"/>
    <col min="8294" max="8296" width="12.7109375" style="86" customWidth="1"/>
    <col min="8297" max="8297" width="9.28515625" style="86" customWidth="1"/>
    <col min="8298" max="8298" width="13.28515625" style="86" customWidth="1"/>
    <col min="8299" max="8299" width="14.28515625" style="86" customWidth="1"/>
    <col min="8300" max="8302" width="14.7109375" style="86" customWidth="1"/>
    <col min="8303" max="8303" width="13.42578125" style="86" customWidth="1"/>
    <col min="8304" max="8304" width="14.28515625" style="86" customWidth="1"/>
    <col min="8305" max="8305" width="15.28515625" style="86" customWidth="1"/>
    <col min="8306" max="8306" width="12.7109375" style="86" customWidth="1"/>
    <col min="8307" max="8307" width="11.28515625" style="86" customWidth="1"/>
    <col min="8308" max="8308" width="12.28515625" style="86" customWidth="1"/>
    <col min="8309" max="8309" width="9.28515625" style="86" customWidth="1"/>
    <col min="8310" max="8310" width="12.28515625" style="86" customWidth="1"/>
    <col min="8311" max="8314" width="14.7109375" style="86" customWidth="1"/>
    <col min="8315" max="8315" width="13.42578125" style="86" customWidth="1"/>
    <col min="8316" max="8316" width="13.28515625" style="86" customWidth="1"/>
    <col min="8317" max="8317" width="14.28515625" style="86" customWidth="1"/>
    <col min="8318" max="8318" width="12.7109375" style="86" customWidth="1"/>
    <col min="8319" max="8319" width="10.5703125" style="86" customWidth="1"/>
    <col min="8320" max="8320" width="10.7109375" style="86" customWidth="1"/>
    <col min="8321" max="8321" width="9.28515625" style="86" customWidth="1"/>
    <col min="8322" max="8322" width="11.140625" style="86" customWidth="1"/>
    <col min="8323" max="8323" width="11.7109375" style="86" customWidth="1"/>
    <col min="8324" max="8324" width="14.7109375" style="86" customWidth="1"/>
    <col min="8325" max="8325" width="11.7109375" style="86" customWidth="1"/>
    <col min="8326" max="8326" width="12.7109375" style="86" customWidth="1"/>
    <col min="8327" max="8327" width="13.42578125" style="86" customWidth="1"/>
    <col min="8328" max="8328" width="11.7109375" style="86" customWidth="1"/>
    <col min="8329" max="8329" width="12.7109375" style="86" customWidth="1"/>
    <col min="8330" max="8330" width="17.85546875" style="86" customWidth="1"/>
    <col min="8331" max="8331" width="16.85546875" style="86" customWidth="1"/>
    <col min="8332" max="8332" width="16.28515625" style="86" customWidth="1"/>
    <col min="8333" max="8333" width="14.42578125" style="86" customWidth="1"/>
    <col min="8334" max="8335" width="10.85546875" style="86" customWidth="1"/>
    <col min="8336" max="8336" width="11.42578125" style="86"/>
    <col min="8337" max="8338" width="10.85546875" style="86" customWidth="1"/>
    <col min="8339" max="8339" width="11.42578125" style="86"/>
    <col min="8340" max="8341" width="10.85546875" style="86" customWidth="1"/>
    <col min="8342" max="8342" width="11.42578125" style="86"/>
    <col min="8343" max="8344" width="10.85546875" style="86" customWidth="1"/>
    <col min="8345" max="8345" width="11.42578125" style="86"/>
    <col min="8346" max="8346" width="18.42578125" style="86" customWidth="1"/>
    <col min="8347" max="8347" width="13.140625" style="86" customWidth="1"/>
    <col min="8348" max="8348" width="17.5703125" style="86" customWidth="1"/>
    <col min="8349" max="8349" width="18.42578125" style="86" customWidth="1"/>
    <col min="8350" max="8350" width="13.140625" style="86" customWidth="1"/>
    <col min="8351" max="8351" width="17.5703125" style="86" customWidth="1"/>
    <col min="8352" max="8352" width="10.42578125" style="86" customWidth="1"/>
    <col min="8353" max="8353" width="10.85546875" style="86" customWidth="1"/>
    <col min="8354" max="8354" width="9.85546875" style="86" customWidth="1"/>
    <col min="8355" max="8355" width="11.85546875" style="86" customWidth="1"/>
    <col min="8356" max="8356" width="9.5703125" style="86" customWidth="1"/>
    <col min="8357" max="8357" width="10.5703125" style="86" customWidth="1"/>
    <col min="8358" max="8358" width="10.28515625" style="86" customWidth="1"/>
    <col min="8359" max="8359" width="9.85546875" style="86" customWidth="1"/>
    <col min="8360" max="8360" width="12" style="86" customWidth="1"/>
    <col min="8361" max="8361" width="11" style="86" customWidth="1"/>
    <col min="8362" max="8362" width="11.5703125" style="86" customWidth="1"/>
    <col min="8363" max="8363" width="11.140625" style="86" customWidth="1"/>
    <col min="8364" max="8364" width="11" style="86" customWidth="1"/>
    <col min="8365" max="8365" width="10.28515625" style="86" customWidth="1"/>
    <col min="8366" max="8366" width="11.140625" style="86" customWidth="1"/>
    <col min="8367" max="8367" width="11" style="86" customWidth="1"/>
    <col min="8368" max="8368" width="11.140625" style="86" customWidth="1"/>
    <col min="8369" max="8369" width="12" style="86" customWidth="1"/>
    <col min="8370" max="8371" width="11" style="86" customWidth="1"/>
    <col min="8372" max="8372" width="11.85546875" style="86" customWidth="1"/>
    <col min="8373" max="8373" width="19.7109375" style="86" customWidth="1"/>
    <col min="8374" max="8374" width="12" style="86" bestFit="1" customWidth="1"/>
    <col min="8375" max="8375" width="11.7109375" style="86" bestFit="1" customWidth="1"/>
    <col min="8376" max="8376" width="13.42578125" style="86" bestFit="1" customWidth="1"/>
    <col min="8377" max="8377" width="23" style="86" bestFit="1" customWidth="1"/>
    <col min="8378" max="8381" width="0" style="86" hidden="1" customWidth="1"/>
    <col min="8382" max="8382" width="12.5703125" style="86" bestFit="1" customWidth="1"/>
    <col min="8383" max="8383" width="11.42578125" style="86"/>
    <col min="8384" max="8384" width="12.42578125" style="86" customWidth="1"/>
    <col min="8385" max="8448" width="11.42578125" style="86"/>
    <col min="8449" max="8449" width="6.140625" style="86" bestFit="1" customWidth="1"/>
    <col min="8450" max="8450" width="10.140625" style="86" customWidth="1"/>
    <col min="8451" max="8451" width="19.7109375" style="86" bestFit="1" customWidth="1"/>
    <col min="8452" max="8452" width="12" style="86" bestFit="1" customWidth="1"/>
    <col min="8453" max="8453" width="11.7109375" style="86" bestFit="1" customWidth="1"/>
    <col min="8454" max="8454" width="10.42578125" style="86" bestFit="1" customWidth="1"/>
    <col min="8455" max="8455" width="12.85546875" style="86" customWidth="1"/>
    <col min="8456" max="8456" width="13.7109375" style="86" customWidth="1"/>
    <col min="8457" max="8457" width="12.28515625" style="86" customWidth="1"/>
    <col min="8458" max="8462" width="11.42578125" style="86"/>
    <col min="8463" max="8463" width="18" style="86" customWidth="1"/>
    <col min="8464" max="8468" width="11.42578125" style="86"/>
    <col min="8469" max="8469" width="18" style="86" customWidth="1"/>
    <col min="8470" max="8474" width="11.42578125" style="86"/>
    <col min="8475" max="8475" width="18" style="86" customWidth="1"/>
    <col min="8476" max="8476" width="11.42578125" style="86"/>
    <col min="8477" max="8477" width="11.5703125" style="86" customWidth="1"/>
    <col min="8478" max="8478" width="11.42578125" style="86"/>
    <col min="8479" max="8479" width="11.5703125" style="86" customWidth="1"/>
    <col min="8480" max="8480" width="11.28515625" style="86" customWidth="1"/>
    <col min="8481" max="8481" width="11.5703125" style="86" customWidth="1"/>
    <col min="8482" max="8484" width="11.42578125" style="86"/>
    <col min="8485" max="8485" width="12" style="86" customWidth="1"/>
    <col min="8486" max="8486" width="9.85546875" style="86" customWidth="1"/>
    <col min="8487" max="8487" width="11.5703125" style="86" customWidth="1"/>
    <col min="8488" max="8489" width="12" style="86" customWidth="1"/>
    <col min="8490" max="8490" width="11.5703125" style="86" customWidth="1"/>
    <col min="8491" max="8491" width="11" style="86" customWidth="1"/>
    <col min="8492" max="8492" width="10.7109375" style="86" customWidth="1"/>
    <col min="8493" max="8493" width="18" style="86" customWidth="1"/>
    <col min="8494" max="8494" width="10.85546875" style="86" customWidth="1"/>
    <col min="8495" max="8496" width="9.85546875" style="86" customWidth="1"/>
    <col min="8497" max="8499" width="11.5703125" style="86" customWidth="1"/>
    <col min="8500" max="8500" width="11.42578125" style="86"/>
    <col min="8501" max="8501" width="10.85546875" style="86" customWidth="1"/>
    <col min="8502" max="8508" width="11.42578125" style="86"/>
    <col min="8509" max="8509" width="12.85546875" style="86" customWidth="1"/>
    <col min="8510" max="8515" width="11.42578125" style="86"/>
    <col min="8516" max="8516" width="11.140625" style="86" customWidth="1"/>
    <col min="8517" max="8527" width="11.42578125" style="86"/>
    <col min="8528" max="8528" width="11" style="86" customWidth="1"/>
    <col min="8529" max="8529" width="8.28515625" style="86" customWidth="1"/>
    <col min="8530" max="8530" width="10.42578125" style="86" customWidth="1"/>
    <col min="8531" max="8531" width="12.85546875" style="86" customWidth="1"/>
    <col min="8532" max="8532" width="19.42578125" style="86" customWidth="1"/>
    <col min="8533" max="8533" width="16.140625" style="86" customWidth="1"/>
    <col min="8534" max="8534" width="11.140625" style="86" customWidth="1"/>
    <col min="8535" max="8535" width="17.85546875" style="86" customWidth="1"/>
    <col min="8536" max="8536" width="18.85546875" style="86" customWidth="1"/>
    <col min="8537" max="8537" width="12.85546875" style="86" customWidth="1"/>
    <col min="8538" max="8538" width="13.85546875" style="86" customWidth="1"/>
    <col min="8539" max="8539" width="12.42578125" style="86" customWidth="1"/>
    <col min="8540" max="8540" width="17.42578125" style="86" customWidth="1"/>
    <col min="8541" max="8543" width="14" style="86" customWidth="1"/>
    <col min="8544" max="8544" width="14.7109375" style="86" customWidth="1"/>
    <col min="8545" max="8546" width="14.42578125" style="86" customWidth="1"/>
    <col min="8547" max="8547" width="13.42578125" style="86" customWidth="1"/>
    <col min="8548" max="8548" width="14.42578125" style="86" customWidth="1"/>
    <col min="8549" max="8549" width="15.42578125" style="86" customWidth="1"/>
    <col min="8550" max="8552" width="12.7109375" style="86" customWidth="1"/>
    <col min="8553" max="8553" width="9.28515625" style="86" customWidth="1"/>
    <col min="8554" max="8554" width="13.28515625" style="86" customWidth="1"/>
    <col min="8555" max="8555" width="14.28515625" style="86" customWidth="1"/>
    <col min="8556" max="8558" width="14.7109375" style="86" customWidth="1"/>
    <col min="8559" max="8559" width="13.42578125" style="86" customWidth="1"/>
    <col min="8560" max="8560" width="14.28515625" style="86" customWidth="1"/>
    <col min="8561" max="8561" width="15.28515625" style="86" customWidth="1"/>
    <col min="8562" max="8562" width="12.7109375" style="86" customWidth="1"/>
    <col min="8563" max="8563" width="11.28515625" style="86" customWidth="1"/>
    <col min="8564" max="8564" width="12.28515625" style="86" customWidth="1"/>
    <col min="8565" max="8565" width="9.28515625" style="86" customWidth="1"/>
    <col min="8566" max="8566" width="12.28515625" style="86" customWidth="1"/>
    <col min="8567" max="8570" width="14.7109375" style="86" customWidth="1"/>
    <col min="8571" max="8571" width="13.42578125" style="86" customWidth="1"/>
    <col min="8572" max="8572" width="13.28515625" style="86" customWidth="1"/>
    <col min="8573" max="8573" width="14.28515625" style="86" customWidth="1"/>
    <col min="8574" max="8574" width="12.7109375" style="86" customWidth="1"/>
    <col min="8575" max="8575" width="10.5703125" style="86" customWidth="1"/>
    <col min="8576" max="8576" width="10.7109375" style="86" customWidth="1"/>
    <col min="8577" max="8577" width="9.28515625" style="86" customWidth="1"/>
    <col min="8578" max="8578" width="11.140625" style="86" customWidth="1"/>
    <col min="8579" max="8579" width="11.7109375" style="86" customWidth="1"/>
    <col min="8580" max="8580" width="14.7109375" style="86" customWidth="1"/>
    <col min="8581" max="8581" width="11.7109375" style="86" customWidth="1"/>
    <col min="8582" max="8582" width="12.7109375" style="86" customWidth="1"/>
    <col min="8583" max="8583" width="13.42578125" style="86" customWidth="1"/>
    <col min="8584" max="8584" width="11.7109375" style="86" customWidth="1"/>
    <col min="8585" max="8585" width="12.7109375" style="86" customWidth="1"/>
    <col min="8586" max="8586" width="17.85546875" style="86" customWidth="1"/>
    <col min="8587" max="8587" width="16.85546875" style="86" customWidth="1"/>
    <col min="8588" max="8588" width="16.28515625" style="86" customWidth="1"/>
    <col min="8589" max="8589" width="14.42578125" style="86" customWidth="1"/>
    <col min="8590" max="8591" width="10.85546875" style="86" customWidth="1"/>
    <col min="8592" max="8592" width="11.42578125" style="86"/>
    <col min="8593" max="8594" width="10.85546875" style="86" customWidth="1"/>
    <col min="8595" max="8595" width="11.42578125" style="86"/>
    <col min="8596" max="8597" width="10.85546875" style="86" customWidth="1"/>
    <col min="8598" max="8598" width="11.42578125" style="86"/>
    <col min="8599" max="8600" width="10.85546875" style="86" customWidth="1"/>
    <col min="8601" max="8601" width="11.42578125" style="86"/>
    <col min="8602" max="8602" width="18.42578125" style="86" customWidth="1"/>
    <col min="8603" max="8603" width="13.140625" style="86" customWidth="1"/>
    <col min="8604" max="8604" width="17.5703125" style="86" customWidth="1"/>
    <col min="8605" max="8605" width="18.42578125" style="86" customWidth="1"/>
    <col min="8606" max="8606" width="13.140625" style="86" customWidth="1"/>
    <col min="8607" max="8607" width="17.5703125" style="86" customWidth="1"/>
    <col min="8608" max="8608" width="10.42578125" style="86" customWidth="1"/>
    <col min="8609" max="8609" width="10.85546875" style="86" customWidth="1"/>
    <col min="8610" max="8610" width="9.85546875" style="86" customWidth="1"/>
    <col min="8611" max="8611" width="11.85546875" style="86" customWidth="1"/>
    <col min="8612" max="8612" width="9.5703125" style="86" customWidth="1"/>
    <col min="8613" max="8613" width="10.5703125" style="86" customWidth="1"/>
    <col min="8614" max="8614" width="10.28515625" style="86" customWidth="1"/>
    <col min="8615" max="8615" width="9.85546875" style="86" customWidth="1"/>
    <col min="8616" max="8616" width="12" style="86" customWidth="1"/>
    <col min="8617" max="8617" width="11" style="86" customWidth="1"/>
    <col min="8618" max="8618" width="11.5703125" style="86" customWidth="1"/>
    <col min="8619" max="8619" width="11.140625" style="86" customWidth="1"/>
    <col min="8620" max="8620" width="11" style="86" customWidth="1"/>
    <col min="8621" max="8621" width="10.28515625" style="86" customWidth="1"/>
    <col min="8622" max="8622" width="11.140625" style="86" customWidth="1"/>
    <col min="8623" max="8623" width="11" style="86" customWidth="1"/>
    <col min="8624" max="8624" width="11.140625" style="86" customWidth="1"/>
    <col min="8625" max="8625" width="12" style="86" customWidth="1"/>
    <col min="8626" max="8627" width="11" style="86" customWidth="1"/>
    <col min="8628" max="8628" width="11.85546875" style="86" customWidth="1"/>
    <col min="8629" max="8629" width="19.7109375" style="86" customWidth="1"/>
    <col min="8630" max="8630" width="12" style="86" bestFit="1" customWidth="1"/>
    <col min="8631" max="8631" width="11.7109375" style="86" bestFit="1" customWidth="1"/>
    <col min="8632" max="8632" width="13.42578125" style="86" bestFit="1" customWidth="1"/>
    <col min="8633" max="8633" width="23" style="86" bestFit="1" customWidth="1"/>
    <col min="8634" max="8637" width="0" style="86" hidden="1" customWidth="1"/>
    <col min="8638" max="8638" width="12.5703125" style="86" bestFit="1" customWidth="1"/>
    <col min="8639" max="8639" width="11.42578125" style="86"/>
    <col min="8640" max="8640" width="12.42578125" style="86" customWidth="1"/>
    <col min="8641" max="8704" width="11.42578125" style="86"/>
    <col min="8705" max="8705" width="6.140625" style="86" bestFit="1" customWidth="1"/>
    <col min="8706" max="8706" width="10.140625" style="86" customWidth="1"/>
    <col min="8707" max="8707" width="19.7109375" style="86" bestFit="1" customWidth="1"/>
    <col min="8708" max="8708" width="12" style="86" bestFit="1" customWidth="1"/>
    <col min="8709" max="8709" width="11.7109375" style="86" bestFit="1" customWidth="1"/>
    <col min="8710" max="8710" width="10.42578125" style="86" bestFit="1" customWidth="1"/>
    <col min="8711" max="8711" width="12.85546875" style="86" customWidth="1"/>
    <col min="8712" max="8712" width="13.7109375" style="86" customWidth="1"/>
    <col min="8713" max="8713" width="12.28515625" style="86" customWidth="1"/>
    <col min="8714" max="8718" width="11.42578125" style="86"/>
    <col min="8719" max="8719" width="18" style="86" customWidth="1"/>
    <col min="8720" max="8724" width="11.42578125" style="86"/>
    <col min="8725" max="8725" width="18" style="86" customWidth="1"/>
    <col min="8726" max="8730" width="11.42578125" style="86"/>
    <col min="8731" max="8731" width="18" style="86" customWidth="1"/>
    <col min="8732" max="8732" width="11.42578125" style="86"/>
    <col min="8733" max="8733" width="11.5703125" style="86" customWidth="1"/>
    <col min="8734" max="8734" width="11.42578125" style="86"/>
    <col min="8735" max="8735" width="11.5703125" style="86" customWidth="1"/>
    <col min="8736" max="8736" width="11.28515625" style="86" customWidth="1"/>
    <col min="8737" max="8737" width="11.5703125" style="86" customWidth="1"/>
    <col min="8738" max="8740" width="11.42578125" style="86"/>
    <col min="8741" max="8741" width="12" style="86" customWidth="1"/>
    <col min="8742" max="8742" width="9.85546875" style="86" customWidth="1"/>
    <col min="8743" max="8743" width="11.5703125" style="86" customWidth="1"/>
    <col min="8744" max="8745" width="12" style="86" customWidth="1"/>
    <col min="8746" max="8746" width="11.5703125" style="86" customWidth="1"/>
    <col min="8747" max="8747" width="11" style="86" customWidth="1"/>
    <col min="8748" max="8748" width="10.7109375" style="86" customWidth="1"/>
    <col min="8749" max="8749" width="18" style="86" customWidth="1"/>
    <col min="8750" max="8750" width="10.85546875" style="86" customWidth="1"/>
    <col min="8751" max="8752" width="9.85546875" style="86" customWidth="1"/>
    <col min="8753" max="8755" width="11.5703125" style="86" customWidth="1"/>
    <col min="8756" max="8756" width="11.42578125" style="86"/>
    <col min="8757" max="8757" width="10.85546875" style="86" customWidth="1"/>
    <col min="8758" max="8764" width="11.42578125" style="86"/>
    <col min="8765" max="8765" width="12.85546875" style="86" customWidth="1"/>
    <col min="8766" max="8771" width="11.42578125" style="86"/>
    <col min="8772" max="8772" width="11.140625" style="86" customWidth="1"/>
    <col min="8773" max="8783" width="11.42578125" style="86"/>
    <col min="8784" max="8784" width="11" style="86" customWidth="1"/>
    <col min="8785" max="8785" width="8.28515625" style="86" customWidth="1"/>
    <col min="8786" max="8786" width="10.42578125" style="86" customWidth="1"/>
    <col min="8787" max="8787" width="12.85546875" style="86" customWidth="1"/>
    <col min="8788" max="8788" width="19.42578125" style="86" customWidth="1"/>
    <col min="8789" max="8789" width="16.140625" style="86" customWidth="1"/>
    <col min="8790" max="8790" width="11.140625" style="86" customWidth="1"/>
    <col min="8791" max="8791" width="17.85546875" style="86" customWidth="1"/>
    <col min="8792" max="8792" width="18.85546875" style="86" customWidth="1"/>
    <col min="8793" max="8793" width="12.85546875" style="86" customWidth="1"/>
    <col min="8794" max="8794" width="13.85546875" style="86" customWidth="1"/>
    <col min="8795" max="8795" width="12.42578125" style="86" customWidth="1"/>
    <col min="8796" max="8796" width="17.42578125" style="86" customWidth="1"/>
    <col min="8797" max="8799" width="14" style="86" customWidth="1"/>
    <col min="8800" max="8800" width="14.7109375" style="86" customWidth="1"/>
    <col min="8801" max="8802" width="14.42578125" style="86" customWidth="1"/>
    <col min="8803" max="8803" width="13.42578125" style="86" customWidth="1"/>
    <col min="8804" max="8804" width="14.42578125" style="86" customWidth="1"/>
    <col min="8805" max="8805" width="15.42578125" style="86" customWidth="1"/>
    <col min="8806" max="8808" width="12.7109375" style="86" customWidth="1"/>
    <col min="8809" max="8809" width="9.28515625" style="86" customWidth="1"/>
    <col min="8810" max="8810" width="13.28515625" style="86" customWidth="1"/>
    <col min="8811" max="8811" width="14.28515625" style="86" customWidth="1"/>
    <col min="8812" max="8814" width="14.7109375" style="86" customWidth="1"/>
    <col min="8815" max="8815" width="13.42578125" style="86" customWidth="1"/>
    <col min="8816" max="8816" width="14.28515625" style="86" customWidth="1"/>
    <col min="8817" max="8817" width="15.28515625" style="86" customWidth="1"/>
    <col min="8818" max="8818" width="12.7109375" style="86" customWidth="1"/>
    <col min="8819" max="8819" width="11.28515625" style="86" customWidth="1"/>
    <col min="8820" max="8820" width="12.28515625" style="86" customWidth="1"/>
    <col min="8821" max="8821" width="9.28515625" style="86" customWidth="1"/>
    <col min="8822" max="8822" width="12.28515625" style="86" customWidth="1"/>
    <col min="8823" max="8826" width="14.7109375" style="86" customWidth="1"/>
    <col min="8827" max="8827" width="13.42578125" style="86" customWidth="1"/>
    <col min="8828" max="8828" width="13.28515625" style="86" customWidth="1"/>
    <col min="8829" max="8829" width="14.28515625" style="86" customWidth="1"/>
    <col min="8830" max="8830" width="12.7109375" style="86" customWidth="1"/>
    <col min="8831" max="8831" width="10.5703125" style="86" customWidth="1"/>
    <col min="8832" max="8832" width="10.7109375" style="86" customWidth="1"/>
    <col min="8833" max="8833" width="9.28515625" style="86" customWidth="1"/>
    <col min="8834" max="8834" width="11.140625" style="86" customWidth="1"/>
    <col min="8835" max="8835" width="11.7109375" style="86" customWidth="1"/>
    <col min="8836" max="8836" width="14.7109375" style="86" customWidth="1"/>
    <col min="8837" max="8837" width="11.7109375" style="86" customWidth="1"/>
    <col min="8838" max="8838" width="12.7109375" style="86" customWidth="1"/>
    <col min="8839" max="8839" width="13.42578125" style="86" customWidth="1"/>
    <col min="8840" max="8840" width="11.7109375" style="86" customWidth="1"/>
    <col min="8841" max="8841" width="12.7109375" style="86" customWidth="1"/>
    <col min="8842" max="8842" width="17.85546875" style="86" customWidth="1"/>
    <col min="8843" max="8843" width="16.85546875" style="86" customWidth="1"/>
    <col min="8844" max="8844" width="16.28515625" style="86" customWidth="1"/>
    <col min="8845" max="8845" width="14.42578125" style="86" customWidth="1"/>
    <col min="8846" max="8847" width="10.85546875" style="86" customWidth="1"/>
    <col min="8848" max="8848" width="11.42578125" style="86"/>
    <col min="8849" max="8850" width="10.85546875" style="86" customWidth="1"/>
    <col min="8851" max="8851" width="11.42578125" style="86"/>
    <col min="8852" max="8853" width="10.85546875" style="86" customWidth="1"/>
    <col min="8854" max="8854" width="11.42578125" style="86"/>
    <col min="8855" max="8856" width="10.85546875" style="86" customWidth="1"/>
    <col min="8857" max="8857" width="11.42578125" style="86"/>
    <col min="8858" max="8858" width="18.42578125" style="86" customWidth="1"/>
    <col min="8859" max="8859" width="13.140625" style="86" customWidth="1"/>
    <col min="8860" max="8860" width="17.5703125" style="86" customWidth="1"/>
    <col min="8861" max="8861" width="18.42578125" style="86" customWidth="1"/>
    <col min="8862" max="8862" width="13.140625" style="86" customWidth="1"/>
    <col min="8863" max="8863" width="17.5703125" style="86" customWidth="1"/>
    <col min="8864" max="8864" width="10.42578125" style="86" customWidth="1"/>
    <col min="8865" max="8865" width="10.85546875" style="86" customWidth="1"/>
    <col min="8866" max="8866" width="9.85546875" style="86" customWidth="1"/>
    <col min="8867" max="8867" width="11.85546875" style="86" customWidth="1"/>
    <col min="8868" max="8868" width="9.5703125" style="86" customWidth="1"/>
    <col min="8869" max="8869" width="10.5703125" style="86" customWidth="1"/>
    <col min="8870" max="8870" width="10.28515625" style="86" customWidth="1"/>
    <col min="8871" max="8871" width="9.85546875" style="86" customWidth="1"/>
    <col min="8872" max="8872" width="12" style="86" customWidth="1"/>
    <col min="8873" max="8873" width="11" style="86" customWidth="1"/>
    <col min="8874" max="8874" width="11.5703125" style="86" customWidth="1"/>
    <col min="8875" max="8875" width="11.140625" style="86" customWidth="1"/>
    <col min="8876" max="8876" width="11" style="86" customWidth="1"/>
    <col min="8877" max="8877" width="10.28515625" style="86" customWidth="1"/>
    <col min="8878" max="8878" width="11.140625" style="86" customWidth="1"/>
    <col min="8879" max="8879" width="11" style="86" customWidth="1"/>
    <col min="8880" max="8880" width="11.140625" style="86" customWidth="1"/>
    <col min="8881" max="8881" width="12" style="86" customWidth="1"/>
    <col min="8882" max="8883" width="11" style="86" customWidth="1"/>
    <col min="8884" max="8884" width="11.85546875" style="86" customWidth="1"/>
    <col min="8885" max="8885" width="19.7109375" style="86" customWidth="1"/>
    <col min="8886" max="8886" width="12" style="86" bestFit="1" customWidth="1"/>
    <col min="8887" max="8887" width="11.7109375" style="86" bestFit="1" customWidth="1"/>
    <col min="8888" max="8888" width="13.42578125" style="86" bestFit="1" customWidth="1"/>
    <col min="8889" max="8889" width="23" style="86" bestFit="1" customWidth="1"/>
    <col min="8890" max="8893" width="0" style="86" hidden="1" customWidth="1"/>
    <col min="8894" max="8894" width="12.5703125" style="86" bestFit="1" customWidth="1"/>
    <col min="8895" max="8895" width="11.42578125" style="86"/>
    <col min="8896" max="8896" width="12.42578125" style="86" customWidth="1"/>
    <col min="8897" max="8960" width="11.42578125" style="86"/>
    <col min="8961" max="8961" width="6.140625" style="86" bestFit="1" customWidth="1"/>
    <col min="8962" max="8962" width="10.140625" style="86" customWidth="1"/>
    <col min="8963" max="8963" width="19.7109375" style="86" bestFit="1" customWidth="1"/>
    <col min="8964" max="8964" width="12" style="86" bestFit="1" customWidth="1"/>
    <col min="8965" max="8965" width="11.7109375" style="86" bestFit="1" customWidth="1"/>
    <col min="8966" max="8966" width="10.42578125" style="86" bestFit="1" customWidth="1"/>
    <col min="8967" max="8967" width="12.85546875" style="86" customWidth="1"/>
    <col min="8968" max="8968" width="13.7109375" style="86" customWidth="1"/>
    <col min="8969" max="8969" width="12.28515625" style="86" customWidth="1"/>
    <col min="8970" max="8974" width="11.42578125" style="86"/>
    <col min="8975" max="8975" width="18" style="86" customWidth="1"/>
    <col min="8976" max="8980" width="11.42578125" style="86"/>
    <col min="8981" max="8981" width="18" style="86" customWidth="1"/>
    <col min="8982" max="8986" width="11.42578125" style="86"/>
    <col min="8987" max="8987" width="18" style="86" customWidth="1"/>
    <col min="8988" max="8988" width="11.42578125" style="86"/>
    <col min="8989" max="8989" width="11.5703125" style="86" customWidth="1"/>
    <col min="8990" max="8990" width="11.42578125" style="86"/>
    <col min="8991" max="8991" width="11.5703125" style="86" customWidth="1"/>
    <col min="8992" max="8992" width="11.28515625" style="86" customWidth="1"/>
    <col min="8993" max="8993" width="11.5703125" style="86" customWidth="1"/>
    <col min="8994" max="8996" width="11.42578125" style="86"/>
    <col min="8997" max="8997" width="12" style="86" customWidth="1"/>
    <col min="8998" max="8998" width="9.85546875" style="86" customWidth="1"/>
    <col min="8999" max="8999" width="11.5703125" style="86" customWidth="1"/>
    <col min="9000" max="9001" width="12" style="86" customWidth="1"/>
    <col min="9002" max="9002" width="11.5703125" style="86" customWidth="1"/>
    <col min="9003" max="9003" width="11" style="86" customWidth="1"/>
    <col min="9004" max="9004" width="10.7109375" style="86" customWidth="1"/>
    <col min="9005" max="9005" width="18" style="86" customWidth="1"/>
    <col min="9006" max="9006" width="10.85546875" style="86" customWidth="1"/>
    <col min="9007" max="9008" width="9.85546875" style="86" customWidth="1"/>
    <col min="9009" max="9011" width="11.5703125" style="86" customWidth="1"/>
    <col min="9012" max="9012" width="11.42578125" style="86"/>
    <col min="9013" max="9013" width="10.85546875" style="86" customWidth="1"/>
    <col min="9014" max="9020" width="11.42578125" style="86"/>
    <col min="9021" max="9021" width="12.85546875" style="86" customWidth="1"/>
    <col min="9022" max="9027" width="11.42578125" style="86"/>
    <col min="9028" max="9028" width="11.140625" style="86" customWidth="1"/>
    <col min="9029" max="9039" width="11.42578125" style="86"/>
    <col min="9040" max="9040" width="11" style="86" customWidth="1"/>
    <col min="9041" max="9041" width="8.28515625" style="86" customWidth="1"/>
    <col min="9042" max="9042" width="10.42578125" style="86" customWidth="1"/>
    <col min="9043" max="9043" width="12.85546875" style="86" customWidth="1"/>
    <col min="9044" max="9044" width="19.42578125" style="86" customWidth="1"/>
    <col min="9045" max="9045" width="16.140625" style="86" customWidth="1"/>
    <col min="9046" max="9046" width="11.140625" style="86" customWidth="1"/>
    <col min="9047" max="9047" width="17.85546875" style="86" customWidth="1"/>
    <col min="9048" max="9048" width="18.85546875" style="86" customWidth="1"/>
    <col min="9049" max="9049" width="12.85546875" style="86" customWidth="1"/>
    <col min="9050" max="9050" width="13.85546875" style="86" customWidth="1"/>
    <col min="9051" max="9051" width="12.42578125" style="86" customWidth="1"/>
    <col min="9052" max="9052" width="17.42578125" style="86" customWidth="1"/>
    <col min="9053" max="9055" width="14" style="86" customWidth="1"/>
    <col min="9056" max="9056" width="14.7109375" style="86" customWidth="1"/>
    <col min="9057" max="9058" width="14.42578125" style="86" customWidth="1"/>
    <col min="9059" max="9059" width="13.42578125" style="86" customWidth="1"/>
    <col min="9060" max="9060" width="14.42578125" style="86" customWidth="1"/>
    <col min="9061" max="9061" width="15.42578125" style="86" customWidth="1"/>
    <col min="9062" max="9064" width="12.7109375" style="86" customWidth="1"/>
    <col min="9065" max="9065" width="9.28515625" style="86" customWidth="1"/>
    <col min="9066" max="9066" width="13.28515625" style="86" customWidth="1"/>
    <col min="9067" max="9067" width="14.28515625" style="86" customWidth="1"/>
    <col min="9068" max="9070" width="14.7109375" style="86" customWidth="1"/>
    <col min="9071" max="9071" width="13.42578125" style="86" customWidth="1"/>
    <col min="9072" max="9072" width="14.28515625" style="86" customWidth="1"/>
    <col min="9073" max="9073" width="15.28515625" style="86" customWidth="1"/>
    <col min="9074" max="9074" width="12.7109375" style="86" customWidth="1"/>
    <col min="9075" max="9075" width="11.28515625" style="86" customWidth="1"/>
    <col min="9076" max="9076" width="12.28515625" style="86" customWidth="1"/>
    <col min="9077" max="9077" width="9.28515625" style="86" customWidth="1"/>
    <col min="9078" max="9078" width="12.28515625" style="86" customWidth="1"/>
    <col min="9079" max="9082" width="14.7109375" style="86" customWidth="1"/>
    <col min="9083" max="9083" width="13.42578125" style="86" customWidth="1"/>
    <col min="9084" max="9084" width="13.28515625" style="86" customWidth="1"/>
    <col min="9085" max="9085" width="14.28515625" style="86" customWidth="1"/>
    <col min="9086" max="9086" width="12.7109375" style="86" customWidth="1"/>
    <col min="9087" max="9087" width="10.5703125" style="86" customWidth="1"/>
    <col min="9088" max="9088" width="10.7109375" style="86" customWidth="1"/>
    <col min="9089" max="9089" width="9.28515625" style="86" customWidth="1"/>
    <col min="9090" max="9090" width="11.140625" style="86" customWidth="1"/>
    <col min="9091" max="9091" width="11.7109375" style="86" customWidth="1"/>
    <col min="9092" max="9092" width="14.7109375" style="86" customWidth="1"/>
    <col min="9093" max="9093" width="11.7109375" style="86" customWidth="1"/>
    <col min="9094" max="9094" width="12.7109375" style="86" customWidth="1"/>
    <col min="9095" max="9095" width="13.42578125" style="86" customWidth="1"/>
    <col min="9096" max="9096" width="11.7109375" style="86" customWidth="1"/>
    <col min="9097" max="9097" width="12.7109375" style="86" customWidth="1"/>
    <col min="9098" max="9098" width="17.85546875" style="86" customWidth="1"/>
    <col min="9099" max="9099" width="16.85546875" style="86" customWidth="1"/>
    <col min="9100" max="9100" width="16.28515625" style="86" customWidth="1"/>
    <col min="9101" max="9101" width="14.42578125" style="86" customWidth="1"/>
    <col min="9102" max="9103" width="10.85546875" style="86" customWidth="1"/>
    <col min="9104" max="9104" width="11.42578125" style="86"/>
    <col min="9105" max="9106" width="10.85546875" style="86" customWidth="1"/>
    <col min="9107" max="9107" width="11.42578125" style="86"/>
    <col min="9108" max="9109" width="10.85546875" style="86" customWidth="1"/>
    <col min="9110" max="9110" width="11.42578125" style="86"/>
    <col min="9111" max="9112" width="10.85546875" style="86" customWidth="1"/>
    <col min="9113" max="9113" width="11.42578125" style="86"/>
    <col min="9114" max="9114" width="18.42578125" style="86" customWidth="1"/>
    <col min="9115" max="9115" width="13.140625" style="86" customWidth="1"/>
    <col min="9116" max="9116" width="17.5703125" style="86" customWidth="1"/>
    <col min="9117" max="9117" width="18.42578125" style="86" customWidth="1"/>
    <col min="9118" max="9118" width="13.140625" style="86" customWidth="1"/>
    <col min="9119" max="9119" width="17.5703125" style="86" customWidth="1"/>
    <col min="9120" max="9120" width="10.42578125" style="86" customWidth="1"/>
    <col min="9121" max="9121" width="10.85546875" style="86" customWidth="1"/>
    <col min="9122" max="9122" width="9.85546875" style="86" customWidth="1"/>
    <col min="9123" max="9123" width="11.85546875" style="86" customWidth="1"/>
    <col min="9124" max="9124" width="9.5703125" style="86" customWidth="1"/>
    <col min="9125" max="9125" width="10.5703125" style="86" customWidth="1"/>
    <col min="9126" max="9126" width="10.28515625" style="86" customWidth="1"/>
    <col min="9127" max="9127" width="9.85546875" style="86" customWidth="1"/>
    <col min="9128" max="9128" width="12" style="86" customWidth="1"/>
    <col min="9129" max="9129" width="11" style="86" customWidth="1"/>
    <col min="9130" max="9130" width="11.5703125" style="86" customWidth="1"/>
    <col min="9131" max="9131" width="11.140625" style="86" customWidth="1"/>
    <col min="9132" max="9132" width="11" style="86" customWidth="1"/>
    <col min="9133" max="9133" width="10.28515625" style="86" customWidth="1"/>
    <col min="9134" max="9134" width="11.140625" style="86" customWidth="1"/>
    <col min="9135" max="9135" width="11" style="86" customWidth="1"/>
    <col min="9136" max="9136" width="11.140625" style="86" customWidth="1"/>
    <col min="9137" max="9137" width="12" style="86" customWidth="1"/>
    <col min="9138" max="9139" width="11" style="86" customWidth="1"/>
    <col min="9140" max="9140" width="11.85546875" style="86" customWidth="1"/>
    <col min="9141" max="9141" width="19.7109375" style="86" customWidth="1"/>
    <col min="9142" max="9142" width="12" style="86" bestFit="1" customWidth="1"/>
    <col min="9143" max="9143" width="11.7109375" style="86" bestFit="1" customWidth="1"/>
    <col min="9144" max="9144" width="13.42578125" style="86" bestFit="1" customWidth="1"/>
    <col min="9145" max="9145" width="23" style="86" bestFit="1" customWidth="1"/>
    <col min="9146" max="9149" width="0" style="86" hidden="1" customWidth="1"/>
    <col min="9150" max="9150" width="12.5703125" style="86" bestFit="1" customWidth="1"/>
    <col min="9151" max="9151" width="11.42578125" style="86"/>
    <col min="9152" max="9152" width="12.42578125" style="86" customWidth="1"/>
    <col min="9153" max="9216" width="11.42578125" style="86"/>
    <col min="9217" max="9217" width="6.140625" style="86" bestFit="1" customWidth="1"/>
    <col min="9218" max="9218" width="10.140625" style="86" customWidth="1"/>
    <col min="9219" max="9219" width="19.7109375" style="86" bestFit="1" customWidth="1"/>
    <col min="9220" max="9220" width="12" style="86" bestFit="1" customWidth="1"/>
    <col min="9221" max="9221" width="11.7109375" style="86" bestFit="1" customWidth="1"/>
    <col min="9222" max="9222" width="10.42578125" style="86" bestFit="1" customWidth="1"/>
    <col min="9223" max="9223" width="12.85546875" style="86" customWidth="1"/>
    <col min="9224" max="9224" width="13.7109375" style="86" customWidth="1"/>
    <col min="9225" max="9225" width="12.28515625" style="86" customWidth="1"/>
    <col min="9226" max="9230" width="11.42578125" style="86"/>
    <col min="9231" max="9231" width="18" style="86" customWidth="1"/>
    <col min="9232" max="9236" width="11.42578125" style="86"/>
    <col min="9237" max="9237" width="18" style="86" customWidth="1"/>
    <col min="9238" max="9242" width="11.42578125" style="86"/>
    <col min="9243" max="9243" width="18" style="86" customWidth="1"/>
    <col min="9244" max="9244" width="11.42578125" style="86"/>
    <col min="9245" max="9245" width="11.5703125" style="86" customWidth="1"/>
    <col min="9246" max="9246" width="11.42578125" style="86"/>
    <col min="9247" max="9247" width="11.5703125" style="86" customWidth="1"/>
    <col min="9248" max="9248" width="11.28515625" style="86" customWidth="1"/>
    <col min="9249" max="9249" width="11.5703125" style="86" customWidth="1"/>
    <col min="9250" max="9252" width="11.42578125" style="86"/>
    <col min="9253" max="9253" width="12" style="86" customWidth="1"/>
    <col min="9254" max="9254" width="9.85546875" style="86" customWidth="1"/>
    <col min="9255" max="9255" width="11.5703125" style="86" customWidth="1"/>
    <col min="9256" max="9257" width="12" style="86" customWidth="1"/>
    <col min="9258" max="9258" width="11.5703125" style="86" customWidth="1"/>
    <col min="9259" max="9259" width="11" style="86" customWidth="1"/>
    <col min="9260" max="9260" width="10.7109375" style="86" customWidth="1"/>
    <col min="9261" max="9261" width="18" style="86" customWidth="1"/>
    <col min="9262" max="9262" width="10.85546875" style="86" customWidth="1"/>
    <col min="9263" max="9264" width="9.85546875" style="86" customWidth="1"/>
    <col min="9265" max="9267" width="11.5703125" style="86" customWidth="1"/>
    <col min="9268" max="9268" width="11.42578125" style="86"/>
    <col min="9269" max="9269" width="10.85546875" style="86" customWidth="1"/>
    <col min="9270" max="9276" width="11.42578125" style="86"/>
    <col min="9277" max="9277" width="12.85546875" style="86" customWidth="1"/>
    <col min="9278" max="9283" width="11.42578125" style="86"/>
    <col min="9284" max="9284" width="11.140625" style="86" customWidth="1"/>
    <col min="9285" max="9295" width="11.42578125" style="86"/>
    <col min="9296" max="9296" width="11" style="86" customWidth="1"/>
    <col min="9297" max="9297" width="8.28515625" style="86" customWidth="1"/>
    <col min="9298" max="9298" width="10.42578125" style="86" customWidth="1"/>
    <col min="9299" max="9299" width="12.85546875" style="86" customWidth="1"/>
    <col min="9300" max="9300" width="19.42578125" style="86" customWidth="1"/>
    <col min="9301" max="9301" width="16.140625" style="86" customWidth="1"/>
    <col min="9302" max="9302" width="11.140625" style="86" customWidth="1"/>
    <col min="9303" max="9303" width="17.85546875" style="86" customWidth="1"/>
    <col min="9304" max="9304" width="18.85546875" style="86" customWidth="1"/>
    <col min="9305" max="9305" width="12.85546875" style="86" customWidth="1"/>
    <col min="9306" max="9306" width="13.85546875" style="86" customWidth="1"/>
    <col min="9307" max="9307" width="12.42578125" style="86" customWidth="1"/>
    <col min="9308" max="9308" width="17.42578125" style="86" customWidth="1"/>
    <col min="9309" max="9311" width="14" style="86" customWidth="1"/>
    <col min="9312" max="9312" width="14.7109375" style="86" customWidth="1"/>
    <col min="9313" max="9314" width="14.42578125" style="86" customWidth="1"/>
    <col min="9315" max="9315" width="13.42578125" style="86" customWidth="1"/>
    <col min="9316" max="9316" width="14.42578125" style="86" customWidth="1"/>
    <col min="9317" max="9317" width="15.42578125" style="86" customWidth="1"/>
    <col min="9318" max="9320" width="12.7109375" style="86" customWidth="1"/>
    <col min="9321" max="9321" width="9.28515625" style="86" customWidth="1"/>
    <col min="9322" max="9322" width="13.28515625" style="86" customWidth="1"/>
    <col min="9323" max="9323" width="14.28515625" style="86" customWidth="1"/>
    <col min="9324" max="9326" width="14.7109375" style="86" customWidth="1"/>
    <col min="9327" max="9327" width="13.42578125" style="86" customWidth="1"/>
    <col min="9328" max="9328" width="14.28515625" style="86" customWidth="1"/>
    <col min="9329" max="9329" width="15.28515625" style="86" customWidth="1"/>
    <col min="9330" max="9330" width="12.7109375" style="86" customWidth="1"/>
    <col min="9331" max="9331" width="11.28515625" style="86" customWidth="1"/>
    <col min="9332" max="9332" width="12.28515625" style="86" customWidth="1"/>
    <col min="9333" max="9333" width="9.28515625" style="86" customWidth="1"/>
    <col min="9334" max="9334" width="12.28515625" style="86" customWidth="1"/>
    <col min="9335" max="9338" width="14.7109375" style="86" customWidth="1"/>
    <col min="9339" max="9339" width="13.42578125" style="86" customWidth="1"/>
    <col min="9340" max="9340" width="13.28515625" style="86" customWidth="1"/>
    <col min="9341" max="9341" width="14.28515625" style="86" customWidth="1"/>
    <col min="9342" max="9342" width="12.7109375" style="86" customWidth="1"/>
    <col min="9343" max="9343" width="10.5703125" style="86" customWidth="1"/>
    <col min="9344" max="9344" width="10.7109375" style="86" customWidth="1"/>
    <col min="9345" max="9345" width="9.28515625" style="86" customWidth="1"/>
    <col min="9346" max="9346" width="11.140625" style="86" customWidth="1"/>
    <col min="9347" max="9347" width="11.7109375" style="86" customWidth="1"/>
    <col min="9348" max="9348" width="14.7109375" style="86" customWidth="1"/>
    <col min="9349" max="9349" width="11.7109375" style="86" customWidth="1"/>
    <col min="9350" max="9350" width="12.7109375" style="86" customWidth="1"/>
    <col min="9351" max="9351" width="13.42578125" style="86" customWidth="1"/>
    <col min="9352" max="9352" width="11.7109375" style="86" customWidth="1"/>
    <col min="9353" max="9353" width="12.7109375" style="86" customWidth="1"/>
    <col min="9354" max="9354" width="17.85546875" style="86" customWidth="1"/>
    <col min="9355" max="9355" width="16.85546875" style="86" customWidth="1"/>
    <col min="9356" max="9356" width="16.28515625" style="86" customWidth="1"/>
    <col min="9357" max="9357" width="14.42578125" style="86" customWidth="1"/>
    <col min="9358" max="9359" width="10.85546875" style="86" customWidth="1"/>
    <col min="9360" max="9360" width="11.42578125" style="86"/>
    <col min="9361" max="9362" width="10.85546875" style="86" customWidth="1"/>
    <col min="9363" max="9363" width="11.42578125" style="86"/>
    <col min="9364" max="9365" width="10.85546875" style="86" customWidth="1"/>
    <col min="9366" max="9366" width="11.42578125" style="86"/>
    <col min="9367" max="9368" width="10.85546875" style="86" customWidth="1"/>
    <col min="9369" max="9369" width="11.42578125" style="86"/>
    <col min="9370" max="9370" width="18.42578125" style="86" customWidth="1"/>
    <col min="9371" max="9371" width="13.140625" style="86" customWidth="1"/>
    <col min="9372" max="9372" width="17.5703125" style="86" customWidth="1"/>
    <col min="9373" max="9373" width="18.42578125" style="86" customWidth="1"/>
    <col min="9374" max="9374" width="13.140625" style="86" customWidth="1"/>
    <col min="9375" max="9375" width="17.5703125" style="86" customWidth="1"/>
    <col min="9376" max="9376" width="10.42578125" style="86" customWidth="1"/>
    <col min="9377" max="9377" width="10.85546875" style="86" customWidth="1"/>
    <col min="9378" max="9378" width="9.85546875" style="86" customWidth="1"/>
    <col min="9379" max="9379" width="11.85546875" style="86" customWidth="1"/>
    <col min="9380" max="9380" width="9.5703125" style="86" customWidth="1"/>
    <col min="9381" max="9381" width="10.5703125" style="86" customWidth="1"/>
    <col min="9382" max="9382" width="10.28515625" style="86" customWidth="1"/>
    <col min="9383" max="9383" width="9.85546875" style="86" customWidth="1"/>
    <col min="9384" max="9384" width="12" style="86" customWidth="1"/>
    <col min="9385" max="9385" width="11" style="86" customWidth="1"/>
    <col min="9386" max="9386" width="11.5703125" style="86" customWidth="1"/>
    <col min="9387" max="9387" width="11.140625" style="86" customWidth="1"/>
    <col min="9388" max="9388" width="11" style="86" customWidth="1"/>
    <col min="9389" max="9389" width="10.28515625" style="86" customWidth="1"/>
    <col min="9390" max="9390" width="11.140625" style="86" customWidth="1"/>
    <col min="9391" max="9391" width="11" style="86" customWidth="1"/>
    <col min="9392" max="9392" width="11.140625" style="86" customWidth="1"/>
    <col min="9393" max="9393" width="12" style="86" customWidth="1"/>
    <col min="9394" max="9395" width="11" style="86" customWidth="1"/>
    <col min="9396" max="9396" width="11.85546875" style="86" customWidth="1"/>
    <col min="9397" max="9397" width="19.7109375" style="86" customWidth="1"/>
    <col min="9398" max="9398" width="12" style="86" bestFit="1" customWidth="1"/>
    <col min="9399" max="9399" width="11.7109375" style="86" bestFit="1" customWidth="1"/>
    <col min="9400" max="9400" width="13.42578125" style="86" bestFit="1" customWidth="1"/>
    <col min="9401" max="9401" width="23" style="86" bestFit="1" customWidth="1"/>
    <col min="9402" max="9405" width="0" style="86" hidden="1" customWidth="1"/>
    <col min="9406" max="9406" width="12.5703125" style="86" bestFit="1" customWidth="1"/>
    <col min="9407" max="9407" width="11.42578125" style="86"/>
    <col min="9408" max="9408" width="12.42578125" style="86" customWidth="1"/>
    <col min="9409" max="9472" width="11.42578125" style="86"/>
    <col min="9473" max="9473" width="6.140625" style="86" bestFit="1" customWidth="1"/>
    <col min="9474" max="9474" width="10.140625" style="86" customWidth="1"/>
    <col min="9475" max="9475" width="19.7109375" style="86" bestFit="1" customWidth="1"/>
    <col min="9476" max="9476" width="12" style="86" bestFit="1" customWidth="1"/>
    <col min="9477" max="9477" width="11.7109375" style="86" bestFit="1" customWidth="1"/>
    <col min="9478" max="9478" width="10.42578125" style="86" bestFit="1" customWidth="1"/>
    <col min="9479" max="9479" width="12.85546875" style="86" customWidth="1"/>
    <col min="9480" max="9480" width="13.7109375" style="86" customWidth="1"/>
    <col min="9481" max="9481" width="12.28515625" style="86" customWidth="1"/>
    <col min="9482" max="9486" width="11.42578125" style="86"/>
    <col min="9487" max="9487" width="18" style="86" customWidth="1"/>
    <col min="9488" max="9492" width="11.42578125" style="86"/>
    <col min="9493" max="9493" width="18" style="86" customWidth="1"/>
    <col min="9494" max="9498" width="11.42578125" style="86"/>
    <col min="9499" max="9499" width="18" style="86" customWidth="1"/>
    <col min="9500" max="9500" width="11.42578125" style="86"/>
    <col min="9501" max="9501" width="11.5703125" style="86" customWidth="1"/>
    <col min="9502" max="9502" width="11.42578125" style="86"/>
    <col min="9503" max="9503" width="11.5703125" style="86" customWidth="1"/>
    <col min="9504" max="9504" width="11.28515625" style="86" customWidth="1"/>
    <col min="9505" max="9505" width="11.5703125" style="86" customWidth="1"/>
    <col min="9506" max="9508" width="11.42578125" style="86"/>
    <col min="9509" max="9509" width="12" style="86" customWidth="1"/>
    <col min="9510" max="9510" width="9.85546875" style="86" customWidth="1"/>
    <col min="9511" max="9511" width="11.5703125" style="86" customWidth="1"/>
    <col min="9512" max="9513" width="12" style="86" customWidth="1"/>
    <col min="9514" max="9514" width="11.5703125" style="86" customWidth="1"/>
    <col min="9515" max="9515" width="11" style="86" customWidth="1"/>
    <col min="9516" max="9516" width="10.7109375" style="86" customWidth="1"/>
    <col min="9517" max="9517" width="18" style="86" customWidth="1"/>
    <col min="9518" max="9518" width="10.85546875" style="86" customWidth="1"/>
    <col min="9519" max="9520" width="9.85546875" style="86" customWidth="1"/>
    <col min="9521" max="9523" width="11.5703125" style="86" customWidth="1"/>
    <col min="9524" max="9524" width="11.42578125" style="86"/>
    <col min="9525" max="9525" width="10.85546875" style="86" customWidth="1"/>
    <col min="9526" max="9532" width="11.42578125" style="86"/>
    <col min="9533" max="9533" width="12.85546875" style="86" customWidth="1"/>
    <col min="9534" max="9539" width="11.42578125" style="86"/>
    <col min="9540" max="9540" width="11.140625" style="86" customWidth="1"/>
    <col min="9541" max="9551" width="11.42578125" style="86"/>
    <col min="9552" max="9552" width="11" style="86" customWidth="1"/>
    <col min="9553" max="9553" width="8.28515625" style="86" customWidth="1"/>
    <col min="9554" max="9554" width="10.42578125" style="86" customWidth="1"/>
    <col min="9555" max="9555" width="12.85546875" style="86" customWidth="1"/>
    <col min="9556" max="9556" width="19.42578125" style="86" customWidth="1"/>
    <col min="9557" max="9557" width="16.140625" style="86" customWidth="1"/>
    <col min="9558" max="9558" width="11.140625" style="86" customWidth="1"/>
    <col min="9559" max="9559" width="17.85546875" style="86" customWidth="1"/>
    <col min="9560" max="9560" width="18.85546875" style="86" customWidth="1"/>
    <col min="9561" max="9561" width="12.85546875" style="86" customWidth="1"/>
    <col min="9562" max="9562" width="13.85546875" style="86" customWidth="1"/>
    <col min="9563" max="9563" width="12.42578125" style="86" customWidth="1"/>
    <col min="9564" max="9564" width="17.42578125" style="86" customWidth="1"/>
    <col min="9565" max="9567" width="14" style="86" customWidth="1"/>
    <col min="9568" max="9568" width="14.7109375" style="86" customWidth="1"/>
    <col min="9569" max="9570" width="14.42578125" style="86" customWidth="1"/>
    <col min="9571" max="9571" width="13.42578125" style="86" customWidth="1"/>
    <col min="9572" max="9572" width="14.42578125" style="86" customWidth="1"/>
    <col min="9573" max="9573" width="15.42578125" style="86" customWidth="1"/>
    <col min="9574" max="9576" width="12.7109375" style="86" customWidth="1"/>
    <col min="9577" max="9577" width="9.28515625" style="86" customWidth="1"/>
    <col min="9578" max="9578" width="13.28515625" style="86" customWidth="1"/>
    <col min="9579" max="9579" width="14.28515625" style="86" customWidth="1"/>
    <col min="9580" max="9582" width="14.7109375" style="86" customWidth="1"/>
    <col min="9583" max="9583" width="13.42578125" style="86" customWidth="1"/>
    <col min="9584" max="9584" width="14.28515625" style="86" customWidth="1"/>
    <col min="9585" max="9585" width="15.28515625" style="86" customWidth="1"/>
    <col min="9586" max="9586" width="12.7109375" style="86" customWidth="1"/>
    <col min="9587" max="9587" width="11.28515625" style="86" customWidth="1"/>
    <col min="9588" max="9588" width="12.28515625" style="86" customWidth="1"/>
    <col min="9589" max="9589" width="9.28515625" style="86" customWidth="1"/>
    <col min="9590" max="9590" width="12.28515625" style="86" customWidth="1"/>
    <col min="9591" max="9594" width="14.7109375" style="86" customWidth="1"/>
    <col min="9595" max="9595" width="13.42578125" style="86" customWidth="1"/>
    <col min="9596" max="9596" width="13.28515625" style="86" customWidth="1"/>
    <col min="9597" max="9597" width="14.28515625" style="86" customWidth="1"/>
    <col min="9598" max="9598" width="12.7109375" style="86" customWidth="1"/>
    <col min="9599" max="9599" width="10.5703125" style="86" customWidth="1"/>
    <col min="9600" max="9600" width="10.7109375" style="86" customWidth="1"/>
    <col min="9601" max="9601" width="9.28515625" style="86" customWidth="1"/>
    <col min="9602" max="9602" width="11.140625" style="86" customWidth="1"/>
    <col min="9603" max="9603" width="11.7109375" style="86" customWidth="1"/>
    <col min="9604" max="9604" width="14.7109375" style="86" customWidth="1"/>
    <col min="9605" max="9605" width="11.7109375" style="86" customWidth="1"/>
    <col min="9606" max="9606" width="12.7109375" style="86" customWidth="1"/>
    <col min="9607" max="9607" width="13.42578125" style="86" customWidth="1"/>
    <col min="9608" max="9608" width="11.7109375" style="86" customWidth="1"/>
    <col min="9609" max="9609" width="12.7109375" style="86" customWidth="1"/>
    <col min="9610" max="9610" width="17.85546875" style="86" customWidth="1"/>
    <col min="9611" max="9611" width="16.85546875" style="86" customWidth="1"/>
    <col min="9612" max="9612" width="16.28515625" style="86" customWidth="1"/>
    <col min="9613" max="9613" width="14.42578125" style="86" customWidth="1"/>
    <col min="9614" max="9615" width="10.85546875" style="86" customWidth="1"/>
    <col min="9616" max="9616" width="11.42578125" style="86"/>
    <col min="9617" max="9618" width="10.85546875" style="86" customWidth="1"/>
    <col min="9619" max="9619" width="11.42578125" style="86"/>
    <col min="9620" max="9621" width="10.85546875" style="86" customWidth="1"/>
    <col min="9622" max="9622" width="11.42578125" style="86"/>
    <col min="9623" max="9624" width="10.85546875" style="86" customWidth="1"/>
    <col min="9625" max="9625" width="11.42578125" style="86"/>
    <col min="9626" max="9626" width="18.42578125" style="86" customWidth="1"/>
    <col min="9627" max="9627" width="13.140625" style="86" customWidth="1"/>
    <col min="9628" max="9628" width="17.5703125" style="86" customWidth="1"/>
    <col min="9629" max="9629" width="18.42578125" style="86" customWidth="1"/>
    <col min="9630" max="9630" width="13.140625" style="86" customWidth="1"/>
    <col min="9631" max="9631" width="17.5703125" style="86" customWidth="1"/>
    <col min="9632" max="9632" width="10.42578125" style="86" customWidth="1"/>
    <col min="9633" max="9633" width="10.85546875" style="86" customWidth="1"/>
    <col min="9634" max="9634" width="9.85546875" style="86" customWidth="1"/>
    <col min="9635" max="9635" width="11.85546875" style="86" customWidth="1"/>
    <col min="9636" max="9636" width="9.5703125" style="86" customWidth="1"/>
    <col min="9637" max="9637" width="10.5703125" style="86" customWidth="1"/>
    <col min="9638" max="9638" width="10.28515625" style="86" customWidth="1"/>
    <col min="9639" max="9639" width="9.85546875" style="86" customWidth="1"/>
    <col min="9640" max="9640" width="12" style="86" customWidth="1"/>
    <col min="9641" max="9641" width="11" style="86" customWidth="1"/>
    <col min="9642" max="9642" width="11.5703125" style="86" customWidth="1"/>
    <col min="9643" max="9643" width="11.140625" style="86" customWidth="1"/>
    <col min="9644" max="9644" width="11" style="86" customWidth="1"/>
    <col min="9645" max="9645" width="10.28515625" style="86" customWidth="1"/>
    <col min="9646" max="9646" width="11.140625" style="86" customWidth="1"/>
    <col min="9647" max="9647" width="11" style="86" customWidth="1"/>
    <col min="9648" max="9648" width="11.140625" style="86" customWidth="1"/>
    <col min="9649" max="9649" width="12" style="86" customWidth="1"/>
    <col min="9650" max="9651" width="11" style="86" customWidth="1"/>
    <col min="9652" max="9652" width="11.85546875" style="86" customWidth="1"/>
    <col min="9653" max="9653" width="19.7109375" style="86" customWidth="1"/>
    <col min="9654" max="9654" width="12" style="86" bestFit="1" customWidth="1"/>
    <col min="9655" max="9655" width="11.7109375" style="86" bestFit="1" customWidth="1"/>
    <col min="9656" max="9656" width="13.42578125" style="86" bestFit="1" customWidth="1"/>
    <col min="9657" max="9657" width="23" style="86" bestFit="1" customWidth="1"/>
    <col min="9658" max="9661" width="0" style="86" hidden="1" customWidth="1"/>
    <col min="9662" max="9662" width="12.5703125" style="86" bestFit="1" customWidth="1"/>
    <col min="9663" max="9663" width="11.42578125" style="86"/>
    <col min="9664" max="9664" width="12.42578125" style="86" customWidth="1"/>
    <col min="9665" max="9728" width="11.42578125" style="86"/>
    <col min="9729" max="9729" width="6.140625" style="86" bestFit="1" customWidth="1"/>
    <col min="9730" max="9730" width="10.140625" style="86" customWidth="1"/>
    <col min="9731" max="9731" width="19.7109375" style="86" bestFit="1" customWidth="1"/>
    <col min="9732" max="9732" width="12" style="86" bestFit="1" customWidth="1"/>
    <col min="9733" max="9733" width="11.7109375" style="86" bestFit="1" customWidth="1"/>
    <col min="9734" max="9734" width="10.42578125" style="86" bestFit="1" customWidth="1"/>
    <col min="9735" max="9735" width="12.85546875" style="86" customWidth="1"/>
    <col min="9736" max="9736" width="13.7109375" style="86" customWidth="1"/>
    <col min="9737" max="9737" width="12.28515625" style="86" customWidth="1"/>
    <col min="9738" max="9742" width="11.42578125" style="86"/>
    <col min="9743" max="9743" width="18" style="86" customWidth="1"/>
    <col min="9744" max="9748" width="11.42578125" style="86"/>
    <col min="9749" max="9749" width="18" style="86" customWidth="1"/>
    <col min="9750" max="9754" width="11.42578125" style="86"/>
    <col min="9755" max="9755" width="18" style="86" customWidth="1"/>
    <col min="9756" max="9756" width="11.42578125" style="86"/>
    <col min="9757" max="9757" width="11.5703125" style="86" customWidth="1"/>
    <col min="9758" max="9758" width="11.42578125" style="86"/>
    <col min="9759" max="9759" width="11.5703125" style="86" customWidth="1"/>
    <col min="9760" max="9760" width="11.28515625" style="86" customWidth="1"/>
    <col min="9761" max="9761" width="11.5703125" style="86" customWidth="1"/>
    <col min="9762" max="9764" width="11.42578125" style="86"/>
    <col min="9765" max="9765" width="12" style="86" customWidth="1"/>
    <col min="9766" max="9766" width="9.85546875" style="86" customWidth="1"/>
    <col min="9767" max="9767" width="11.5703125" style="86" customWidth="1"/>
    <col min="9768" max="9769" width="12" style="86" customWidth="1"/>
    <col min="9770" max="9770" width="11.5703125" style="86" customWidth="1"/>
    <col min="9771" max="9771" width="11" style="86" customWidth="1"/>
    <col min="9772" max="9772" width="10.7109375" style="86" customWidth="1"/>
    <col min="9773" max="9773" width="18" style="86" customWidth="1"/>
    <col min="9774" max="9774" width="10.85546875" style="86" customWidth="1"/>
    <col min="9775" max="9776" width="9.85546875" style="86" customWidth="1"/>
    <col min="9777" max="9779" width="11.5703125" style="86" customWidth="1"/>
    <col min="9780" max="9780" width="11.42578125" style="86"/>
    <col min="9781" max="9781" width="10.85546875" style="86" customWidth="1"/>
    <col min="9782" max="9788" width="11.42578125" style="86"/>
    <col min="9789" max="9789" width="12.85546875" style="86" customWidth="1"/>
    <col min="9790" max="9795" width="11.42578125" style="86"/>
    <col min="9796" max="9796" width="11.140625" style="86" customWidth="1"/>
    <col min="9797" max="9807" width="11.42578125" style="86"/>
    <col min="9808" max="9808" width="11" style="86" customWidth="1"/>
    <col min="9809" max="9809" width="8.28515625" style="86" customWidth="1"/>
    <col min="9810" max="9810" width="10.42578125" style="86" customWidth="1"/>
    <col min="9811" max="9811" width="12.85546875" style="86" customWidth="1"/>
    <col min="9812" max="9812" width="19.42578125" style="86" customWidth="1"/>
    <col min="9813" max="9813" width="16.140625" style="86" customWidth="1"/>
    <col min="9814" max="9814" width="11.140625" style="86" customWidth="1"/>
    <col min="9815" max="9815" width="17.85546875" style="86" customWidth="1"/>
    <col min="9816" max="9816" width="18.85546875" style="86" customWidth="1"/>
    <col min="9817" max="9817" width="12.85546875" style="86" customWidth="1"/>
    <col min="9818" max="9818" width="13.85546875" style="86" customWidth="1"/>
    <col min="9819" max="9819" width="12.42578125" style="86" customWidth="1"/>
    <col min="9820" max="9820" width="17.42578125" style="86" customWidth="1"/>
    <col min="9821" max="9823" width="14" style="86" customWidth="1"/>
    <col min="9824" max="9824" width="14.7109375" style="86" customWidth="1"/>
    <col min="9825" max="9826" width="14.42578125" style="86" customWidth="1"/>
    <col min="9827" max="9827" width="13.42578125" style="86" customWidth="1"/>
    <col min="9828" max="9828" width="14.42578125" style="86" customWidth="1"/>
    <col min="9829" max="9829" width="15.42578125" style="86" customWidth="1"/>
    <col min="9830" max="9832" width="12.7109375" style="86" customWidth="1"/>
    <col min="9833" max="9833" width="9.28515625" style="86" customWidth="1"/>
    <col min="9834" max="9834" width="13.28515625" style="86" customWidth="1"/>
    <col min="9835" max="9835" width="14.28515625" style="86" customWidth="1"/>
    <col min="9836" max="9838" width="14.7109375" style="86" customWidth="1"/>
    <col min="9839" max="9839" width="13.42578125" style="86" customWidth="1"/>
    <col min="9840" max="9840" width="14.28515625" style="86" customWidth="1"/>
    <col min="9841" max="9841" width="15.28515625" style="86" customWidth="1"/>
    <col min="9842" max="9842" width="12.7109375" style="86" customWidth="1"/>
    <col min="9843" max="9843" width="11.28515625" style="86" customWidth="1"/>
    <col min="9844" max="9844" width="12.28515625" style="86" customWidth="1"/>
    <col min="9845" max="9845" width="9.28515625" style="86" customWidth="1"/>
    <col min="9846" max="9846" width="12.28515625" style="86" customWidth="1"/>
    <col min="9847" max="9850" width="14.7109375" style="86" customWidth="1"/>
    <col min="9851" max="9851" width="13.42578125" style="86" customWidth="1"/>
    <col min="9852" max="9852" width="13.28515625" style="86" customWidth="1"/>
    <col min="9853" max="9853" width="14.28515625" style="86" customWidth="1"/>
    <col min="9854" max="9854" width="12.7109375" style="86" customWidth="1"/>
    <col min="9855" max="9855" width="10.5703125" style="86" customWidth="1"/>
    <col min="9856" max="9856" width="10.7109375" style="86" customWidth="1"/>
    <col min="9857" max="9857" width="9.28515625" style="86" customWidth="1"/>
    <col min="9858" max="9858" width="11.140625" style="86" customWidth="1"/>
    <col min="9859" max="9859" width="11.7109375" style="86" customWidth="1"/>
    <col min="9860" max="9860" width="14.7109375" style="86" customWidth="1"/>
    <col min="9861" max="9861" width="11.7109375" style="86" customWidth="1"/>
    <col min="9862" max="9862" width="12.7109375" style="86" customWidth="1"/>
    <col min="9863" max="9863" width="13.42578125" style="86" customWidth="1"/>
    <col min="9864" max="9864" width="11.7109375" style="86" customWidth="1"/>
    <col min="9865" max="9865" width="12.7109375" style="86" customWidth="1"/>
    <col min="9866" max="9866" width="17.85546875" style="86" customWidth="1"/>
    <col min="9867" max="9867" width="16.85546875" style="86" customWidth="1"/>
    <col min="9868" max="9868" width="16.28515625" style="86" customWidth="1"/>
    <col min="9869" max="9869" width="14.42578125" style="86" customWidth="1"/>
    <col min="9870" max="9871" width="10.85546875" style="86" customWidth="1"/>
    <col min="9872" max="9872" width="11.42578125" style="86"/>
    <col min="9873" max="9874" width="10.85546875" style="86" customWidth="1"/>
    <col min="9875" max="9875" width="11.42578125" style="86"/>
    <col min="9876" max="9877" width="10.85546875" style="86" customWidth="1"/>
    <col min="9878" max="9878" width="11.42578125" style="86"/>
    <col min="9879" max="9880" width="10.85546875" style="86" customWidth="1"/>
    <col min="9881" max="9881" width="11.42578125" style="86"/>
    <col min="9882" max="9882" width="18.42578125" style="86" customWidth="1"/>
    <col min="9883" max="9883" width="13.140625" style="86" customWidth="1"/>
    <col min="9884" max="9884" width="17.5703125" style="86" customWidth="1"/>
    <col min="9885" max="9885" width="18.42578125" style="86" customWidth="1"/>
    <col min="9886" max="9886" width="13.140625" style="86" customWidth="1"/>
    <col min="9887" max="9887" width="17.5703125" style="86" customWidth="1"/>
    <col min="9888" max="9888" width="10.42578125" style="86" customWidth="1"/>
    <col min="9889" max="9889" width="10.85546875" style="86" customWidth="1"/>
    <col min="9890" max="9890" width="9.85546875" style="86" customWidth="1"/>
    <col min="9891" max="9891" width="11.85546875" style="86" customWidth="1"/>
    <col min="9892" max="9892" width="9.5703125" style="86" customWidth="1"/>
    <col min="9893" max="9893" width="10.5703125" style="86" customWidth="1"/>
    <col min="9894" max="9894" width="10.28515625" style="86" customWidth="1"/>
    <col min="9895" max="9895" width="9.85546875" style="86" customWidth="1"/>
    <col min="9896" max="9896" width="12" style="86" customWidth="1"/>
    <col min="9897" max="9897" width="11" style="86" customWidth="1"/>
    <col min="9898" max="9898" width="11.5703125" style="86" customWidth="1"/>
    <col min="9899" max="9899" width="11.140625" style="86" customWidth="1"/>
    <col min="9900" max="9900" width="11" style="86" customWidth="1"/>
    <col min="9901" max="9901" width="10.28515625" style="86" customWidth="1"/>
    <col min="9902" max="9902" width="11.140625" style="86" customWidth="1"/>
    <col min="9903" max="9903" width="11" style="86" customWidth="1"/>
    <col min="9904" max="9904" width="11.140625" style="86" customWidth="1"/>
    <col min="9905" max="9905" width="12" style="86" customWidth="1"/>
    <col min="9906" max="9907" width="11" style="86" customWidth="1"/>
    <col min="9908" max="9908" width="11.85546875" style="86" customWidth="1"/>
    <col min="9909" max="9909" width="19.7109375" style="86" customWidth="1"/>
    <col min="9910" max="9910" width="12" style="86" bestFit="1" customWidth="1"/>
    <col min="9911" max="9911" width="11.7109375" style="86" bestFit="1" customWidth="1"/>
    <col min="9912" max="9912" width="13.42578125" style="86" bestFit="1" customWidth="1"/>
    <col min="9913" max="9913" width="23" style="86" bestFit="1" customWidth="1"/>
    <col min="9914" max="9917" width="0" style="86" hidden="1" customWidth="1"/>
    <col min="9918" max="9918" width="12.5703125" style="86" bestFit="1" customWidth="1"/>
    <col min="9919" max="9919" width="11.42578125" style="86"/>
    <col min="9920" max="9920" width="12.42578125" style="86" customWidth="1"/>
    <col min="9921" max="9984" width="11.42578125" style="86"/>
    <col min="9985" max="9985" width="6.140625" style="86" bestFit="1" customWidth="1"/>
    <col min="9986" max="9986" width="10.140625" style="86" customWidth="1"/>
    <col min="9987" max="9987" width="19.7109375" style="86" bestFit="1" customWidth="1"/>
    <col min="9988" max="9988" width="12" style="86" bestFit="1" customWidth="1"/>
    <col min="9989" max="9989" width="11.7109375" style="86" bestFit="1" customWidth="1"/>
    <col min="9990" max="9990" width="10.42578125" style="86" bestFit="1" customWidth="1"/>
    <col min="9991" max="9991" width="12.85546875" style="86" customWidth="1"/>
    <col min="9992" max="9992" width="13.7109375" style="86" customWidth="1"/>
    <col min="9993" max="9993" width="12.28515625" style="86" customWidth="1"/>
    <col min="9994" max="9998" width="11.42578125" style="86"/>
    <col min="9999" max="9999" width="18" style="86" customWidth="1"/>
    <col min="10000" max="10004" width="11.42578125" style="86"/>
    <col min="10005" max="10005" width="18" style="86" customWidth="1"/>
    <col min="10006" max="10010" width="11.42578125" style="86"/>
    <col min="10011" max="10011" width="18" style="86" customWidth="1"/>
    <col min="10012" max="10012" width="11.42578125" style="86"/>
    <col min="10013" max="10013" width="11.5703125" style="86" customWidth="1"/>
    <col min="10014" max="10014" width="11.42578125" style="86"/>
    <col min="10015" max="10015" width="11.5703125" style="86" customWidth="1"/>
    <col min="10016" max="10016" width="11.28515625" style="86" customWidth="1"/>
    <col min="10017" max="10017" width="11.5703125" style="86" customWidth="1"/>
    <col min="10018" max="10020" width="11.42578125" style="86"/>
    <col min="10021" max="10021" width="12" style="86" customWidth="1"/>
    <col min="10022" max="10022" width="9.85546875" style="86" customWidth="1"/>
    <col min="10023" max="10023" width="11.5703125" style="86" customWidth="1"/>
    <col min="10024" max="10025" width="12" style="86" customWidth="1"/>
    <col min="10026" max="10026" width="11.5703125" style="86" customWidth="1"/>
    <col min="10027" max="10027" width="11" style="86" customWidth="1"/>
    <col min="10028" max="10028" width="10.7109375" style="86" customWidth="1"/>
    <col min="10029" max="10029" width="18" style="86" customWidth="1"/>
    <col min="10030" max="10030" width="10.85546875" style="86" customWidth="1"/>
    <col min="10031" max="10032" width="9.85546875" style="86" customWidth="1"/>
    <col min="10033" max="10035" width="11.5703125" style="86" customWidth="1"/>
    <col min="10036" max="10036" width="11.42578125" style="86"/>
    <col min="10037" max="10037" width="10.85546875" style="86" customWidth="1"/>
    <col min="10038" max="10044" width="11.42578125" style="86"/>
    <col min="10045" max="10045" width="12.85546875" style="86" customWidth="1"/>
    <col min="10046" max="10051" width="11.42578125" style="86"/>
    <col min="10052" max="10052" width="11.140625" style="86" customWidth="1"/>
    <col min="10053" max="10063" width="11.42578125" style="86"/>
    <col min="10064" max="10064" width="11" style="86" customWidth="1"/>
    <col min="10065" max="10065" width="8.28515625" style="86" customWidth="1"/>
    <col min="10066" max="10066" width="10.42578125" style="86" customWidth="1"/>
    <col min="10067" max="10067" width="12.85546875" style="86" customWidth="1"/>
    <col min="10068" max="10068" width="19.42578125" style="86" customWidth="1"/>
    <col min="10069" max="10069" width="16.140625" style="86" customWidth="1"/>
    <col min="10070" max="10070" width="11.140625" style="86" customWidth="1"/>
    <col min="10071" max="10071" width="17.85546875" style="86" customWidth="1"/>
    <col min="10072" max="10072" width="18.85546875" style="86" customWidth="1"/>
    <col min="10073" max="10073" width="12.85546875" style="86" customWidth="1"/>
    <col min="10074" max="10074" width="13.85546875" style="86" customWidth="1"/>
    <col min="10075" max="10075" width="12.42578125" style="86" customWidth="1"/>
    <col min="10076" max="10076" width="17.42578125" style="86" customWidth="1"/>
    <col min="10077" max="10079" width="14" style="86" customWidth="1"/>
    <col min="10080" max="10080" width="14.7109375" style="86" customWidth="1"/>
    <col min="10081" max="10082" width="14.42578125" style="86" customWidth="1"/>
    <col min="10083" max="10083" width="13.42578125" style="86" customWidth="1"/>
    <col min="10084" max="10084" width="14.42578125" style="86" customWidth="1"/>
    <col min="10085" max="10085" width="15.42578125" style="86" customWidth="1"/>
    <col min="10086" max="10088" width="12.7109375" style="86" customWidth="1"/>
    <col min="10089" max="10089" width="9.28515625" style="86" customWidth="1"/>
    <col min="10090" max="10090" width="13.28515625" style="86" customWidth="1"/>
    <col min="10091" max="10091" width="14.28515625" style="86" customWidth="1"/>
    <col min="10092" max="10094" width="14.7109375" style="86" customWidth="1"/>
    <col min="10095" max="10095" width="13.42578125" style="86" customWidth="1"/>
    <col min="10096" max="10096" width="14.28515625" style="86" customWidth="1"/>
    <col min="10097" max="10097" width="15.28515625" style="86" customWidth="1"/>
    <col min="10098" max="10098" width="12.7109375" style="86" customWidth="1"/>
    <col min="10099" max="10099" width="11.28515625" style="86" customWidth="1"/>
    <col min="10100" max="10100" width="12.28515625" style="86" customWidth="1"/>
    <col min="10101" max="10101" width="9.28515625" style="86" customWidth="1"/>
    <col min="10102" max="10102" width="12.28515625" style="86" customWidth="1"/>
    <col min="10103" max="10106" width="14.7109375" style="86" customWidth="1"/>
    <col min="10107" max="10107" width="13.42578125" style="86" customWidth="1"/>
    <col min="10108" max="10108" width="13.28515625" style="86" customWidth="1"/>
    <col min="10109" max="10109" width="14.28515625" style="86" customWidth="1"/>
    <col min="10110" max="10110" width="12.7109375" style="86" customWidth="1"/>
    <col min="10111" max="10111" width="10.5703125" style="86" customWidth="1"/>
    <col min="10112" max="10112" width="10.7109375" style="86" customWidth="1"/>
    <col min="10113" max="10113" width="9.28515625" style="86" customWidth="1"/>
    <col min="10114" max="10114" width="11.140625" style="86" customWidth="1"/>
    <col min="10115" max="10115" width="11.7109375" style="86" customWidth="1"/>
    <col min="10116" max="10116" width="14.7109375" style="86" customWidth="1"/>
    <col min="10117" max="10117" width="11.7109375" style="86" customWidth="1"/>
    <col min="10118" max="10118" width="12.7109375" style="86" customWidth="1"/>
    <col min="10119" max="10119" width="13.42578125" style="86" customWidth="1"/>
    <col min="10120" max="10120" width="11.7109375" style="86" customWidth="1"/>
    <col min="10121" max="10121" width="12.7109375" style="86" customWidth="1"/>
    <col min="10122" max="10122" width="17.85546875" style="86" customWidth="1"/>
    <col min="10123" max="10123" width="16.85546875" style="86" customWidth="1"/>
    <col min="10124" max="10124" width="16.28515625" style="86" customWidth="1"/>
    <col min="10125" max="10125" width="14.42578125" style="86" customWidth="1"/>
    <col min="10126" max="10127" width="10.85546875" style="86" customWidth="1"/>
    <col min="10128" max="10128" width="11.42578125" style="86"/>
    <col min="10129" max="10130" width="10.85546875" style="86" customWidth="1"/>
    <col min="10131" max="10131" width="11.42578125" style="86"/>
    <col min="10132" max="10133" width="10.85546875" style="86" customWidth="1"/>
    <col min="10134" max="10134" width="11.42578125" style="86"/>
    <col min="10135" max="10136" width="10.85546875" style="86" customWidth="1"/>
    <col min="10137" max="10137" width="11.42578125" style="86"/>
    <col min="10138" max="10138" width="18.42578125" style="86" customWidth="1"/>
    <col min="10139" max="10139" width="13.140625" style="86" customWidth="1"/>
    <col min="10140" max="10140" width="17.5703125" style="86" customWidth="1"/>
    <col min="10141" max="10141" width="18.42578125" style="86" customWidth="1"/>
    <col min="10142" max="10142" width="13.140625" style="86" customWidth="1"/>
    <col min="10143" max="10143" width="17.5703125" style="86" customWidth="1"/>
    <col min="10144" max="10144" width="10.42578125" style="86" customWidth="1"/>
    <col min="10145" max="10145" width="10.85546875" style="86" customWidth="1"/>
    <col min="10146" max="10146" width="9.85546875" style="86" customWidth="1"/>
    <col min="10147" max="10147" width="11.85546875" style="86" customWidth="1"/>
    <col min="10148" max="10148" width="9.5703125" style="86" customWidth="1"/>
    <col min="10149" max="10149" width="10.5703125" style="86" customWidth="1"/>
    <col min="10150" max="10150" width="10.28515625" style="86" customWidth="1"/>
    <col min="10151" max="10151" width="9.85546875" style="86" customWidth="1"/>
    <col min="10152" max="10152" width="12" style="86" customWidth="1"/>
    <col min="10153" max="10153" width="11" style="86" customWidth="1"/>
    <col min="10154" max="10154" width="11.5703125" style="86" customWidth="1"/>
    <col min="10155" max="10155" width="11.140625" style="86" customWidth="1"/>
    <col min="10156" max="10156" width="11" style="86" customWidth="1"/>
    <col min="10157" max="10157" width="10.28515625" style="86" customWidth="1"/>
    <col min="10158" max="10158" width="11.140625" style="86" customWidth="1"/>
    <col min="10159" max="10159" width="11" style="86" customWidth="1"/>
    <col min="10160" max="10160" width="11.140625" style="86" customWidth="1"/>
    <col min="10161" max="10161" width="12" style="86" customWidth="1"/>
    <col min="10162" max="10163" width="11" style="86" customWidth="1"/>
    <col min="10164" max="10164" width="11.85546875" style="86" customWidth="1"/>
    <col min="10165" max="10165" width="19.7109375" style="86" customWidth="1"/>
    <col min="10166" max="10166" width="12" style="86" bestFit="1" customWidth="1"/>
    <col min="10167" max="10167" width="11.7109375" style="86" bestFit="1" customWidth="1"/>
    <col min="10168" max="10168" width="13.42578125" style="86" bestFit="1" customWidth="1"/>
    <col min="10169" max="10169" width="23" style="86" bestFit="1" customWidth="1"/>
    <col min="10170" max="10173" width="0" style="86" hidden="1" customWidth="1"/>
    <col min="10174" max="10174" width="12.5703125" style="86" bestFit="1" customWidth="1"/>
    <col min="10175" max="10175" width="11.42578125" style="86"/>
    <col min="10176" max="10176" width="12.42578125" style="86" customWidth="1"/>
    <col min="10177" max="10240" width="11.42578125" style="86"/>
    <col min="10241" max="10241" width="6.140625" style="86" bestFit="1" customWidth="1"/>
    <col min="10242" max="10242" width="10.140625" style="86" customWidth="1"/>
    <col min="10243" max="10243" width="19.7109375" style="86" bestFit="1" customWidth="1"/>
    <col min="10244" max="10244" width="12" style="86" bestFit="1" customWidth="1"/>
    <col min="10245" max="10245" width="11.7109375" style="86" bestFit="1" customWidth="1"/>
    <col min="10246" max="10246" width="10.42578125" style="86" bestFit="1" customWidth="1"/>
    <col min="10247" max="10247" width="12.85546875" style="86" customWidth="1"/>
    <col min="10248" max="10248" width="13.7109375" style="86" customWidth="1"/>
    <col min="10249" max="10249" width="12.28515625" style="86" customWidth="1"/>
    <col min="10250" max="10254" width="11.42578125" style="86"/>
    <col min="10255" max="10255" width="18" style="86" customWidth="1"/>
    <col min="10256" max="10260" width="11.42578125" style="86"/>
    <col min="10261" max="10261" width="18" style="86" customWidth="1"/>
    <col min="10262" max="10266" width="11.42578125" style="86"/>
    <col min="10267" max="10267" width="18" style="86" customWidth="1"/>
    <col min="10268" max="10268" width="11.42578125" style="86"/>
    <col min="10269" max="10269" width="11.5703125" style="86" customWidth="1"/>
    <col min="10270" max="10270" width="11.42578125" style="86"/>
    <col min="10271" max="10271" width="11.5703125" style="86" customWidth="1"/>
    <col min="10272" max="10272" width="11.28515625" style="86" customWidth="1"/>
    <col min="10273" max="10273" width="11.5703125" style="86" customWidth="1"/>
    <col min="10274" max="10276" width="11.42578125" style="86"/>
    <col min="10277" max="10277" width="12" style="86" customWidth="1"/>
    <col min="10278" max="10278" width="9.85546875" style="86" customWidth="1"/>
    <col min="10279" max="10279" width="11.5703125" style="86" customWidth="1"/>
    <col min="10280" max="10281" width="12" style="86" customWidth="1"/>
    <col min="10282" max="10282" width="11.5703125" style="86" customWidth="1"/>
    <col min="10283" max="10283" width="11" style="86" customWidth="1"/>
    <col min="10284" max="10284" width="10.7109375" style="86" customWidth="1"/>
    <col min="10285" max="10285" width="18" style="86" customWidth="1"/>
    <col min="10286" max="10286" width="10.85546875" style="86" customWidth="1"/>
    <col min="10287" max="10288" width="9.85546875" style="86" customWidth="1"/>
    <col min="10289" max="10291" width="11.5703125" style="86" customWidth="1"/>
    <col min="10292" max="10292" width="11.42578125" style="86"/>
    <col min="10293" max="10293" width="10.85546875" style="86" customWidth="1"/>
    <col min="10294" max="10300" width="11.42578125" style="86"/>
    <col min="10301" max="10301" width="12.85546875" style="86" customWidth="1"/>
    <col min="10302" max="10307" width="11.42578125" style="86"/>
    <col min="10308" max="10308" width="11.140625" style="86" customWidth="1"/>
    <col min="10309" max="10319" width="11.42578125" style="86"/>
    <col min="10320" max="10320" width="11" style="86" customWidth="1"/>
    <col min="10321" max="10321" width="8.28515625" style="86" customWidth="1"/>
    <col min="10322" max="10322" width="10.42578125" style="86" customWidth="1"/>
    <col min="10323" max="10323" width="12.85546875" style="86" customWidth="1"/>
    <col min="10324" max="10324" width="19.42578125" style="86" customWidth="1"/>
    <col min="10325" max="10325" width="16.140625" style="86" customWidth="1"/>
    <col min="10326" max="10326" width="11.140625" style="86" customWidth="1"/>
    <col min="10327" max="10327" width="17.85546875" style="86" customWidth="1"/>
    <col min="10328" max="10328" width="18.85546875" style="86" customWidth="1"/>
    <col min="10329" max="10329" width="12.85546875" style="86" customWidth="1"/>
    <col min="10330" max="10330" width="13.85546875" style="86" customWidth="1"/>
    <col min="10331" max="10331" width="12.42578125" style="86" customWidth="1"/>
    <col min="10332" max="10332" width="17.42578125" style="86" customWidth="1"/>
    <col min="10333" max="10335" width="14" style="86" customWidth="1"/>
    <col min="10336" max="10336" width="14.7109375" style="86" customWidth="1"/>
    <col min="10337" max="10338" width="14.42578125" style="86" customWidth="1"/>
    <col min="10339" max="10339" width="13.42578125" style="86" customWidth="1"/>
    <col min="10340" max="10340" width="14.42578125" style="86" customWidth="1"/>
    <col min="10341" max="10341" width="15.42578125" style="86" customWidth="1"/>
    <col min="10342" max="10344" width="12.7109375" style="86" customWidth="1"/>
    <col min="10345" max="10345" width="9.28515625" style="86" customWidth="1"/>
    <col min="10346" max="10346" width="13.28515625" style="86" customWidth="1"/>
    <col min="10347" max="10347" width="14.28515625" style="86" customWidth="1"/>
    <col min="10348" max="10350" width="14.7109375" style="86" customWidth="1"/>
    <col min="10351" max="10351" width="13.42578125" style="86" customWidth="1"/>
    <col min="10352" max="10352" width="14.28515625" style="86" customWidth="1"/>
    <col min="10353" max="10353" width="15.28515625" style="86" customWidth="1"/>
    <col min="10354" max="10354" width="12.7109375" style="86" customWidth="1"/>
    <col min="10355" max="10355" width="11.28515625" style="86" customWidth="1"/>
    <col min="10356" max="10356" width="12.28515625" style="86" customWidth="1"/>
    <col min="10357" max="10357" width="9.28515625" style="86" customWidth="1"/>
    <col min="10358" max="10358" width="12.28515625" style="86" customWidth="1"/>
    <col min="10359" max="10362" width="14.7109375" style="86" customWidth="1"/>
    <col min="10363" max="10363" width="13.42578125" style="86" customWidth="1"/>
    <col min="10364" max="10364" width="13.28515625" style="86" customWidth="1"/>
    <col min="10365" max="10365" width="14.28515625" style="86" customWidth="1"/>
    <col min="10366" max="10366" width="12.7109375" style="86" customWidth="1"/>
    <col min="10367" max="10367" width="10.5703125" style="86" customWidth="1"/>
    <col min="10368" max="10368" width="10.7109375" style="86" customWidth="1"/>
    <col min="10369" max="10369" width="9.28515625" style="86" customWidth="1"/>
    <col min="10370" max="10370" width="11.140625" style="86" customWidth="1"/>
    <col min="10371" max="10371" width="11.7109375" style="86" customWidth="1"/>
    <col min="10372" max="10372" width="14.7109375" style="86" customWidth="1"/>
    <col min="10373" max="10373" width="11.7109375" style="86" customWidth="1"/>
    <col min="10374" max="10374" width="12.7109375" style="86" customWidth="1"/>
    <col min="10375" max="10375" width="13.42578125" style="86" customWidth="1"/>
    <col min="10376" max="10376" width="11.7109375" style="86" customWidth="1"/>
    <col min="10377" max="10377" width="12.7109375" style="86" customWidth="1"/>
    <col min="10378" max="10378" width="17.85546875" style="86" customWidth="1"/>
    <col min="10379" max="10379" width="16.85546875" style="86" customWidth="1"/>
    <col min="10380" max="10380" width="16.28515625" style="86" customWidth="1"/>
    <col min="10381" max="10381" width="14.42578125" style="86" customWidth="1"/>
    <col min="10382" max="10383" width="10.85546875" style="86" customWidth="1"/>
    <col min="10384" max="10384" width="11.42578125" style="86"/>
    <col min="10385" max="10386" width="10.85546875" style="86" customWidth="1"/>
    <col min="10387" max="10387" width="11.42578125" style="86"/>
    <col min="10388" max="10389" width="10.85546875" style="86" customWidth="1"/>
    <col min="10390" max="10390" width="11.42578125" style="86"/>
    <col min="10391" max="10392" width="10.85546875" style="86" customWidth="1"/>
    <col min="10393" max="10393" width="11.42578125" style="86"/>
    <col min="10394" max="10394" width="18.42578125" style="86" customWidth="1"/>
    <col min="10395" max="10395" width="13.140625" style="86" customWidth="1"/>
    <col min="10396" max="10396" width="17.5703125" style="86" customWidth="1"/>
    <col min="10397" max="10397" width="18.42578125" style="86" customWidth="1"/>
    <col min="10398" max="10398" width="13.140625" style="86" customWidth="1"/>
    <col min="10399" max="10399" width="17.5703125" style="86" customWidth="1"/>
    <col min="10400" max="10400" width="10.42578125" style="86" customWidth="1"/>
    <col min="10401" max="10401" width="10.85546875" style="86" customWidth="1"/>
    <col min="10402" max="10402" width="9.85546875" style="86" customWidth="1"/>
    <col min="10403" max="10403" width="11.85546875" style="86" customWidth="1"/>
    <col min="10404" max="10404" width="9.5703125" style="86" customWidth="1"/>
    <col min="10405" max="10405" width="10.5703125" style="86" customWidth="1"/>
    <col min="10406" max="10406" width="10.28515625" style="86" customWidth="1"/>
    <col min="10407" max="10407" width="9.85546875" style="86" customWidth="1"/>
    <col min="10408" max="10408" width="12" style="86" customWidth="1"/>
    <col min="10409" max="10409" width="11" style="86" customWidth="1"/>
    <col min="10410" max="10410" width="11.5703125" style="86" customWidth="1"/>
    <col min="10411" max="10411" width="11.140625" style="86" customWidth="1"/>
    <col min="10412" max="10412" width="11" style="86" customWidth="1"/>
    <col min="10413" max="10413" width="10.28515625" style="86" customWidth="1"/>
    <col min="10414" max="10414" width="11.140625" style="86" customWidth="1"/>
    <col min="10415" max="10415" width="11" style="86" customWidth="1"/>
    <col min="10416" max="10416" width="11.140625" style="86" customWidth="1"/>
    <col min="10417" max="10417" width="12" style="86" customWidth="1"/>
    <col min="10418" max="10419" width="11" style="86" customWidth="1"/>
    <col min="10420" max="10420" width="11.85546875" style="86" customWidth="1"/>
    <col min="10421" max="10421" width="19.7109375" style="86" customWidth="1"/>
    <col min="10422" max="10422" width="12" style="86" bestFit="1" customWidth="1"/>
    <col min="10423" max="10423" width="11.7109375" style="86" bestFit="1" customWidth="1"/>
    <col min="10424" max="10424" width="13.42578125" style="86" bestFit="1" customWidth="1"/>
    <col min="10425" max="10425" width="23" style="86" bestFit="1" customWidth="1"/>
    <col min="10426" max="10429" width="0" style="86" hidden="1" customWidth="1"/>
    <col min="10430" max="10430" width="12.5703125" style="86" bestFit="1" customWidth="1"/>
    <col min="10431" max="10431" width="11.42578125" style="86"/>
    <col min="10432" max="10432" width="12.42578125" style="86" customWidth="1"/>
    <col min="10433" max="10496" width="11.42578125" style="86"/>
    <col min="10497" max="10497" width="6.140625" style="86" bestFit="1" customWidth="1"/>
    <col min="10498" max="10498" width="10.140625" style="86" customWidth="1"/>
    <col min="10499" max="10499" width="19.7109375" style="86" bestFit="1" customWidth="1"/>
    <col min="10500" max="10500" width="12" style="86" bestFit="1" customWidth="1"/>
    <col min="10501" max="10501" width="11.7109375" style="86" bestFit="1" customWidth="1"/>
    <col min="10502" max="10502" width="10.42578125" style="86" bestFit="1" customWidth="1"/>
    <col min="10503" max="10503" width="12.85546875" style="86" customWidth="1"/>
    <col min="10504" max="10504" width="13.7109375" style="86" customWidth="1"/>
    <col min="10505" max="10505" width="12.28515625" style="86" customWidth="1"/>
    <col min="10506" max="10510" width="11.42578125" style="86"/>
    <col min="10511" max="10511" width="18" style="86" customWidth="1"/>
    <col min="10512" max="10516" width="11.42578125" style="86"/>
    <col min="10517" max="10517" width="18" style="86" customWidth="1"/>
    <col min="10518" max="10522" width="11.42578125" style="86"/>
    <col min="10523" max="10523" width="18" style="86" customWidth="1"/>
    <col min="10524" max="10524" width="11.42578125" style="86"/>
    <col min="10525" max="10525" width="11.5703125" style="86" customWidth="1"/>
    <col min="10526" max="10526" width="11.42578125" style="86"/>
    <col min="10527" max="10527" width="11.5703125" style="86" customWidth="1"/>
    <col min="10528" max="10528" width="11.28515625" style="86" customWidth="1"/>
    <col min="10529" max="10529" width="11.5703125" style="86" customWidth="1"/>
    <col min="10530" max="10532" width="11.42578125" style="86"/>
    <col min="10533" max="10533" width="12" style="86" customWidth="1"/>
    <col min="10534" max="10534" width="9.85546875" style="86" customWidth="1"/>
    <col min="10535" max="10535" width="11.5703125" style="86" customWidth="1"/>
    <col min="10536" max="10537" width="12" style="86" customWidth="1"/>
    <col min="10538" max="10538" width="11.5703125" style="86" customWidth="1"/>
    <col min="10539" max="10539" width="11" style="86" customWidth="1"/>
    <col min="10540" max="10540" width="10.7109375" style="86" customWidth="1"/>
    <col min="10541" max="10541" width="18" style="86" customWidth="1"/>
    <col min="10542" max="10542" width="10.85546875" style="86" customWidth="1"/>
    <col min="10543" max="10544" width="9.85546875" style="86" customWidth="1"/>
    <col min="10545" max="10547" width="11.5703125" style="86" customWidth="1"/>
    <col min="10548" max="10548" width="11.42578125" style="86"/>
    <col min="10549" max="10549" width="10.85546875" style="86" customWidth="1"/>
    <col min="10550" max="10556" width="11.42578125" style="86"/>
    <col min="10557" max="10557" width="12.85546875" style="86" customWidth="1"/>
    <col min="10558" max="10563" width="11.42578125" style="86"/>
    <col min="10564" max="10564" width="11.140625" style="86" customWidth="1"/>
    <col min="10565" max="10575" width="11.42578125" style="86"/>
    <col min="10576" max="10576" width="11" style="86" customWidth="1"/>
    <col min="10577" max="10577" width="8.28515625" style="86" customWidth="1"/>
    <col min="10578" max="10578" width="10.42578125" style="86" customWidth="1"/>
    <col min="10579" max="10579" width="12.85546875" style="86" customWidth="1"/>
    <col min="10580" max="10580" width="19.42578125" style="86" customWidth="1"/>
    <col min="10581" max="10581" width="16.140625" style="86" customWidth="1"/>
    <col min="10582" max="10582" width="11.140625" style="86" customWidth="1"/>
    <col min="10583" max="10583" width="17.85546875" style="86" customWidth="1"/>
    <col min="10584" max="10584" width="18.85546875" style="86" customWidth="1"/>
    <col min="10585" max="10585" width="12.85546875" style="86" customWidth="1"/>
    <col min="10586" max="10586" width="13.85546875" style="86" customWidth="1"/>
    <col min="10587" max="10587" width="12.42578125" style="86" customWidth="1"/>
    <col min="10588" max="10588" width="17.42578125" style="86" customWidth="1"/>
    <col min="10589" max="10591" width="14" style="86" customWidth="1"/>
    <col min="10592" max="10592" width="14.7109375" style="86" customWidth="1"/>
    <col min="10593" max="10594" width="14.42578125" style="86" customWidth="1"/>
    <col min="10595" max="10595" width="13.42578125" style="86" customWidth="1"/>
    <col min="10596" max="10596" width="14.42578125" style="86" customWidth="1"/>
    <col min="10597" max="10597" width="15.42578125" style="86" customWidth="1"/>
    <col min="10598" max="10600" width="12.7109375" style="86" customWidth="1"/>
    <col min="10601" max="10601" width="9.28515625" style="86" customWidth="1"/>
    <col min="10602" max="10602" width="13.28515625" style="86" customWidth="1"/>
    <col min="10603" max="10603" width="14.28515625" style="86" customWidth="1"/>
    <col min="10604" max="10606" width="14.7109375" style="86" customWidth="1"/>
    <col min="10607" max="10607" width="13.42578125" style="86" customWidth="1"/>
    <col min="10608" max="10608" width="14.28515625" style="86" customWidth="1"/>
    <col min="10609" max="10609" width="15.28515625" style="86" customWidth="1"/>
    <col min="10610" max="10610" width="12.7109375" style="86" customWidth="1"/>
    <col min="10611" max="10611" width="11.28515625" style="86" customWidth="1"/>
    <col min="10612" max="10612" width="12.28515625" style="86" customWidth="1"/>
    <col min="10613" max="10613" width="9.28515625" style="86" customWidth="1"/>
    <col min="10614" max="10614" width="12.28515625" style="86" customWidth="1"/>
    <col min="10615" max="10618" width="14.7109375" style="86" customWidth="1"/>
    <col min="10619" max="10619" width="13.42578125" style="86" customWidth="1"/>
    <col min="10620" max="10620" width="13.28515625" style="86" customWidth="1"/>
    <col min="10621" max="10621" width="14.28515625" style="86" customWidth="1"/>
    <col min="10622" max="10622" width="12.7109375" style="86" customWidth="1"/>
    <col min="10623" max="10623" width="10.5703125" style="86" customWidth="1"/>
    <col min="10624" max="10624" width="10.7109375" style="86" customWidth="1"/>
    <col min="10625" max="10625" width="9.28515625" style="86" customWidth="1"/>
    <col min="10626" max="10626" width="11.140625" style="86" customWidth="1"/>
    <col min="10627" max="10627" width="11.7109375" style="86" customWidth="1"/>
    <col min="10628" max="10628" width="14.7109375" style="86" customWidth="1"/>
    <col min="10629" max="10629" width="11.7109375" style="86" customWidth="1"/>
    <col min="10630" max="10630" width="12.7109375" style="86" customWidth="1"/>
    <col min="10631" max="10631" width="13.42578125" style="86" customWidth="1"/>
    <col min="10632" max="10632" width="11.7109375" style="86" customWidth="1"/>
    <col min="10633" max="10633" width="12.7109375" style="86" customWidth="1"/>
    <col min="10634" max="10634" width="17.85546875" style="86" customWidth="1"/>
    <col min="10635" max="10635" width="16.85546875" style="86" customWidth="1"/>
    <col min="10636" max="10636" width="16.28515625" style="86" customWidth="1"/>
    <col min="10637" max="10637" width="14.42578125" style="86" customWidth="1"/>
    <col min="10638" max="10639" width="10.85546875" style="86" customWidth="1"/>
    <col min="10640" max="10640" width="11.42578125" style="86"/>
    <col min="10641" max="10642" width="10.85546875" style="86" customWidth="1"/>
    <col min="10643" max="10643" width="11.42578125" style="86"/>
    <col min="10644" max="10645" width="10.85546875" style="86" customWidth="1"/>
    <col min="10646" max="10646" width="11.42578125" style="86"/>
    <col min="10647" max="10648" width="10.85546875" style="86" customWidth="1"/>
    <col min="10649" max="10649" width="11.42578125" style="86"/>
    <col min="10650" max="10650" width="18.42578125" style="86" customWidth="1"/>
    <col min="10651" max="10651" width="13.140625" style="86" customWidth="1"/>
    <col min="10652" max="10652" width="17.5703125" style="86" customWidth="1"/>
    <col min="10653" max="10653" width="18.42578125" style="86" customWidth="1"/>
    <col min="10654" max="10654" width="13.140625" style="86" customWidth="1"/>
    <col min="10655" max="10655" width="17.5703125" style="86" customWidth="1"/>
    <col min="10656" max="10656" width="10.42578125" style="86" customWidth="1"/>
    <col min="10657" max="10657" width="10.85546875" style="86" customWidth="1"/>
    <col min="10658" max="10658" width="9.85546875" style="86" customWidth="1"/>
    <col min="10659" max="10659" width="11.85546875" style="86" customWidth="1"/>
    <col min="10660" max="10660" width="9.5703125" style="86" customWidth="1"/>
    <col min="10661" max="10661" width="10.5703125" style="86" customWidth="1"/>
    <col min="10662" max="10662" width="10.28515625" style="86" customWidth="1"/>
    <col min="10663" max="10663" width="9.85546875" style="86" customWidth="1"/>
    <col min="10664" max="10664" width="12" style="86" customWidth="1"/>
    <col min="10665" max="10665" width="11" style="86" customWidth="1"/>
    <col min="10666" max="10666" width="11.5703125" style="86" customWidth="1"/>
    <col min="10667" max="10667" width="11.140625" style="86" customWidth="1"/>
    <col min="10668" max="10668" width="11" style="86" customWidth="1"/>
    <col min="10669" max="10669" width="10.28515625" style="86" customWidth="1"/>
    <col min="10670" max="10670" width="11.140625" style="86" customWidth="1"/>
    <col min="10671" max="10671" width="11" style="86" customWidth="1"/>
    <col min="10672" max="10672" width="11.140625" style="86" customWidth="1"/>
    <col min="10673" max="10673" width="12" style="86" customWidth="1"/>
    <col min="10674" max="10675" width="11" style="86" customWidth="1"/>
    <col min="10676" max="10676" width="11.85546875" style="86" customWidth="1"/>
    <col min="10677" max="10677" width="19.7109375" style="86" customWidth="1"/>
    <col min="10678" max="10678" width="12" style="86" bestFit="1" customWidth="1"/>
    <col min="10679" max="10679" width="11.7109375" style="86" bestFit="1" customWidth="1"/>
    <col min="10680" max="10680" width="13.42578125" style="86" bestFit="1" customWidth="1"/>
    <col min="10681" max="10681" width="23" style="86" bestFit="1" customWidth="1"/>
    <col min="10682" max="10685" width="0" style="86" hidden="1" customWidth="1"/>
    <col min="10686" max="10686" width="12.5703125" style="86" bestFit="1" customWidth="1"/>
    <col min="10687" max="10687" width="11.42578125" style="86"/>
    <col min="10688" max="10688" width="12.42578125" style="86" customWidth="1"/>
    <col min="10689" max="10752" width="11.42578125" style="86"/>
    <col min="10753" max="10753" width="6.140625" style="86" bestFit="1" customWidth="1"/>
    <col min="10754" max="10754" width="10.140625" style="86" customWidth="1"/>
    <col min="10755" max="10755" width="19.7109375" style="86" bestFit="1" customWidth="1"/>
    <col min="10756" max="10756" width="12" style="86" bestFit="1" customWidth="1"/>
    <col min="10757" max="10757" width="11.7109375" style="86" bestFit="1" customWidth="1"/>
    <col min="10758" max="10758" width="10.42578125" style="86" bestFit="1" customWidth="1"/>
    <col min="10759" max="10759" width="12.85546875" style="86" customWidth="1"/>
    <col min="10760" max="10760" width="13.7109375" style="86" customWidth="1"/>
    <col min="10761" max="10761" width="12.28515625" style="86" customWidth="1"/>
    <col min="10762" max="10766" width="11.42578125" style="86"/>
    <col min="10767" max="10767" width="18" style="86" customWidth="1"/>
    <col min="10768" max="10772" width="11.42578125" style="86"/>
    <col min="10773" max="10773" width="18" style="86" customWidth="1"/>
    <col min="10774" max="10778" width="11.42578125" style="86"/>
    <col min="10779" max="10779" width="18" style="86" customWidth="1"/>
    <col min="10780" max="10780" width="11.42578125" style="86"/>
    <col min="10781" max="10781" width="11.5703125" style="86" customWidth="1"/>
    <col min="10782" max="10782" width="11.42578125" style="86"/>
    <col min="10783" max="10783" width="11.5703125" style="86" customWidth="1"/>
    <col min="10784" max="10784" width="11.28515625" style="86" customWidth="1"/>
    <col min="10785" max="10785" width="11.5703125" style="86" customWidth="1"/>
    <col min="10786" max="10788" width="11.42578125" style="86"/>
    <col min="10789" max="10789" width="12" style="86" customWidth="1"/>
    <col min="10790" max="10790" width="9.85546875" style="86" customWidth="1"/>
    <col min="10791" max="10791" width="11.5703125" style="86" customWidth="1"/>
    <col min="10792" max="10793" width="12" style="86" customWidth="1"/>
    <col min="10794" max="10794" width="11.5703125" style="86" customWidth="1"/>
    <col min="10795" max="10795" width="11" style="86" customWidth="1"/>
    <col min="10796" max="10796" width="10.7109375" style="86" customWidth="1"/>
    <col min="10797" max="10797" width="18" style="86" customWidth="1"/>
    <col min="10798" max="10798" width="10.85546875" style="86" customWidth="1"/>
    <col min="10799" max="10800" width="9.85546875" style="86" customWidth="1"/>
    <col min="10801" max="10803" width="11.5703125" style="86" customWidth="1"/>
    <col min="10804" max="10804" width="11.42578125" style="86"/>
    <col min="10805" max="10805" width="10.85546875" style="86" customWidth="1"/>
    <col min="10806" max="10812" width="11.42578125" style="86"/>
    <col min="10813" max="10813" width="12.85546875" style="86" customWidth="1"/>
    <col min="10814" max="10819" width="11.42578125" style="86"/>
    <col min="10820" max="10820" width="11.140625" style="86" customWidth="1"/>
    <col min="10821" max="10831" width="11.42578125" style="86"/>
    <col min="10832" max="10832" width="11" style="86" customWidth="1"/>
    <col min="10833" max="10833" width="8.28515625" style="86" customWidth="1"/>
    <col min="10834" max="10834" width="10.42578125" style="86" customWidth="1"/>
    <col min="10835" max="10835" width="12.85546875" style="86" customWidth="1"/>
    <col min="10836" max="10836" width="19.42578125" style="86" customWidth="1"/>
    <col min="10837" max="10837" width="16.140625" style="86" customWidth="1"/>
    <col min="10838" max="10838" width="11.140625" style="86" customWidth="1"/>
    <col min="10839" max="10839" width="17.85546875" style="86" customWidth="1"/>
    <col min="10840" max="10840" width="18.85546875" style="86" customWidth="1"/>
    <col min="10841" max="10841" width="12.85546875" style="86" customWidth="1"/>
    <col min="10842" max="10842" width="13.85546875" style="86" customWidth="1"/>
    <col min="10843" max="10843" width="12.42578125" style="86" customWidth="1"/>
    <col min="10844" max="10844" width="17.42578125" style="86" customWidth="1"/>
    <col min="10845" max="10847" width="14" style="86" customWidth="1"/>
    <col min="10848" max="10848" width="14.7109375" style="86" customWidth="1"/>
    <col min="10849" max="10850" width="14.42578125" style="86" customWidth="1"/>
    <col min="10851" max="10851" width="13.42578125" style="86" customWidth="1"/>
    <col min="10852" max="10852" width="14.42578125" style="86" customWidth="1"/>
    <col min="10853" max="10853" width="15.42578125" style="86" customWidth="1"/>
    <col min="10854" max="10856" width="12.7109375" style="86" customWidth="1"/>
    <col min="10857" max="10857" width="9.28515625" style="86" customWidth="1"/>
    <col min="10858" max="10858" width="13.28515625" style="86" customWidth="1"/>
    <col min="10859" max="10859" width="14.28515625" style="86" customWidth="1"/>
    <col min="10860" max="10862" width="14.7109375" style="86" customWidth="1"/>
    <col min="10863" max="10863" width="13.42578125" style="86" customWidth="1"/>
    <col min="10864" max="10864" width="14.28515625" style="86" customWidth="1"/>
    <col min="10865" max="10865" width="15.28515625" style="86" customWidth="1"/>
    <col min="10866" max="10866" width="12.7109375" style="86" customWidth="1"/>
    <col min="10867" max="10867" width="11.28515625" style="86" customWidth="1"/>
    <col min="10868" max="10868" width="12.28515625" style="86" customWidth="1"/>
    <col min="10869" max="10869" width="9.28515625" style="86" customWidth="1"/>
    <col min="10870" max="10870" width="12.28515625" style="86" customWidth="1"/>
    <col min="10871" max="10874" width="14.7109375" style="86" customWidth="1"/>
    <col min="10875" max="10875" width="13.42578125" style="86" customWidth="1"/>
    <col min="10876" max="10876" width="13.28515625" style="86" customWidth="1"/>
    <col min="10877" max="10877" width="14.28515625" style="86" customWidth="1"/>
    <col min="10878" max="10878" width="12.7109375" style="86" customWidth="1"/>
    <col min="10879" max="10879" width="10.5703125" style="86" customWidth="1"/>
    <col min="10880" max="10880" width="10.7109375" style="86" customWidth="1"/>
    <col min="10881" max="10881" width="9.28515625" style="86" customWidth="1"/>
    <col min="10882" max="10882" width="11.140625" style="86" customWidth="1"/>
    <col min="10883" max="10883" width="11.7109375" style="86" customWidth="1"/>
    <col min="10884" max="10884" width="14.7109375" style="86" customWidth="1"/>
    <col min="10885" max="10885" width="11.7109375" style="86" customWidth="1"/>
    <col min="10886" max="10886" width="12.7109375" style="86" customWidth="1"/>
    <col min="10887" max="10887" width="13.42578125" style="86" customWidth="1"/>
    <col min="10888" max="10888" width="11.7109375" style="86" customWidth="1"/>
    <col min="10889" max="10889" width="12.7109375" style="86" customWidth="1"/>
    <col min="10890" max="10890" width="17.85546875" style="86" customWidth="1"/>
    <col min="10891" max="10891" width="16.85546875" style="86" customWidth="1"/>
    <col min="10892" max="10892" width="16.28515625" style="86" customWidth="1"/>
    <col min="10893" max="10893" width="14.42578125" style="86" customWidth="1"/>
    <col min="10894" max="10895" width="10.85546875" style="86" customWidth="1"/>
    <col min="10896" max="10896" width="11.42578125" style="86"/>
    <col min="10897" max="10898" width="10.85546875" style="86" customWidth="1"/>
    <col min="10899" max="10899" width="11.42578125" style="86"/>
    <col min="10900" max="10901" width="10.85546875" style="86" customWidth="1"/>
    <col min="10902" max="10902" width="11.42578125" style="86"/>
    <col min="10903" max="10904" width="10.85546875" style="86" customWidth="1"/>
    <col min="10905" max="10905" width="11.42578125" style="86"/>
    <col min="10906" max="10906" width="18.42578125" style="86" customWidth="1"/>
    <col min="10907" max="10907" width="13.140625" style="86" customWidth="1"/>
    <col min="10908" max="10908" width="17.5703125" style="86" customWidth="1"/>
    <col min="10909" max="10909" width="18.42578125" style="86" customWidth="1"/>
    <col min="10910" max="10910" width="13.140625" style="86" customWidth="1"/>
    <col min="10911" max="10911" width="17.5703125" style="86" customWidth="1"/>
    <col min="10912" max="10912" width="10.42578125" style="86" customWidth="1"/>
    <col min="10913" max="10913" width="10.85546875" style="86" customWidth="1"/>
    <col min="10914" max="10914" width="9.85546875" style="86" customWidth="1"/>
    <col min="10915" max="10915" width="11.85546875" style="86" customWidth="1"/>
    <col min="10916" max="10916" width="9.5703125" style="86" customWidth="1"/>
    <col min="10917" max="10917" width="10.5703125" style="86" customWidth="1"/>
    <col min="10918" max="10918" width="10.28515625" style="86" customWidth="1"/>
    <col min="10919" max="10919" width="9.85546875" style="86" customWidth="1"/>
    <col min="10920" max="10920" width="12" style="86" customWidth="1"/>
    <col min="10921" max="10921" width="11" style="86" customWidth="1"/>
    <col min="10922" max="10922" width="11.5703125" style="86" customWidth="1"/>
    <col min="10923" max="10923" width="11.140625" style="86" customWidth="1"/>
    <col min="10924" max="10924" width="11" style="86" customWidth="1"/>
    <col min="10925" max="10925" width="10.28515625" style="86" customWidth="1"/>
    <col min="10926" max="10926" width="11.140625" style="86" customWidth="1"/>
    <col min="10927" max="10927" width="11" style="86" customWidth="1"/>
    <col min="10928" max="10928" width="11.140625" style="86" customWidth="1"/>
    <col min="10929" max="10929" width="12" style="86" customWidth="1"/>
    <col min="10930" max="10931" width="11" style="86" customWidth="1"/>
    <col min="10932" max="10932" width="11.85546875" style="86" customWidth="1"/>
    <col min="10933" max="10933" width="19.7109375" style="86" customWidth="1"/>
    <col min="10934" max="10934" width="12" style="86" bestFit="1" customWidth="1"/>
    <col min="10935" max="10935" width="11.7109375" style="86" bestFit="1" customWidth="1"/>
    <col min="10936" max="10936" width="13.42578125" style="86" bestFit="1" customWidth="1"/>
    <col min="10937" max="10937" width="23" style="86" bestFit="1" customWidth="1"/>
    <col min="10938" max="10941" width="0" style="86" hidden="1" customWidth="1"/>
    <col min="10942" max="10942" width="12.5703125" style="86" bestFit="1" customWidth="1"/>
    <col min="10943" max="10943" width="11.42578125" style="86"/>
    <col min="10944" max="10944" width="12.42578125" style="86" customWidth="1"/>
    <col min="10945" max="11008" width="11.42578125" style="86"/>
    <col min="11009" max="11009" width="6.140625" style="86" bestFit="1" customWidth="1"/>
    <col min="11010" max="11010" width="10.140625" style="86" customWidth="1"/>
    <col min="11011" max="11011" width="19.7109375" style="86" bestFit="1" customWidth="1"/>
    <col min="11012" max="11012" width="12" style="86" bestFit="1" customWidth="1"/>
    <col min="11013" max="11013" width="11.7109375" style="86" bestFit="1" customWidth="1"/>
    <col min="11014" max="11014" width="10.42578125" style="86" bestFit="1" customWidth="1"/>
    <col min="11015" max="11015" width="12.85546875" style="86" customWidth="1"/>
    <col min="11016" max="11016" width="13.7109375" style="86" customWidth="1"/>
    <col min="11017" max="11017" width="12.28515625" style="86" customWidth="1"/>
    <col min="11018" max="11022" width="11.42578125" style="86"/>
    <col min="11023" max="11023" width="18" style="86" customWidth="1"/>
    <col min="11024" max="11028" width="11.42578125" style="86"/>
    <col min="11029" max="11029" width="18" style="86" customWidth="1"/>
    <col min="11030" max="11034" width="11.42578125" style="86"/>
    <col min="11035" max="11035" width="18" style="86" customWidth="1"/>
    <col min="11036" max="11036" width="11.42578125" style="86"/>
    <col min="11037" max="11037" width="11.5703125" style="86" customWidth="1"/>
    <col min="11038" max="11038" width="11.42578125" style="86"/>
    <col min="11039" max="11039" width="11.5703125" style="86" customWidth="1"/>
    <col min="11040" max="11040" width="11.28515625" style="86" customWidth="1"/>
    <col min="11041" max="11041" width="11.5703125" style="86" customWidth="1"/>
    <col min="11042" max="11044" width="11.42578125" style="86"/>
    <col min="11045" max="11045" width="12" style="86" customWidth="1"/>
    <col min="11046" max="11046" width="9.85546875" style="86" customWidth="1"/>
    <col min="11047" max="11047" width="11.5703125" style="86" customWidth="1"/>
    <col min="11048" max="11049" width="12" style="86" customWidth="1"/>
    <col min="11050" max="11050" width="11.5703125" style="86" customWidth="1"/>
    <col min="11051" max="11051" width="11" style="86" customWidth="1"/>
    <col min="11052" max="11052" width="10.7109375" style="86" customWidth="1"/>
    <col min="11053" max="11053" width="18" style="86" customWidth="1"/>
    <col min="11054" max="11054" width="10.85546875" style="86" customWidth="1"/>
    <col min="11055" max="11056" width="9.85546875" style="86" customWidth="1"/>
    <col min="11057" max="11059" width="11.5703125" style="86" customWidth="1"/>
    <col min="11060" max="11060" width="11.42578125" style="86"/>
    <col min="11061" max="11061" width="10.85546875" style="86" customWidth="1"/>
    <col min="11062" max="11068" width="11.42578125" style="86"/>
    <col min="11069" max="11069" width="12.85546875" style="86" customWidth="1"/>
    <col min="11070" max="11075" width="11.42578125" style="86"/>
    <col min="11076" max="11076" width="11.140625" style="86" customWidth="1"/>
    <col min="11077" max="11087" width="11.42578125" style="86"/>
    <col min="11088" max="11088" width="11" style="86" customWidth="1"/>
    <col min="11089" max="11089" width="8.28515625" style="86" customWidth="1"/>
    <col min="11090" max="11090" width="10.42578125" style="86" customWidth="1"/>
    <col min="11091" max="11091" width="12.85546875" style="86" customWidth="1"/>
    <col min="11092" max="11092" width="19.42578125" style="86" customWidth="1"/>
    <col min="11093" max="11093" width="16.140625" style="86" customWidth="1"/>
    <col min="11094" max="11094" width="11.140625" style="86" customWidth="1"/>
    <col min="11095" max="11095" width="17.85546875" style="86" customWidth="1"/>
    <col min="11096" max="11096" width="18.85546875" style="86" customWidth="1"/>
    <col min="11097" max="11097" width="12.85546875" style="86" customWidth="1"/>
    <col min="11098" max="11098" width="13.85546875" style="86" customWidth="1"/>
    <col min="11099" max="11099" width="12.42578125" style="86" customWidth="1"/>
    <col min="11100" max="11100" width="17.42578125" style="86" customWidth="1"/>
    <col min="11101" max="11103" width="14" style="86" customWidth="1"/>
    <col min="11104" max="11104" width="14.7109375" style="86" customWidth="1"/>
    <col min="11105" max="11106" width="14.42578125" style="86" customWidth="1"/>
    <col min="11107" max="11107" width="13.42578125" style="86" customWidth="1"/>
    <col min="11108" max="11108" width="14.42578125" style="86" customWidth="1"/>
    <col min="11109" max="11109" width="15.42578125" style="86" customWidth="1"/>
    <col min="11110" max="11112" width="12.7109375" style="86" customWidth="1"/>
    <col min="11113" max="11113" width="9.28515625" style="86" customWidth="1"/>
    <col min="11114" max="11114" width="13.28515625" style="86" customWidth="1"/>
    <col min="11115" max="11115" width="14.28515625" style="86" customWidth="1"/>
    <col min="11116" max="11118" width="14.7109375" style="86" customWidth="1"/>
    <col min="11119" max="11119" width="13.42578125" style="86" customWidth="1"/>
    <col min="11120" max="11120" width="14.28515625" style="86" customWidth="1"/>
    <col min="11121" max="11121" width="15.28515625" style="86" customWidth="1"/>
    <col min="11122" max="11122" width="12.7109375" style="86" customWidth="1"/>
    <col min="11123" max="11123" width="11.28515625" style="86" customWidth="1"/>
    <col min="11124" max="11124" width="12.28515625" style="86" customWidth="1"/>
    <col min="11125" max="11125" width="9.28515625" style="86" customWidth="1"/>
    <col min="11126" max="11126" width="12.28515625" style="86" customWidth="1"/>
    <col min="11127" max="11130" width="14.7109375" style="86" customWidth="1"/>
    <col min="11131" max="11131" width="13.42578125" style="86" customWidth="1"/>
    <col min="11132" max="11132" width="13.28515625" style="86" customWidth="1"/>
    <col min="11133" max="11133" width="14.28515625" style="86" customWidth="1"/>
    <col min="11134" max="11134" width="12.7109375" style="86" customWidth="1"/>
    <col min="11135" max="11135" width="10.5703125" style="86" customWidth="1"/>
    <col min="11136" max="11136" width="10.7109375" style="86" customWidth="1"/>
    <col min="11137" max="11137" width="9.28515625" style="86" customWidth="1"/>
    <col min="11138" max="11138" width="11.140625" style="86" customWidth="1"/>
    <col min="11139" max="11139" width="11.7109375" style="86" customWidth="1"/>
    <col min="11140" max="11140" width="14.7109375" style="86" customWidth="1"/>
    <col min="11141" max="11141" width="11.7109375" style="86" customWidth="1"/>
    <col min="11142" max="11142" width="12.7109375" style="86" customWidth="1"/>
    <col min="11143" max="11143" width="13.42578125" style="86" customWidth="1"/>
    <col min="11144" max="11144" width="11.7109375" style="86" customWidth="1"/>
    <col min="11145" max="11145" width="12.7109375" style="86" customWidth="1"/>
    <col min="11146" max="11146" width="17.85546875" style="86" customWidth="1"/>
    <col min="11147" max="11147" width="16.85546875" style="86" customWidth="1"/>
    <col min="11148" max="11148" width="16.28515625" style="86" customWidth="1"/>
    <col min="11149" max="11149" width="14.42578125" style="86" customWidth="1"/>
    <col min="11150" max="11151" width="10.85546875" style="86" customWidth="1"/>
    <col min="11152" max="11152" width="11.42578125" style="86"/>
    <col min="11153" max="11154" width="10.85546875" style="86" customWidth="1"/>
    <col min="11155" max="11155" width="11.42578125" style="86"/>
    <col min="11156" max="11157" width="10.85546875" style="86" customWidth="1"/>
    <col min="11158" max="11158" width="11.42578125" style="86"/>
    <col min="11159" max="11160" width="10.85546875" style="86" customWidth="1"/>
    <col min="11161" max="11161" width="11.42578125" style="86"/>
    <col min="11162" max="11162" width="18.42578125" style="86" customWidth="1"/>
    <col min="11163" max="11163" width="13.140625" style="86" customWidth="1"/>
    <col min="11164" max="11164" width="17.5703125" style="86" customWidth="1"/>
    <col min="11165" max="11165" width="18.42578125" style="86" customWidth="1"/>
    <col min="11166" max="11166" width="13.140625" style="86" customWidth="1"/>
    <col min="11167" max="11167" width="17.5703125" style="86" customWidth="1"/>
    <col min="11168" max="11168" width="10.42578125" style="86" customWidth="1"/>
    <col min="11169" max="11169" width="10.85546875" style="86" customWidth="1"/>
    <col min="11170" max="11170" width="9.85546875" style="86" customWidth="1"/>
    <col min="11171" max="11171" width="11.85546875" style="86" customWidth="1"/>
    <col min="11172" max="11172" width="9.5703125" style="86" customWidth="1"/>
    <col min="11173" max="11173" width="10.5703125" style="86" customWidth="1"/>
    <col min="11174" max="11174" width="10.28515625" style="86" customWidth="1"/>
    <col min="11175" max="11175" width="9.85546875" style="86" customWidth="1"/>
    <col min="11176" max="11176" width="12" style="86" customWidth="1"/>
    <col min="11177" max="11177" width="11" style="86" customWidth="1"/>
    <col min="11178" max="11178" width="11.5703125" style="86" customWidth="1"/>
    <col min="11179" max="11179" width="11.140625" style="86" customWidth="1"/>
    <col min="11180" max="11180" width="11" style="86" customWidth="1"/>
    <col min="11181" max="11181" width="10.28515625" style="86" customWidth="1"/>
    <col min="11182" max="11182" width="11.140625" style="86" customWidth="1"/>
    <col min="11183" max="11183" width="11" style="86" customWidth="1"/>
    <col min="11184" max="11184" width="11.140625" style="86" customWidth="1"/>
    <col min="11185" max="11185" width="12" style="86" customWidth="1"/>
    <col min="11186" max="11187" width="11" style="86" customWidth="1"/>
    <col min="11188" max="11188" width="11.85546875" style="86" customWidth="1"/>
    <col min="11189" max="11189" width="19.7109375" style="86" customWidth="1"/>
    <col min="11190" max="11190" width="12" style="86" bestFit="1" customWidth="1"/>
    <col min="11191" max="11191" width="11.7109375" style="86" bestFit="1" customWidth="1"/>
    <col min="11192" max="11192" width="13.42578125" style="86" bestFit="1" customWidth="1"/>
    <col min="11193" max="11193" width="23" style="86" bestFit="1" customWidth="1"/>
    <col min="11194" max="11197" width="0" style="86" hidden="1" customWidth="1"/>
    <col min="11198" max="11198" width="12.5703125" style="86" bestFit="1" customWidth="1"/>
    <col min="11199" max="11199" width="11.42578125" style="86"/>
    <col min="11200" max="11200" width="12.42578125" style="86" customWidth="1"/>
    <col min="11201" max="11264" width="11.42578125" style="86"/>
    <col min="11265" max="11265" width="6.140625" style="86" bestFit="1" customWidth="1"/>
    <col min="11266" max="11266" width="10.140625" style="86" customWidth="1"/>
    <col min="11267" max="11267" width="19.7109375" style="86" bestFit="1" customWidth="1"/>
    <col min="11268" max="11268" width="12" style="86" bestFit="1" customWidth="1"/>
    <col min="11269" max="11269" width="11.7109375" style="86" bestFit="1" customWidth="1"/>
    <col min="11270" max="11270" width="10.42578125" style="86" bestFit="1" customWidth="1"/>
    <col min="11271" max="11271" width="12.85546875" style="86" customWidth="1"/>
    <col min="11272" max="11272" width="13.7109375" style="86" customWidth="1"/>
    <col min="11273" max="11273" width="12.28515625" style="86" customWidth="1"/>
    <col min="11274" max="11278" width="11.42578125" style="86"/>
    <col min="11279" max="11279" width="18" style="86" customWidth="1"/>
    <col min="11280" max="11284" width="11.42578125" style="86"/>
    <col min="11285" max="11285" width="18" style="86" customWidth="1"/>
    <col min="11286" max="11290" width="11.42578125" style="86"/>
    <col min="11291" max="11291" width="18" style="86" customWidth="1"/>
    <col min="11292" max="11292" width="11.42578125" style="86"/>
    <col min="11293" max="11293" width="11.5703125" style="86" customWidth="1"/>
    <col min="11294" max="11294" width="11.42578125" style="86"/>
    <col min="11295" max="11295" width="11.5703125" style="86" customWidth="1"/>
    <col min="11296" max="11296" width="11.28515625" style="86" customWidth="1"/>
    <col min="11297" max="11297" width="11.5703125" style="86" customWidth="1"/>
    <col min="11298" max="11300" width="11.42578125" style="86"/>
    <col min="11301" max="11301" width="12" style="86" customWidth="1"/>
    <col min="11302" max="11302" width="9.85546875" style="86" customWidth="1"/>
    <col min="11303" max="11303" width="11.5703125" style="86" customWidth="1"/>
    <col min="11304" max="11305" width="12" style="86" customWidth="1"/>
    <col min="11306" max="11306" width="11.5703125" style="86" customWidth="1"/>
    <col min="11307" max="11307" width="11" style="86" customWidth="1"/>
    <col min="11308" max="11308" width="10.7109375" style="86" customWidth="1"/>
    <col min="11309" max="11309" width="18" style="86" customWidth="1"/>
    <col min="11310" max="11310" width="10.85546875" style="86" customWidth="1"/>
    <col min="11311" max="11312" width="9.85546875" style="86" customWidth="1"/>
    <col min="11313" max="11315" width="11.5703125" style="86" customWidth="1"/>
    <col min="11316" max="11316" width="11.42578125" style="86"/>
    <col min="11317" max="11317" width="10.85546875" style="86" customWidth="1"/>
    <col min="11318" max="11324" width="11.42578125" style="86"/>
    <col min="11325" max="11325" width="12.85546875" style="86" customWidth="1"/>
    <col min="11326" max="11331" width="11.42578125" style="86"/>
    <col min="11332" max="11332" width="11.140625" style="86" customWidth="1"/>
    <col min="11333" max="11343" width="11.42578125" style="86"/>
    <col min="11344" max="11344" width="11" style="86" customWidth="1"/>
    <col min="11345" max="11345" width="8.28515625" style="86" customWidth="1"/>
    <col min="11346" max="11346" width="10.42578125" style="86" customWidth="1"/>
    <col min="11347" max="11347" width="12.85546875" style="86" customWidth="1"/>
    <col min="11348" max="11348" width="19.42578125" style="86" customWidth="1"/>
    <col min="11349" max="11349" width="16.140625" style="86" customWidth="1"/>
    <col min="11350" max="11350" width="11.140625" style="86" customWidth="1"/>
    <col min="11351" max="11351" width="17.85546875" style="86" customWidth="1"/>
    <col min="11352" max="11352" width="18.85546875" style="86" customWidth="1"/>
    <col min="11353" max="11353" width="12.85546875" style="86" customWidth="1"/>
    <col min="11354" max="11354" width="13.85546875" style="86" customWidth="1"/>
    <col min="11355" max="11355" width="12.42578125" style="86" customWidth="1"/>
    <col min="11356" max="11356" width="17.42578125" style="86" customWidth="1"/>
    <col min="11357" max="11359" width="14" style="86" customWidth="1"/>
    <col min="11360" max="11360" width="14.7109375" style="86" customWidth="1"/>
    <col min="11361" max="11362" width="14.42578125" style="86" customWidth="1"/>
    <col min="11363" max="11363" width="13.42578125" style="86" customWidth="1"/>
    <col min="11364" max="11364" width="14.42578125" style="86" customWidth="1"/>
    <col min="11365" max="11365" width="15.42578125" style="86" customWidth="1"/>
    <col min="11366" max="11368" width="12.7109375" style="86" customWidth="1"/>
    <col min="11369" max="11369" width="9.28515625" style="86" customWidth="1"/>
    <col min="11370" max="11370" width="13.28515625" style="86" customWidth="1"/>
    <col min="11371" max="11371" width="14.28515625" style="86" customWidth="1"/>
    <col min="11372" max="11374" width="14.7109375" style="86" customWidth="1"/>
    <col min="11375" max="11375" width="13.42578125" style="86" customWidth="1"/>
    <col min="11376" max="11376" width="14.28515625" style="86" customWidth="1"/>
    <col min="11377" max="11377" width="15.28515625" style="86" customWidth="1"/>
    <col min="11378" max="11378" width="12.7109375" style="86" customWidth="1"/>
    <col min="11379" max="11379" width="11.28515625" style="86" customWidth="1"/>
    <col min="11380" max="11380" width="12.28515625" style="86" customWidth="1"/>
    <col min="11381" max="11381" width="9.28515625" style="86" customWidth="1"/>
    <col min="11382" max="11382" width="12.28515625" style="86" customWidth="1"/>
    <col min="11383" max="11386" width="14.7109375" style="86" customWidth="1"/>
    <col min="11387" max="11387" width="13.42578125" style="86" customWidth="1"/>
    <col min="11388" max="11388" width="13.28515625" style="86" customWidth="1"/>
    <col min="11389" max="11389" width="14.28515625" style="86" customWidth="1"/>
    <col min="11390" max="11390" width="12.7109375" style="86" customWidth="1"/>
    <col min="11391" max="11391" width="10.5703125" style="86" customWidth="1"/>
    <col min="11392" max="11392" width="10.7109375" style="86" customWidth="1"/>
    <col min="11393" max="11393" width="9.28515625" style="86" customWidth="1"/>
    <col min="11394" max="11394" width="11.140625" style="86" customWidth="1"/>
    <col min="11395" max="11395" width="11.7109375" style="86" customWidth="1"/>
    <col min="11396" max="11396" width="14.7109375" style="86" customWidth="1"/>
    <col min="11397" max="11397" width="11.7109375" style="86" customWidth="1"/>
    <col min="11398" max="11398" width="12.7109375" style="86" customWidth="1"/>
    <col min="11399" max="11399" width="13.42578125" style="86" customWidth="1"/>
    <col min="11400" max="11400" width="11.7109375" style="86" customWidth="1"/>
    <col min="11401" max="11401" width="12.7109375" style="86" customWidth="1"/>
    <col min="11402" max="11402" width="17.85546875" style="86" customWidth="1"/>
    <col min="11403" max="11403" width="16.85546875" style="86" customWidth="1"/>
    <col min="11404" max="11404" width="16.28515625" style="86" customWidth="1"/>
    <col min="11405" max="11405" width="14.42578125" style="86" customWidth="1"/>
    <col min="11406" max="11407" width="10.85546875" style="86" customWidth="1"/>
    <col min="11408" max="11408" width="11.42578125" style="86"/>
    <col min="11409" max="11410" width="10.85546875" style="86" customWidth="1"/>
    <col min="11411" max="11411" width="11.42578125" style="86"/>
    <col min="11412" max="11413" width="10.85546875" style="86" customWidth="1"/>
    <col min="11414" max="11414" width="11.42578125" style="86"/>
    <col min="11415" max="11416" width="10.85546875" style="86" customWidth="1"/>
    <col min="11417" max="11417" width="11.42578125" style="86"/>
    <col min="11418" max="11418" width="18.42578125" style="86" customWidth="1"/>
    <col min="11419" max="11419" width="13.140625" style="86" customWidth="1"/>
    <col min="11420" max="11420" width="17.5703125" style="86" customWidth="1"/>
    <col min="11421" max="11421" width="18.42578125" style="86" customWidth="1"/>
    <col min="11422" max="11422" width="13.140625" style="86" customWidth="1"/>
    <col min="11423" max="11423" width="17.5703125" style="86" customWidth="1"/>
    <col min="11424" max="11424" width="10.42578125" style="86" customWidth="1"/>
    <col min="11425" max="11425" width="10.85546875" style="86" customWidth="1"/>
    <col min="11426" max="11426" width="9.85546875" style="86" customWidth="1"/>
    <col min="11427" max="11427" width="11.85546875" style="86" customWidth="1"/>
    <col min="11428" max="11428" width="9.5703125" style="86" customWidth="1"/>
    <col min="11429" max="11429" width="10.5703125" style="86" customWidth="1"/>
    <col min="11430" max="11430" width="10.28515625" style="86" customWidth="1"/>
    <col min="11431" max="11431" width="9.85546875" style="86" customWidth="1"/>
    <col min="11432" max="11432" width="12" style="86" customWidth="1"/>
    <col min="11433" max="11433" width="11" style="86" customWidth="1"/>
    <col min="11434" max="11434" width="11.5703125" style="86" customWidth="1"/>
    <col min="11435" max="11435" width="11.140625" style="86" customWidth="1"/>
    <col min="11436" max="11436" width="11" style="86" customWidth="1"/>
    <col min="11437" max="11437" width="10.28515625" style="86" customWidth="1"/>
    <col min="11438" max="11438" width="11.140625" style="86" customWidth="1"/>
    <col min="11439" max="11439" width="11" style="86" customWidth="1"/>
    <col min="11440" max="11440" width="11.140625" style="86" customWidth="1"/>
    <col min="11441" max="11441" width="12" style="86" customWidth="1"/>
    <col min="11442" max="11443" width="11" style="86" customWidth="1"/>
    <col min="11444" max="11444" width="11.85546875" style="86" customWidth="1"/>
    <col min="11445" max="11445" width="19.7109375" style="86" customWidth="1"/>
    <col min="11446" max="11446" width="12" style="86" bestFit="1" customWidth="1"/>
    <col min="11447" max="11447" width="11.7109375" style="86" bestFit="1" customWidth="1"/>
    <col min="11448" max="11448" width="13.42578125" style="86" bestFit="1" customWidth="1"/>
    <col min="11449" max="11449" width="23" style="86" bestFit="1" customWidth="1"/>
    <col min="11450" max="11453" width="0" style="86" hidden="1" customWidth="1"/>
    <col min="11454" max="11454" width="12.5703125" style="86" bestFit="1" customWidth="1"/>
    <col min="11455" max="11455" width="11.42578125" style="86"/>
    <col min="11456" max="11456" width="12.42578125" style="86" customWidth="1"/>
    <col min="11457" max="11520" width="11.42578125" style="86"/>
    <col min="11521" max="11521" width="6.140625" style="86" bestFit="1" customWidth="1"/>
    <col min="11522" max="11522" width="10.140625" style="86" customWidth="1"/>
    <col min="11523" max="11523" width="19.7109375" style="86" bestFit="1" customWidth="1"/>
    <col min="11524" max="11524" width="12" style="86" bestFit="1" customWidth="1"/>
    <col min="11525" max="11525" width="11.7109375" style="86" bestFit="1" customWidth="1"/>
    <col min="11526" max="11526" width="10.42578125" style="86" bestFit="1" customWidth="1"/>
    <col min="11527" max="11527" width="12.85546875" style="86" customWidth="1"/>
    <col min="11528" max="11528" width="13.7109375" style="86" customWidth="1"/>
    <col min="11529" max="11529" width="12.28515625" style="86" customWidth="1"/>
    <col min="11530" max="11534" width="11.42578125" style="86"/>
    <col min="11535" max="11535" width="18" style="86" customWidth="1"/>
    <col min="11536" max="11540" width="11.42578125" style="86"/>
    <col min="11541" max="11541" width="18" style="86" customWidth="1"/>
    <col min="11542" max="11546" width="11.42578125" style="86"/>
    <col min="11547" max="11547" width="18" style="86" customWidth="1"/>
    <col min="11548" max="11548" width="11.42578125" style="86"/>
    <col min="11549" max="11549" width="11.5703125" style="86" customWidth="1"/>
    <col min="11550" max="11550" width="11.42578125" style="86"/>
    <col min="11551" max="11551" width="11.5703125" style="86" customWidth="1"/>
    <col min="11552" max="11552" width="11.28515625" style="86" customWidth="1"/>
    <col min="11553" max="11553" width="11.5703125" style="86" customWidth="1"/>
    <col min="11554" max="11556" width="11.42578125" style="86"/>
    <col min="11557" max="11557" width="12" style="86" customWidth="1"/>
    <col min="11558" max="11558" width="9.85546875" style="86" customWidth="1"/>
    <col min="11559" max="11559" width="11.5703125" style="86" customWidth="1"/>
    <col min="11560" max="11561" width="12" style="86" customWidth="1"/>
    <col min="11562" max="11562" width="11.5703125" style="86" customWidth="1"/>
    <col min="11563" max="11563" width="11" style="86" customWidth="1"/>
    <col min="11564" max="11564" width="10.7109375" style="86" customWidth="1"/>
    <col min="11565" max="11565" width="18" style="86" customWidth="1"/>
    <col min="11566" max="11566" width="10.85546875" style="86" customWidth="1"/>
    <col min="11567" max="11568" width="9.85546875" style="86" customWidth="1"/>
    <col min="11569" max="11571" width="11.5703125" style="86" customWidth="1"/>
    <col min="11572" max="11572" width="11.42578125" style="86"/>
    <col min="11573" max="11573" width="10.85546875" style="86" customWidth="1"/>
    <col min="11574" max="11580" width="11.42578125" style="86"/>
    <col min="11581" max="11581" width="12.85546875" style="86" customWidth="1"/>
    <col min="11582" max="11587" width="11.42578125" style="86"/>
    <col min="11588" max="11588" width="11.140625" style="86" customWidth="1"/>
    <col min="11589" max="11599" width="11.42578125" style="86"/>
    <col min="11600" max="11600" width="11" style="86" customWidth="1"/>
    <col min="11601" max="11601" width="8.28515625" style="86" customWidth="1"/>
    <col min="11602" max="11602" width="10.42578125" style="86" customWidth="1"/>
    <col min="11603" max="11603" width="12.85546875" style="86" customWidth="1"/>
    <col min="11604" max="11604" width="19.42578125" style="86" customWidth="1"/>
    <col min="11605" max="11605" width="16.140625" style="86" customWidth="1"/>
    <col min="11606" max="11606" width="11.140625" style="86" customWidth="1"/>
    <col min="11607" max="11607" width="17.85546875" style="86" customWidth="1"/>
    <col min="11608" max="11608" width="18.85546875" style="86" customWidth="1"/>
    <col min="11609" max="11609" width="12.85546875" style="86" customWidth="1"/>
    <col min="11610" max="11610" width="13.85546875" style="86" customWidth="1"/>
    <col min="11611" max="11611" width="12.42578125" style="86" customWidth="1"/>
    <col min="11612" max="11612" width="17.42578125" style="86" customWidth="1"/>
    <col min="11613" max="11615" width="14" style="86" customWidth="1"/>
    <col min="11616" max="11616" width="14.7109375" style="86" customWidth="1"/>
    <col min="11617" max="11618" width="14.42578125" style="86" customWidth="1"/>
    <col min="11619" max="11619" width="13.42578125" style="86" customWidth="1"/>
    <col min="11620" max="11620" width="14.42578125" style="86" customWidth="1"/>
    <col min="11621" max="11621" width="15.42578125" style="86" customWidth="1"/>
    <col min="11622" max="11624" width="12.7109375" style="86" customWidth="1"/>
    <col min="11625" max="11625" width="9.28515625" style="86" customWidth="1"/>
    <col min="11626" max="11626" width="13.28515625" style="86" customWidth="1"/>
    <col min="11627" max="11627" width="14.28515625" style="86" customWidth="1"/>
    <col min="11628" max="11630" width="14.7109375" style="86" customWidth="1"/>
    <col min="11631" max="11631" width="13.42578125" style="86" customWidth="1"/>
    <col min="11632" max="11632" width="14.28515625" style="86" customWidth="1"/>
    <col min="11633" max="11633" width="15.28515625" style="86" customWidth="1"/>
    <col min="11634" max="11634" width="12.7109375" style="86" customWidth="1"/>
    <col min="11635" max="11635" width="11.28515625" style="86" customWidth="1"/>
    <col min="11636" max="11636" width="12.28515625" style="86" customWidth="1"/>
    <col min="11637" max="11637" width="9.28515625" style="86" customWidth="1"/>
    <col min="11638" max="11638" width="12.28515625" style="86" customWidth="1"/>
    <col min="11639" max="11642" width="14.7109375" style="86" customWidth="1"/>
    <col min="11643" max="11643" width="13.42578125" style="86" customWidth="1"/>
    <col min="11644" max="11644" width="13.28515625" style="86" customWidth="1"/>
    <col min="11645" max="11645" width="14.28515625" style="86" customWidth="1"/>
    <col min="11646" max="11646" width="12.7109375" style="86" customWidth="1"/>
    <col min="11647" max="11647" width="10.5703125" style="86" customWidth="1"/>
    <col min="11648" max="11648" width="10.7109375" style="86" customWidth="1"/>
    <col min="11649" max="11649" width="9.28515625" style="86" customWidth="1"/>
    <col min="11650" max="11650" width="11.140625" style="86" customWidth="1"/>
    <col min="11651" max="11651" width="11.7109375" style="86" customWidth="1"/>
    <col min="11652" max="11652" width="14.7109375" style="86" customWidth="1"/>
    <col min="11653" max="11653" width="11.7109375" style="86" customWidth="1"/>
    <col min="11654" max="11654" width="12.7109375" style="86" customWidth="1"/>
    <col min="11655" max="11655" width="13.42578125" style="86" customWidth="1"/>
    <col min="11656" max="11656" width="11.7109375" style="86" customWidth="1"/>
    <col min="11657" max="11657" width="12.7109375" style="86" customWidth="1"/>
    <col min="11658" max="11658" width="17.85546875" style="86" customWidth="1"/>
    <col min="11659" max="11659" width="16.85546875" style="86" customWidth="1"/>
    <col min="11660" max="11660" width="16.28515625" style="86" customWidth="1"/>
    <col min="11661" max="11661" width="14.42578125" style="86" customWidth="1"/>
    <col min="11662" max="11663" width="10.85546875" style="86" customWidth="1"/>
    <col min="11664" max="11664" width="11.42578125" style="86"/>
    <col min="11665" max="11666" width="10.85546875" style="86" customWidth="1"/>
    <col min="11667" max="11667" width="11.42578125" style="86"/>
    <col min="11668" max="11669" width="10.85546875" style="86" customWidth="1"/>
    <col min="11670" max="11670" width="11.42578125" style="86"/>
    <col min="11671" max="11672" width="10.85546875" style="86" customWidth="1"/>
    <col min="11673" max="11673" width="11.42578125" style="86"/>
    <col min="11674" max="11674" width="18.42578125" style="86" customWidth="1"/>
    <col min="11675" max="11675" width="13.140625" style="86" customWidth="1"/>
    <col min="11676" max="11676" width="17.5703125" style="86" customWidth="1"/>
    <col min="11677" max="11677" width="18.42578125" style="86" customWidth="1"/>
    <col min="11678" max="11678" width="13.140625" style="86" customWidth="1"/>
    <col min="11679" max="11679" width="17.5703125" style="86" customWidth="1"/>
    <col min="11680" max="11680" width="10.42578125" style="86" customWidth="1"/>
    <col min="11681" max="11681" width="10.85546875" style="86" customWidth="1"/>
    <col min="11682" max="11682" width="9.85546875" style="86" customWidth="1"/>
    <col min="11683" max="11683" width="11.85546875" style="86" customWidth="1"/>
    <col min="11684" max="11684" width="9.5703125" style="86" customWidth="1"/>
    <col min="11685" max="11685" width="10.5703125" style="86" customWidth="1"/>
    <col min="11686" max="11686" width="10.28515625" style="86" customWidth="1"/>
    <col min="11687" max="11687" width="9.85546875" style="86" customWidth="1"/>
    <col min="11688" max="11688" width="12" style="86" customWidth="1"/>
    <col min="11689" max="11689" width="11" style="86" customWidth="1"/>
    <col min="11690" max="11690" width="11.5703125" style="86" customWidth="1"/>
    <col min="11691" max="11691" width="11.140625" style="86" customWidth="1"/>
    <col min="11692" max="11692" width="11" style="86" customWidth="1"/>
    <col min="11693" max="11693" width="10.28515625" style="86" customWidth="1"/>
    <col min="11694" max="11694" width="11.140625" style="86" customWidth="1"/>
    <col min="11695" max="11695" width="11" style="86" customWidth="1"/>
    <col min="11696" max="11696" width="11.140625" style="86" customWidth="1"/>
    <col min="11697" max="11697" width="12" style="86" customWidth="1"/>
    <col min="11698" max="11699" width="11" style="86" customWidth="1"/>
    <col min="11700" max="11700" width="11.85546875" style="86" customWidth="1"/>
    <col min="11701" max="11701" width="19.7109375" style="86" customWidth="1"/>
    <col min="11702" max="11702" width="12" style="86" bestFit="1" customWidth="1"/>
    <col min="11703" max="11703" width="11.7109375" style="86" bestFit="1" customWidth="1"/>
    <col min="11704" max="11704" width="13.42578125" style="86" bestFit="1" customWidth="1"/>
    <col min="11705" max="11705" width="23" style="86" bestFit="1" customWidth="1"/>
    <col min="11706" max="11709" width="0" style="86" hidden="1" customWidth="1"/>
    <col min="11710" max="11710" width="12.5703125" style="86" bestFit="1" customWidth="1"/>
    <col min="11711" max="11711" width="11.42578125" style="86"/>
    <col min="11712" max="11712" width="12.42578125" style="86" customWidth="1"/>
    <col min="11713" max="11776" width="11.42578125" style="86"/>
    <col min="11777" max="11777" width="6.140625" style="86" bestFit="1" customWidth="1"/>
    <col min="11778" max="11778" width="10.140625" style="86" customWidth="1"/>
    <col min="11779" max="11779" width="19.7109375" style="86" bestFit="1" customWidth="1"/>
    <col min="11780" max="11780" width="12" style="86" bestFit="1" customWidth="1"/>
    <col min="11781" max="11781" width="11.7109375" style="86" bestFit="1" customWidth="1"/>
    <col min="11782" max="11782" width="10.42578125" style="86" bestFit="1" customWidth="1"/>
    <col min="11783" max="11783" width="12.85546875" style="86" customWidth="1"/>
    <col min="11784" max="11784" width="13.7109375" style="86" customWidth="1"/>
    <col min="11785" max="11785" width="12.28515625" style="86" customWidth="1"/>
    <col min="11786" max="11790" width="11.42578125" style="86"/>
    <col min="11791" max="11791" width="18" style="86" customWidth="1"/>
    <col min="11792" max="11796" width="11.42578125" style="86"/>
    <col min="11797" max="11797" width="18" style="86" customWidth="1"/>
    <col min="11798" max="11802" width="11.42578125" style="86"/>
    <col min="11803" max="11803" width="18" style="86" customWidth="1"/>
    <col min="11804" max="11804" width="11.42578125" style="86"/>
    <col min="11805" max="11805" width="11.5703125" style="86" customWidth="1"/>
    <col min="11806" max="11806" width="11.42578125" style="86"/>
    <col min="11807" max="11807" width="11.5703125" style="86" customWidth="1"/>
    <col min="11808" max="11808" width="11.28515625" style="86" customWidth="1"/>
    <col min="11809" max="11809" width="11.5703125" style="86" customWidth="1"/>
    <col min="11810" max="11812" width="11.42578125" style="86"/>
    <col min="11813" max="11813" width="12" style="86" customWidth="1"/>
    <col min="11814" max="11814" width="9.85546875" style="86" customWidth="1"/>
    <col min="11815" max="11815" width="11.5703125" style="86" customWidth="1"/>
    <col min="11816" max="11817" width="12" style="86" customWidth="1"/>
    <col min="11818" max="11818" width="11.5703125" style="86" customWidth="1"/>
    <col min="11819" max="11819" width="11" style="86" customWidth="1"/>
    <col min="11820" max="11820" width="10.7109375" style="86" customWidth="1"/>
    <col min="11821" max="11821" width="18" style="86" customWidth="1"/>
    <col min="11822" max="11822" width="10.85546875" style="86" customWidth="1"/>
    <col min="11823" max="11824" width="9.85546875" style="86" customWidth="1"/>
    <col min="11825" max="11827" width="11.5703125" style="86" customWidth="1"/>
    <col min="11828" max="11828" width="11.42578125" style="86"/>
    <col min="11829" max="11829" width="10.85546875" style="86" customWidth="1"/>
    <col min="11830" max="11836" width="11.42578125" style="86"/>
    <col min="11837" max="11837" width="12.85546875" style="86" customWidth="1"/>
    <col min="11838" max="11843" width="11.42578125" style="86"/>
    <col min="11844" max="11844" width="11.140625" style="86" customWidth="1"/>
    <col min="11845" max="11855" width="11.42578125" style="86"/>
    <col min="11856" max="11856" width="11" style="86" customWidth="1"/>
    <col min="11857" max="11857" width="8.28515625" style="86" customWidth="1"/>
    <col min="11858" max="11858" width="10.42578125" style="86" customWidth="1"/>
    <col min="11859" max="11859" width="12.85546875" style="86" customWidth="1"/>
    <col min="11860" max="11860" width="19.42578125" style="86" customWidth="1"/>
    <col min="11861" max="11861" width="16.140625" style="86" customWidth="1"/>
    <col min="11862" max="11862" width="11.140625" style="86" customWidth="1"/>
    <col min="11863" max="11863" width="17.85546875" style="86" customWidth="1"/>
    <col min="11864" max="11864" width="18.85546875" style="86" customWidth="1"/>
    <col min="11865" max="11865" width="12.85546875" style="86" customWidth="1"/>
    <col min="11866" max="11866" width="13.85546875" style="86" customWidth="1"/>
    <col min="11867" max="11867" width="12.42578125" style="86" customWidth="1"/>
    <col min="11868" max="11868" width="17.42578125" style="86" customWidth="1"/>
    <col min="11869" max="11871" width="14" style="86" customWidth="1"/>
    <col min="11872" max="11872" width="14.7109375" style="86" customWidth="1"/>
    <col min="11873" max="11874" width="14.42578125" style="86" customWidth="1"/>
    <col min="11875" max="11875" width="13.42578125" style="86" customWidth="1"/>
    <col min="11876" max="11876" width="14.42578125" style="86" customWidth="1"/>
    <col min="11877" max="11877" width="15.42578125" style="86" customWidth="1"/>
    <col min="11878" max="11880" width="12.7109375" style="86" customWidth="1"/>
    <col min="11881" max="11881" width="9.28515625" style="86" customWidth="1"/>
    <col min="11882" max="11882" width="13.28515625" style="86" customWidth="1"/>
    <col min="11883" max="11883" width="14.28515625" style="86" customWidth="1"/>
    <col min="11884" max="11886" width="14.7109375" style="86" customWidth="1"/>
    <col min="11887" max="11887" width="13.42578125" style="86" customWidth="1"/>
    <col min="11888" max="11888" width="14.28515625" style="86" customWidth="1"/>
    <col min="11889" max="11889" width="15.28515625" style="86" customWidth="1"/>
    <col min="11890" max="11890" width="12.7109375" style="86" customWidth="1"/>
    <col min="11891" max="11891" width="11.28515625" style="86" customWidth="1"/>
    <col min="11892" max="11892" width="12.28515625" style="86" customWidth="1"/>
    <col min="11893" max="11893" width="9.28515625" style="86" customWidth="1"/>
    <col min="11894" max="11894" width="12.28515625" style="86" customWidth="1"/>
    <col min="11895" max="11898" width="14.7109375" style="86" customWidth="1"/>
    <col min="11899" max="11899" width="13.42578125" style="86" customWidth="1"/>
    <col min="11900" max="11900" width="13.28515625" style="86" customWidth="1"/>
    <col min="11901" max="11901" width="14.28515625" style="86" customWidth="1"/>
    <col min="11902" max="11902" width="12.7109375" style="86" customWidth="1"/>
    <col min="11903" max="11903" width="10.5703125" style="86" customWidth="1"/>
    <col min="11904" max="11904" width="10.7109375" style="86" customWidth="1"/>
    <col min="11905" max="11905" width="9.28515625" style="86" customWidth="1"/>
    <col min="11906" max="11906" width="11.140625" style="86" customWidth="1"/>
    <col min="11907" max="11907" width="11.7109375" style="86" customWidth="1"/>
    <col min="11908" max="11908" width="14.7109375" style="86" customWidth="1"/>
    <col min="11909" max="11909" width="11.7109375" style="86" customWidth="1"/>
    <col min="11910" max="11910" width="12.7109375" style="86" customWidth="1"/>
    <col min="11911" max="11911" width="13.42578125" style="86" customWidth="1"/>
    <col min="11912" max="11912" width="11.7109375" style="86" customWidth="1"/>
    <col min="11913" max="11913" width="12.7109375" style="86" customWidth="1"/>
    <col min="11914" max="11914" width="17.85546875" style="86" customWidth="1"/>
    <col min="11915" max="11915" width="16.85546875" style="86" customWidth="1"/>
    <col min="11916" max="11916" width="16.28515625" style="86" customWidth="1"/>
    <col min="11917" max="11917" width="14.42578125" style="86" customWidth="1"/>
    <col min="11918" max="11919" width="10.85546875" style="86" customWidth="1"/>
    <col min="11920" max="11920" width="11.42578125" style="86"/>
    <col min="11921" max="11922" width="10.85546875" style="86" customWidth="1"/>
    <col min="11923" max="11923" width="11.42578125" style="86"/>
    <col min="11924" max="11925" width="10.85546875" style="86" customWidth="1"/>
    <col min="11926" max="11926" width="11.42578125" style="86"/>
    <col min="11927" max="11928" width="10.85546875" style="86" customWidth="1"/>
    <col min="11929" max="11929" width="11.42578125" style="86"/>
    <col min="11930" max="11930" width="18.42578125" style="86" customWidth="1"/>
    <col min="11931" max="11931" width="13.140625" style="86" customWidth="1"/>
    <col min="11932" max="11932" width="17.5703125" style="86" customWidth="1"/>
    <col min="11933" max="11933" width="18.42578125" style="86" customWidth="1"/>
    <col min="11934" max="11934" width="13.140625" style="86" customWidth="1"/>
    <col min="11935" max="11935" width="17.5703125" style="86" customWidth="1"/>
    <col min="11936" max="11936" width="10.42578125" style="86" customWidth="1"/>
    <col min="11937" max="11937" width="10.85546875" style="86" customWidth="1"/>
    <col min="11938" max="11938" width="9.85546875" style="86" customWidth="1"/>
    <col min="11939" max="11939" width="11.85546875" style="86" customWidth="1"/>
    <col min="11940" max="11940" width="9.5703125" style="86" customWidth="1"/>
    <col min="11941" max="11941" width="10.5703125" style="86" customWidth="1"/>
    <col min="11942" max="11942" width="10.28515625" style="86" customWidth="1"/>
    <col min="11943" max="11943" width="9.85546875" style="86" customWidth="1"/>
    <col min="11944" max="11944" width="12" style="86" customWidth="1"/>
    <col min="11945" max="11945" width="11" style="86" customWidth="1"/>
    <col min="11946" max="11946" width="11.5703125" style="86" customWidth="1"/>
    <col min="11947" max="11947" width="11.140625" style="86" customWidth="1"/>
    <col min="11948" max="11948" width="11" style="86" customWidth="1"/>
    <col min="11949" max="11949" width="10.28515625" style="86" customWidth="1"/>
    <col min="11950" max="11950" width="11.140625" style="86" customWidth="1"/>
    <col min="11951" max="11951" width="11" style="86" customWidth="1"/>
    <col min="11952" max="11952" width="11.140625" style="86" customWidth="1"/>
    <col min="11953" max="11953" width="12" style="86" customWidth="1"/>
    <col min="11954" max="11955" width="11" style="86" customWidth="1"/>
    <col min="11956" max="11956" width="11.85546875" style="86" customWidth="1"/>
    <col min="11957" max="11957" width="19.7109375" style="86" customWidth="1"/>
    <col min="11958" max="11958" width="12" style="86" bestFit="1" customWidth="1"/>
    <col min="11959" max="11959" width="11.7109375" style="86" bestFit="1" customWidth="1"/>
    <col min="11960" max="11960" width="13.42578125" style="86" bestFit="1" customWidth="1"/>
    <col min="11961" max="11961" width="23" style="86" bestFit="1" customWidth="1"/>
    <col min="11962" max="11965" width="0" style="86" hidden="1" customWidth="1"/>
    <col min="11966" max="11966" width="12.5703125" style="86" bestFit="1" customWidth="1"/>
    <col min="11967" max="11967" width="11.42578125" style="86"/>
    <col min="11968" max="11968" width="12.42578125" style="86" customWidth="1"/>
    <col min="11969" max="12032" width="11.42578125" style="86"/>
    <col min="12033" max="12033" width="6.140625" style="86" bestFit="1" customWidth="1"/>
    <col min="12034" max="12034" width="10.140625" style="86" customWidth="1"/>
    <col min="12035" max="12035" width="19.7109375" style="86" bestFit="1" customWidth="1"/>
    <col min="12036" max="12036" width="12" style="86" bestFit="1" customWidth="1"/>
    <col min="12037" max="12037" width="11.7109375" style="86" bestFit="1" customWidth="1"/>
    <col min="12038" max="12038" width="10.42578125" style="86" bestFit="1" customWidth="1"/>
    <col min="12039" max="12039" width="12.85546875" style="86" customWidth="1"/>
    <col min="12040" max="12040" width="13.7109375" style="86" customWidth="1"/>
    <col min="12041" max="12041" width="12.28515625" style="86" customWidth="1"/>
    <col min="12042" max="12046" width="11.42578125" style="86"/>
    <col min="12047" max="12047" width="18" style="86" customWidth="1"/>
    <col min="12048" max="12052" width="11.42578125" style="86"/>
    <col min="12053" max="12053" width="18" style="86" customWidth="1"/>
    <col min="12054" max="12058" width="11.42578125" style="86"/>
    <col min="12059" max="12059" width="18" style="86" customWidth="1"/>
    <col min="12060" max="12060" width="11.42578125" style="86"/>
    <col min="12061" max="12061" width="11.5703125" style="86" customWidth="1"/>
    <col min="12062" max="12062" width="11.42578125" style="86"/>
    <col min="12063" max="12063" width="11.5703125" style="86" customWidth="1"/>
    <col min="12064" max="12064" width="11.28515625" style="86" customWidth="1"/>
    <col min="12065" max="12065" width="11.5703125" style="86" customWidth="1"/>
    <col min="12066" max="12068" width="11.42578125" style="86"/>
    <col min="12069" max="12069" width="12" style="86" customWidth="1"/>
    <col min="12070" max="12070" width="9.85546875" style="86" customWidth="1"/>
    <col min="12071" max="12071" width="11.5703125" style="86" customWidth="1"/>
    <col min="12072" max="12073" width="12" style="86" customWidth="1"/>
    <col min="12074" max="12074" width="11.5703125" style="86" customWidth="1"/>
    <col min="12075" max="12075" width="11" style="86" customWidth="1"/>
    <col min="12076" max="12076" width="10.7109375" style="86" customWidth="1"/>
    <col min="12077" max="12077" width="18" style="86" customWidth="1"/>
    <col min="12078" max="12078" width="10.85546875" style="86" customWidth="1"/>
    <col min="12079" max="12080" width="9.85546875" style="86" customWidth="1"/>
    <col min="12081" max="12083" width="11.5703125" style="86" customWidth="1"/>
    <col min="12084" max="12084" width="11.42578125" style="86"/>
    <col min="12085" max="12085" width="10.85546875" style="86" customWidth="1"/>
    <col min="12086" max="12092" width="11.42578125" style="86"/>
    <col min="12093" max="12093" width="12.85546875" style="86" customWidth="1"/>
    <col min="12094" max="12099" width="11.42578125" style="86"/>
    <col min="12100" max="12100" width="11.140625" style="86" customWidth="1"/>
    <col min="12101" max="12111" width="11.42578125" style="86"/>
    <col min="12112" max="12112" width="11" style="86" customWidth="1"/>
    <col min="12113" max="12113" width="8.28515625" style="86" customWidth="1"/>
    <col min="12114" max="12114" width="10.42578125" style="86" customWidth="1"/>
    <col min="12115" max="12115" width="12.85546875" style="86" customWidth="1"/>
    <col min="12116" max="12116" width="19.42578125" style="86" customWidth="1"/>
    <col min="12117" max="12117" width="16.140625" style="86" customWidth="1"/>
    <col min="12118" max="12118" width="11.140625" style="86" customWidth="1"/>
    <col min="12119" max="12119" width="17.85546875" style="86" customWidth="1"/>
    <col min="12120" max="12120" width="18.85546875" style="86" customWidth="1"/>
    <col min="12121" max="12121" width="12.85546875" style="86" customWidth="1"/>
    <col min="12122" max="12122" width="13.85546875" style="86" customWidth="1"/>
    <col min="12123" max="12123" width="12.42578125" style="86" customWidth="1"/>
    <col min="12124" max="12124" width="17.42578125" style="86" customWidth="1"/>
    <col min="12125" max="12127" width="14" style="86" customWidth="1"/>
    <col min="12128" max="12128" width="14.7109375" style="86" customWidth="1"/>
    <col min="12129" max="12130" width="14.42578125" style="86" customWidth="1"/>
    <col min="12131" max="12131" width="13.42578125" style="86" customWidth="1"/>
    <col min="12132" max="12132" width="14.42578125" style="86" customWidth="1"/>
    <col min="12133" max="12133" width="15.42578125" style="86" customWidth="1"/>
    <col min="12134" max="12136" width="12.7109375" style="86" customWidth="1"/>
    <col min="12137" max="12137" width="9.28515625" style="86" customWidth="1"/>
    <col min="12138" max="12138" width="13.28515625" style="86" customWidth="1"/>
    <col min="12139" max="12139" width="14.28515625" style="86" customWidth="1"/>
    <col min="12140" max="12142" width="14.7109375" style="86" customWidth="1"/>
    <col min="12143" max="12143" width="13.42578125" style="86" customWidth="1"/>
    <col min="12144" max="12144" width="14.28515625" style="86" customWidth="1"/>
    <col min="12145" max="12145" width="15.28515625" style="86" customWidth="1"/>
    <col min="12146" max="12146" width="12.7109375" style="86" customWidth="1"/>
    <col min="12147" max="12147" width="11.28515625" style="86" customWidth="1"/>
    <col min="12148" max="12148" width="12.28515625" style="86" customWidth="1"/>
    <col min="12149" max="12149" width="9.28515625" style="86" customWidth="1"/>
    <col min="12150" max="12150" width="12.28515625" style="86" customWidth="1"/>
    <col min="12151" max="12154" width="14.7109375" style="86" customWidth="1"/>
    <col min="12155" max="12155" width="13.42578125" style="86" customWidth="1"/>
    <col min="12156" max="12156" width="13.28515625" style="86" customWidth="1"/>
    <col min="12157" max="12157" width="14.28515625" style="86" customWidth="1"/>
    <col min="12158" max="12158" width="12.7109375" style="86" customWidth="1"/>
    <col min="12159" max="12159" width="10.5703125" style="86" customWidth="1"/>
    <col min="12160" max="12160" width="10.7109375" style="86" customWidth="1"/>
    <col min="12161" max="12161" width="9.28515625" style="86" customWidth="1"/>
    <col min="12162" max="12162" width="11.140625" style="86" customWidth="1"/>
    <col min="12163" max="12163" width="11.7109375" style="86" customWidth="1"/>
    <col min="12164" max="12164" width="14.7109375" style="86" customWidth="1"/>
    <col min="12165" max="12165" width="11.7109375" style="86" customWidth="1"/>
    <col min="12166" max="12166" width="12.7109375" style="86" customWidth="1"/>
    <col min="12167" max="12167" width="13.42578125" style="86" customWidth="1"/>
    <col min="12168" max="12168" width="11.7109375" style="86" customWidth="1"/>
    <col min="12169" max="12169" width="12.7109375" style="86" customWidth="1"/>
    <col min="12170" max="12170" width="17.85546875" style="86" customWidth="1"/>
    <col min="12171" max="12171" width="16.85546875" style="86" customWidth="1"/>
    <col min="12172" max="12172" width="16.28515625" style="86" customWidth="1"/>
    <col min="12173" max="12173" width="14.42578125" style="86" customWidth="1"/>
    <col min="12174" max="12175" width="10.85546875" style="86" customWidth="1"/>
    <col min="12176" max="12176" width="11.42578125" style="86"/>
    <col min="12177" max="12178" width="10.85546875" style="86" customWidth="1"/>
    <col min="12179" max="12179" width="11.42578125" style="86"/>
    <col min="12180" max="12181" width="10.85546875" style="86" customWidth="1"/>
    <col min="12182" max="12182" width="11.42578125" style="86"/>
    <col min="12183" max="12184" width="10.85546875" style="86" customWidth="1"/>
    <col min="12185" max="12185" width="11.42578125" style="86"/>
    <col min="12186" max="12186" width="18.42578125" style="86" customWidth="1"/>
    <col min="12187" max="12187" width="13.140625" style="86" customWidth="1"/>
    <col min="12188" max="12188" width="17.5703125" style="86" customWidth="1"/>
    <col min="12189" max="12189" width="18.42578125" style="86" customWidth="1"/>
    <col min="12190" max="12190" width="13.140625" style="86" customWidth="1"/>
    <col min="12191" max="12191" width="17.5703125" style="86" customWidth="1"/>
    <col min="12192" max="12192" width="10.42578125" style="86" customWidth="1"/>
    <col min="12193" max="12193" width="10.85546875" style="86" customWidth="1"/>
    <col min="12194" max="12194" width="9.85546875" style="86" customWidth="1"/>
    <col min="12195" max="12195" width="11.85546875" style="86" customWidth="1"/>
    <col min="12196" max="12196" width="9.5703125" style="86" customWidth="1"/>
    <col min="12197" max="12197" width="10.5703125" style="86" customWidth="1"/>
    <col min="12198" max="12198" width="10.28515625" style="86" customWidth="1"/>
    <col min="12199" max="12199" width="9.85546875" style="86" customWidth="1"/>
    <col min="12200" max="12200" width="12" style="86" customWidth="1"/>
    <col min="12201" max="12201" width="11" style="86" customWidth="1"/>
    <col min="12202" max="12202" width="11.5703125" style="86" customWidth="1"/>
    <col min="12203" max="12203" width="11.140625" style="86" customWidth="1"/>
    <col min="12204" max="12204" width="11" style="86" customWidth="1"/>
    <col min="12205" max="12205" width="10.28515625" style="86" customWidth="1"/>
    <col min="12206" max="12206" width="11.140625" style="86" customWidth="1"/>
    <col min="12207" max="12207" width="11" style="86" customWidth="1"/>
    <col min="12208" max="12208" width="11.140625" style="86" customWidth="1"/>
    <col min="12209" max="12209" width="12" style="86" customWidth="1"/>
    <col min="12210" max="12211" width="11" style="86" customWidth="1"/>
    <col min="12212" max="12212" width="11.85546875" style="86" customWidth="1"/>
    <col min="12213" max="12213" width="19.7109375" style="86" customWidth="1"/>
    <col min="12214" max="12214" width="12" style="86" bestFit="1" customWidth="1"/>
    <col min="12215" max="12215" width="11.7109375" style="86" bestFit="1" customWidth="1"/>
    <col min="12216" max="12216" width="13.42578125" style="86" bestFit="1" customWidth="1"/>
    <col min="12217" max="12217" width="23" style="86" bestFit="1" customWidth="1"/>
    <col min="12218" max="12221" width="0" style="86" hidden="1" customWidth="1"/>
    <col min="12222" max="12222" width="12.5703125" style="86" bestFit="1" customWidth="1"/>
    <col min="12223" max="12223" width="11.42578125" style="86"/>
    <col min="12224" max="12224" width="12.42578125" style="86" customWidth="1"/>
    <col min="12225" max="12288" width="11.42578125" style="86"/>
    <col min="12289" max="12289" width="6.140625" style="86" bestFit="1" customWidth="1"/>
    <col min="12290" max="12290" width="10.140625" style="86" customWidth="1"/>
    <col min="12291" max="12291" width="19.7109375" style="86" bestFit="1" customWidth="1"/>
    <col min="12292" max="12292" width="12" style="86" bestFit="1" customWidth="1"/>
    <col min="12293" max="12293" width="11.7109375" style="86" bestFit="1" customWidth="1"/>
    <col min="12294" max="12294" width="10.42578125" style="86" bestFit="1" customWidth="1"/>
    <col min="12295" max="12295" width="12.85546875" style="86" customWidth="1"/>
    <col min="12296" max="12296" width="13.7109375" style="86" customWidth="1"/>
    <col min="12297" max="12297" width="12.28515625" style="86" customWidth="1"/>
    <col min="12298" max="12302" width="11.42578125" style="86"/>
    <col min="12303" max="12303" width="18" style="86" customWidth="1"/>
    <col min="12304" max="12308" width="11.42578125" style="86"/>
    <col min="12309" max="12309" width="18" style="86" customWidth="1"/>
    <col min="12310" max="12314" width="11.42578125" style="86"/>
    <col min="12315" max="12315" width="18" style="86" customWidth="1"/>
    <col min="12316" max="12316" width="11.42578125" style="86"/>
    <col min="12317" max="12317" width="11.5703125" style="86" customWidth="1"/>
    <col min="12318" max="12318" width="11.42578125" style="86"/>
    <col min="12319" max="12319" width="11.5703125" style="86" customWidth="1"/>
    <col min="12320" max="12320" width="11.28515625" style="86" customWidth="1"/>
    <col min="12321" max="12321" width="11.5703125" style="86" customWidth="1"/>
    <col min="12322" max="12324" width="11.42578125" style="86"/>
    <col min="12325" max="12325" width="12" style="86" customWidth="1"/>
    <col min="12326" max="12326" width="9.85546875" style="86" customWidth="1"/>
    <col min="12327" max="12327" width="11.5703125" style="86" customWidth="1"/>
    <col min="12328" max="12329" width="12" style="86" customWidth="1"/>
    <col min="12330" max="12330" width="11.5703125" style="86" customWidth="1"/>
    <col min="12331" max="12331" width="11" style="86" customWidth="1"/>
    <col min="12332" max="12332" width="10.7109375" style="86" customWidth="1"/>
    <col min="12333" max="12333" width="18" style="86" customWidth="1"/>
    <col min="12334" max="12334" width="10.85546875" style="86" customWidth="1"/>
    <col min="12335" max="12336" width="9.85546875" style="86" customWidth="1"/>
    <col min="12337" max="12339" width="11.5703125" style="86" customWidth="1"/>
    <col min="12340" max="12340" width="11.42578125" style="86"/>
    <col min="12341" max="12341" width="10.85546875" style="86" customWidth="1"/>
    <col min="12342" max="12348" width="11.42578125" style="86"/>
    <col min="12349" max="12349" width="12.85546875" style="86" customWidth="1"/>
    <col min="12350" max="12355" width="11.42578125" style="86"/>
    <col min="12356" max="12356" width="11.140625" style="86" customWidth="1"/>
    <col min="12357" max="12367" width="11.42578125" style="86"/>
    <col min="12368" max="12368" width="11" style="86" customWidth="1"/>
    <col min="12369" max="12369" width="8.28515625" style="86" customWidth="1"/>
    <col min="12370" max="12370" width="10.42578125" style="86" customWidth="1"/>
    <col min="12371" max="12371" width="12.85546875" style="86" customWidth="1"/>
    <col min="12372" max="12372" width="19.42578125" style="86" customWidth="1"/>
    <col min="12373" max="12373" width="16.140625" style="86" customWidth="1"/>
    <col min="12374" max="12374" width="11.140625" style="86" customWidth="1"/>
    <col min="12375" max="12375" width="17.85546875" style="86" customWidth="1"/>
    <col min="12376" max="12376" width="18.85546875" style="86" customWidth="1"/>
    <col min="12377" max="12377" width="12.85546875" style="86" customWidth="1"/>
    <col min="12378" max="12378" width="13.85546875" style="86" customWidth="1"/>
    <col min="12379" max="12379" width="12.42578125" style="86" customWidth="1"/>
    <col min="12380" max="12380" width="17.42578125" style="86" customWidth="1"/>
    <col min="12381" max="12383" width="14" style="86" customWidth="1"/>
    <col min="12384" max="12384" width="14.7109375" style="86" customWidth="1"/>
    <col min="12385" max="12386" width="14.42578125" style="86" customWidth="1"/>
    <col min="12387" max="12387" width="13.42578125" style="86" customWidth="1"/>
    <col min="12388" max="12388" width="14.42578125" style="86" customWidth="1"/>
    <col min="12389" max="12389" width="15.42578125" style="86" customWidth="1"/>
    <col min="12390" max="12392" width="12.7109375" style="86" customWidth="1"/>
    <col min="12393" max="12393" width="9.28515625" style="86" customWidth="1"/>
    <col min="12394" max="12394" width="13.28515625" style="86" customWidth="1"/>
    <col min="12395" max="12395" width="14.28515625" style="86" customWidth="1"/>
    <col min="12396" max="12398" width="14.7109375" style="86" customWidth="1"/>
    <col min="12399" max="12399" width="13.42578125" style="86" customWidth="1"/>
    <col min="12400" max="12400" width="14.28515625" style="86" customWidth="1"/>
    <col min="12401" max="12401" width="15.28515625" style="86" customWidth="1"/>
    <col min="12402" max="12402" width="12.7109375" style="86" customWidth="1"/>
    <col min="12403" max="12403" width="11.28515625" style="86" customWidth="1"/>
    <col min="12404" max="12404" width="12.28515625" style="86" customWidth="1"/>
    <col min="12405" max="12405" width="9.28515625" style="86" customWidth="1"/>
    <col min="12406" max="12406" width="12.28515625" style="86" customWidth="1"/>
    <col min="12407" max="12410" width="14.7109375" style="86" customWidth="1"/>
    <col min="12411" max="12411" width="13.42578125" style="86" customWidth="1"/>
    <col min="12412" max="12412" width="13.28515625" style="86" customWidth="1"/>
    <col min="12413" max="12413" width="14.28515625" style="86" customWidth="1"/>
    <col min="12414" max="12414" width="12.7109375" style="86" customWidth="1"/>
    <col min="12415" max="12415" width="10.5703125" style="86" customWidth="1"/>
    <col min="12416" max="12416" width="10.7109375" style="86" customWidth="1"/>
    <col min="12417" max="12417" width="9.28515625" style="86" customWidth="1"/>
    <col min="12418" max="12418" width="11.140625" style="86" customWidth="1"/>
    <col min="12419" max="12419" width="11.7109375" style="86" customWidth="1"/>
    <col min="12420" max="12420" width="14.7109375" style="86" customWidth="1"/>
    <col min="12421" max="12421" width="11.7109375" style="86" customWidth="1"/>
    <col min="12422" max="12422" width="12.7109375" style="86" customWidth="1"/>
    <col min="12423" max="12423" width="13.42578125" style="86" customWidth="1"/>
    <col min="12424" max="12424" width="11.7109375" style="86" customWidth="1"/>
    <col min="12425" max="12425" width="12.7109375" style="86" customWidth="1"/>
    <col min="12426" max="12426" width="17.85546875" style="86" customWidth="1"/>
    <col min="12427" max="12427" width="16.85546875" style="86" customWidth="1"/>
    <col min="12428" max="12428" width="16.28515625" style="86" customWidth="1"/>
    <col min="12429" max="12429" width="14.42578125" style="86" customWidth="1"/>
    <col min="12430" max="12431" width="10.85546875" style="86" customWidth="1"/>
    <col min="12432" max="12432" width="11.42578125" style="86"/>
    <col min="12433" max="12434" width="10.85546875" style="86" customWidth="1"/>
    <col min="12435" max="12435" width="11.42578125" style="86"/>
    <col min="12436" max="12437" width="10.85546875" style="86" customWidth="1"/>
    <col min="12438" max="12438" width="11.42578125" style="86"/>
    <col min="12439" max="12440" width="10.85546875" style="86" customWidth="1"/>
    <col min="12441" max="12441" width="11.42578125" style="86"/>
    <col min="12442" max="12442" width="18.42578125" style="86" customWidth="1"/>
    <col min="12443" max="12443" width="13.140625" style="86" customWidth="1"/>
    <col min="12444" max="12444" width="17.5703125" style="86" customWidth="1"/>
    <col min="12445" max="12445" width="18.42578125" style="86" customWidth="1"/>
    <col min="12446" max="12446" width="13.140625" style="86" customWidth="1"/>
    <col min="12447" max="12447" width="17.5703125" style="86" customWidth="1"/>
    <col min="12448" max="12448" width="10.42578125" style="86" customWidth="1"/>
    <col min="12449" max="12449" width="10.85546875" style="86" customWidth="1"/>
    <col min="12450" max="12450" width="9.85546875" style="86" customWidth="1"/>
    <col min="12451" max="12451" width="11.85546875" style="86" customWidth="1"/>
    <col min="12452" max="12452" width="9.5703125" style="86" customWidth="1"/>
    <col min="12453" max="12453" width="10.5703125" style="86" customWidth="1"/>
    <col min="12454" max="12454" width="10.28515625" style="86" customWidth="1"/>
    <col min="12455" max="12455" width="9.85546875" style="86" customWidth="1"/>
    <col min="12456" max="12456" width="12" style="86" customWidth="1"/>
    <col min="12457" max="12457" width="11" style="86" customWidth="1"/>
    <col min="12458" max="12458" width="11.5703125" style="86" customWidth="1"/>
    <col min="12459" max="12459" width="11.140625" style="86" customWidth="1"/>
    <col min="12460" max="12460" width="11" style="86" customWidth="1"/>
    <col min="12461" max="12461" width="10.28515625" style="86" customWidth="1"/>
    <col min="12462" max="12462" width="11.140625" style="86" customWidth="1"/>
    <col min="12463" max="12463" width="11" style="86" customWidth="1"/>
    <col min="12464" max="12464" width="11.140625" style="86" customWidth="1"/>
    <col min="12465" max="12465" width="12" style="86" customWidth="1"/>
    <col min="12466" max="12467" width="11" style="86" customWidth="1"/>
    <col min="12468" max="12468" width="11.85546875" style="86" customWidth="1"/>
    <col min="12469" max="12469" width="19.7109375" style="86" customWidth="1"/>
    <col min="12470" max="12470" width="12" style="86" bestFit="1" customWidth="1"/>
    <col min="12471" max="12471" width="11.7109375" style="86" bestFit="1" customWidth="1"/>
    <col min="12472" max="12472" width="13.42578125" style="86" bestFit="1" customWidth="1"/>
    <col min="12473" max="12473" width="23" style="86" bestFit="1" customWidth="1"/>
    <col min="12474" max="12477" width="0" style="86" hidden="1" customWidth="1"/>
    <col min="12478" max="12478" width="12.5703125" style="86" bestFit="1" customWidth="1"/>
    <col min="12479" max="12479" width="11.42578125" style="86"/>
    <col min="12480" max="12480" width="12.42578125" style="86" customWidth="1"/>
    <col min="12481" max="12544" width="11.42578125" style="86"/>
    <col min="12545" max="12545" width="6.140625" style="86" bestFit="1" customWidth="1"/>
    <col min="12546" max="12546" width="10.140625" style="86" customWidth="1"/>
    <col min="12547" max="12547" width="19.7109375" style="86" bestFit="1" customWidth="1"/>
    <col min="12548" max="12548" width="12" style="86" bestFit="1" customWidth="1"/>
    <col min="12549" max="12549" width="11.7109375" style="86" bestFit="1" customWidth="1"/>
    <col min="12550" max="12550" width="10.42578125" style="86" bestFit="1" customWidth="1"/>
    <col min="12551" max="12551" width="12.85546875" style="86" customWidth="1"/>
    <col min="12552" max="12552" width="13.7109375" style="86" customWidth="1"/>
    <col min="12553" max="12553" width="12.28515625" style="86" customWidth="1"/>
    <col min="12554" max="12558" width="11.42578125" style="86"/>
    <col min="12559" max="12559" width="18" style="86" customWidth="1"/>
    <col min="12560" max="12564" width="11.42578125" style="86"/>
    <col min="12565" max="12565" width="18" style="86" customWidth="1"/>
    <col min="12566" max="12570" width="11.42578125" style="86"/>
    <col min="12571" max="12571" width="18" style="86" customWidth="1"/>
    <col min="12572" max="12572" width="11.42578125" style="86"/>
    <col min="12573" max="12573" width="11.5703125" style="86" customWidth="1"/>
    <col min="12574" max="12574" width="11.42578125" style="86"/>
    <col min="12575" max="12575" width="11.5703125" style="86" customWidth="1"/>
    <col min="12576" max="12576" width="11.28515625" style="86" customWidth="1"/>
    <col min="12577" max="12577" width="11.5703125" style="86" customWidth="1"/>
    <col min="12578" max="12580" width="11.42578125" style="86"/>
    <col min="12581" max="12581" width="12" style="86" customWidth="1"/>
    <col min="12582" max="12582" width="9.85546875" style="86" customWidth="1"/>
    <col min="12583" max="12583" width="11.5703125" style="86" customWidth="1"/>
    <col min="12584" max="12585" width="12" style="86" customWidth="1"/>
    <col min="12586" max="12586" width="11.5703125" style="86" customWidth="1"/>
    <col min="12587" max="12587" width="11" style="86" customWidth="1"/>
    <col min="12588" max="12588" width="10.7109375" style="86" customWidth="1"/>
    <col min="12589" max="12589" width="18" style="86" customWidth="1"/>
    <col min="12590" max="12590" width="10.85546875" style="86" customWidth="1"/>
    <col min="12591" max="12592" width="9.85546875" style="86" customWidth="1"/>
    <col min="12593" max="12595" width="11.5703125" style="86" customWidth="1"/>
    <col min="12596" max="12596" width="11.42578125" style="86"/>
    <col min="12597" max="12597" width="10.85546875" style="86" customWidth="1"/>
    <col min="12598" max="12604" width="11.42578125" style="86"/>
    <col min="12605" max="12605" width="12.85546875" style="86" customWidth="1"/>
    <col min="12606" max="12611" width="11.42578125" style="86"/>
    <col min="12612" max="12612" width="11.140625" style="86" customWidth="1"/>
    <col min="12613" max="12623" width="11.42578125" style="86"/>
    <col min="12624" max="12624" width="11" style="86" customWidth="1"/>
    <col min="12625" max="12625" width="8.28515625" style="86" customWidth="1"/>
    <col min="12626" max="12626" width="10.42578125" style="86" customWidth="1"/>
    <col min="12627" max="12627" width="12.85546875" style="86" customWidth="1"/>
    <col min="12628" max="12628" width="19.42578125" style="86" customWidth="1"/>
    <col min="12629" max="12629" width="16.140625" style="86" customWidth="1"/>
    <col min="12630" max="12630" width="11.140625" style="86" customWidth="1"/>
    <col min="12631" max="12631" width="17.85546875" style="86" customWidth="1"/>
    <col min="12632" max="12632" width="18.85546875" style="86" customWidth="1"/>
    <col min="12633" max="12633" width="12.85546875" style="86" customWidth="1"/>
    <col min="12634" max="12634" width="13.85546875" style="86" customWidth="1"/>
    <col min="12635" max="12635" width="12.42578125" style="86" customWidth="1"/>
    <col min="12636" max="12636" width="17.42578125" style="86" customWidth="1"/>
    <col min="12637" max="12639" width="14" style="86" customWidth="1"/>
    <col min="12640" max="12640" width="14.7109375" style="86" customWidth="1"/>
    <col min="12641" max="12642" width="14.42578125" style="86" customWidth="1"/>
    <col min="12643" max="12643" width="13.42578125" style="86" customWidth="1"/>
    <col min="12644" max="12644" width="14.42578125" style="86" customWidth="1"/>
    <col min="12645" max="12645" width="15.42578125" style="86" customWidth="1"/>
    <col min="12646" max="12648" width="12.7109375" style="86" customWidth="1"/>
    <col min="12649" max="12649" width="9.28515625" style="86" customWidth="1"/>
    <col min="12650" max="12650" width="13.28515625" style="86" customWidth="1"/>
    <col min="12651" max="12651" width="14.28515625" style="86" customWidth="1"/>
    <col min="12652" max="12654" width="14.7109375" style="86" customWidth="1"/>
    <col min="12655" max="12655" width="13.42578125" style="86" customWidth="1"/>
    <col min="12656" max="12656" width="14.28515625" style="86" customWidth="1"/>
    <col min="12657" max="12657" width="15.28515625" style="86" customWidth="1"/>
    <col min="12658" max="12658" width="12.7109375" style="86" customWidth="1"/>
    <col min="12659" max="12659" width="11.28515625" style="86" customWidth="1"/>
    <col min="12660" max="12660" width="12.28515625" style="86" customWidth="1"/>
    <col min="12661" max="12661" width="9.28515625" style="86" customWidth="1"/>
    <col min="12662" max="12662" width="12.28515625" style="86" customWidth="1"/>
    <col min="12663" max="12666" width="14.7109375" style="86" customWidth="1"/>
    <col min="12667" max="12667" width="13.42578125" style="86" customWidth="1"/>
    <col min="12668" max="12668" width="13.28515625" style="86" customWidth="1"/>
    <col min="12669" max="12669" width="14.28515625" style="86" customWidth="1"/>
    <col min="12670" max="12670" width="12.7109375" style="86" customWidth="1"/>
    <col min="12671" max="12671" width="10.5703125" style="86" customWidth="1"/>
    <col min="12672" max="12672" width="10.7109375" style="86" customWidth="1"/>
    <col min="12673" max="12673" width="9.28515625" style="86" customWidth="1"/>
    <col min="12674" max="12674" width="11.140625" style="86" customWidth="1"/>
    <col min="12675" max="12675" width="11.7109375" style="86" customWidth="1"/>
    <col min="12676" max="12676" width="14.7109375" style="86" customWidth="1"/>
    <col min="12677" max="12677" width="11.7109375" style="86" customWidth="1"/>
    <col min="12678" max="12678" width="12.7109375" style="86" customWidth="1"/>
    <col min="12679" max="12679" width="13.42578125" style="86" customWidth="1"/>
    <col min="12680" max="12680" width="11.7109375" style="86" customWidth="1"/>
    <col min="12681" max="12681" width="12.7109375" style="86" customWidth="1"/>
    <col min="12682" max="12682" width="17.85546875" style="86" customWidth="1"/>
    <col min="12683" max="12683" width="16.85546875" style="86" customWidth="1"/>
    <col min="12684" max="12684" width="16.28515625" style="86" customWidth="1"/>
    <col min="12685" max="12685" width="14.42578125" style="86" customWidth="1"/>
    <col min="12686" max="12687" width="10.85546875" style="86" customWidth="1"/>
    <col min="12688" max="12688" width="11.42578125" style="86"/>
    <col min="12689" max="12690" width="10.85546875" style="86" customWidth="1"/>
    <col min="12691" max="12691" width="11.42578125" style="86"/>
    <col min="12692" max="12693" width="10.85546875" style="86" customWidth="1"/>
    <col min="12694" max="12694" width="11.42578125" style="86"/>
    <col min="12695" max="12696" width="10.85546875" style="86" customWidth="1"/>
    <col min="12697" max="12697" width="11.42578125" style="86"/>
    <col min="12698" max="12698" width="18.42578125" style="86" customWidth="1"/>
    <col min="12699" max="12699" width="13.140625" style="86" customWidth="1"/>
    <col min="12700" max="12700" width="17.5703125" style="86" customWidth="1"/>
    <col min="12701" max="12701" width="18.42578125" style="86" customWidth="1"/>
    <col min="12702" max="12702" width="13.140625" style="86" customWidth="1"/>
    <col min="12703" max="12703" width="17.5703125" style="86" customWidth="1"/>
    <col min="12704" max="12704" width="10.42578125" style="86" customWidth="1"/>
    <col min="12705" max="12705" width="10.85546875" style="86" customWidth="1"/>
    <col min="12706" max="12706" width="9.85546875" style="86" customWidth="1"/>
    <col min="12707" max="12707" width="11.85546875" style="86" customWidth="1"/>
    <col min="12708" max="12708" width="9.5703125" style="86" customWidth="1"/>
    <col min="12709" max="12709" width="10.5703125" style="86" customWidth="1"/>
    <col min="12710" max="12710" width="10.28515625" style="86" customWidth="1"/>
    <col min="12711" max="12711" width="9.85546875" style="86" customWidth="1"/>
    <col min="12712" max="12712" width="12" style="86" customWidth="1"/>
    <col min="12713" max="12713" width="11" style="86" customWidth="1"/>
    <col min="12714" max="12714" width="11.5703125" style="86" customWidth="1"/>
    <col min="12715" max="12715" width="11.140625" style="86" customWidth="1"/>
    <col min="12716" max="12716" width="11" style="86" customWidth="1"/>
    <col min="12717" max="12717" width="10.28515625" style="86" customWidth="1"/>
    <col min="12718" max="12718" width="11.140625" style="86" customWidth="1"/>
    <col min="12719" max="12719" width="11" style="86" customWidth="1"/>
    <col min="12720" max="12720" width="11.140625" style="86" customWidth="1"/>
    <col min="12721" max="12721" width="12" style="86" customWidth="1"/>
    <col min="12722" max="12723" width="11" style="86" customWidth="1"/>
    <col min="12724" max="12724" width="11.85546875" style="86" customWidth="1"/>
    <col min="12725" max="12725" width="19.7109375" style="86" customWidth="1"/>
    <col min="12726" max="12726" width="12" style="86" bestFit="1" customWidth="1"/>
    <col min="12727" max="12727" width="11.7109375" style="86" bestFit="1" customWidth="1"/>
    <col min="12728" max="12728" width="13.42578125" style="86" bestFit="1" customWidth="1"/>
    <col min="12729" max="12729" width="23" style="86" bestFit="1" customWidth="1"/>
    <col min="12730" max="12733" width="0" style="86" hidden="1" customWidth="1"/>
    <col min="12734" max="12734" width="12.5703125" style="86" bestFit="1" customWidth="1"/>
    <col min="12735" max="12735" width="11.42578125" style="86"/>
    <col min="12736" max="12736" width="12.42578125" style="86" customWidth="1"/>
    <col min="12737" max="12800" width="11.42578125" style="86"/>
    <col min="12801" max="12801" width="6.140625" style="86" bestFit="1" customWidth="1"/>
    <col min="12802" max="12802" width="10.140625" style="86" customWidth="1"/>
    <col min="12803" max="12803" width="19.7109375" style="86" bestFit="1" customWidth="1"/>
    <col min="12804" max="12804" width="12" style="86" bestFit="1" customWidth="1"/>
    <col min="12805" max="12805" width="11.7109375" style="86" bestFit="1" customWidth="1"/>
    <col min="12806" max="12806" width="10.42578125" style="86" bestFit="1" customWidth="1"/>
    <col min="12807" max="12807" width="12.85546875" style="86" customWidth="1"/>
    <col min="12808" max="12808" width="13.7109375" style="86" customWidth="1"/>
    <col min="12809" max="12809" width="12.28515625" style="86" customWidth="1"/>
    <col min="12810" max="12814" width="11.42578125" style="86"/>
    <col min="12815" max="12815" width="18" style="86" customWidth="1"/>
    <col min="12816" max="12820" width="11.42578125" style="86"/>
    <col min="12821" max="12821" width="18" style="86" customWidth="1"/>
    <col min="12822" max="12826" width="11.42578125" style="86"/>
    <col min="12827" max="12827" width="18" style="86" customWidth="1"/>
    <col min="12828" max="12828" width="11.42578125" style="86"/>
    <col min="12829" max="12829" width="11.5703125" style="86" customWidth="1"/>
    <col min="12830" max="12830" width="11.42578125" style="86"/>
    <col min="12831" max="12831" width="11.5703125" style="86" customWidth="1"/>
    <col min="12832" max="12832" width="11.28515625" style="86" customWidth="1"/>
    <col min="12833" max="12833" width="11.5703125" style="86" customWidth="1"/>
    <col min="12834" max="12836" width="11.42578125" style="86"/>
    <col min="12837" max="12837" width="12" style="86" customWidth="1"/>
    <col min="12838" max="12838" width="9.85546875" style="86" customWidth="1"/>
    <col min="12839" max="12839" width="11.5703125" style="86" customWidth="1"/>
    <col min="12840" max="12841" width="12" style="86" customWidth="1"/>
    <col min="12842" max="12842" width="11.5703125" style="86" customWidth="1"/>
    <col min="12843" max="12843" width="11" style="86" customWidth="1"/>
    <col min="12844" max="12844" width="10.7109375" style="86" customWidth="1"/>
    <col min="12845" max="12845" width="18" style="86" customWidth="1"/>
    <col min="12846" max="12846" width="10.85546875" style="86" customWidth="1"/>
    <col min="12847" max="12848" width="9.85546875" style="86" customWidth="1"/>
    <col min="12849" max="12851" width="11.5703125" style="86" customWidth="1"/>
    <col min="12852" max="12852" width="11.42578125" style="86"/>
    <col min="12853" max="12853" width="10.85546875" style="86" customWidth="1"/>
    <col min="12854" max="12860" width="11.42578125" style="86"/>
    <col min="12861" max="12861" width="12.85546875" style="86" customWidth="1"/>
    <col min="12862" max="12867" width="11.42578125" style="86"/>
    <col min="12868" max="12868" width="11.140625" style="86" customWidth="1"/>
    <col min="12869" max="12879" width="11.42578125" style="86"/>
    <col min="12880" max="12880" width="11" style="86" customWidth="1"/>
    <col min="12881" max="12881" width="8.28515625" style="86" customWidth="1"/>
    <col min="12882" max="12882" width="10.42578125" style="86" customWidth="1"/>
    <col min="12883" max="12883" width="12.85546875" style="86" customWidth="1"/>
    <col min="12884" max="12884" width="19.42578125" style="86" customWidth="1"/>
    <col min="12885" max="12885" width="16.140625" style="86" customWidth="1"/>
    <col min="12886" max="12886" width="11.140625" style="86" customWidth="1"/>
    <col min="12887" max="12887" width="17.85546875" style="86" customWidth="1"/>
    <col min="12888" max="12888" width="18.85546875" style="86" customWidth="1"/>
    <col min="12889" max="12889" width="12.85546875" style="86" customWidth="1"/>
    <col min="12890" max="12890" width="13.85546875" style="86" customWidth="1"/>
    <col min="12891" max="12891" width="12.42578125" style="86" customWidth="1"/>
    <col min="12892" max="12892" width="17.42578125" style="86" customWidth="1"/>
    <col min="12893" max="12895" width="14" style="86" customWidth="1"/>
    <col min="12896" max="12896" width="14.7109375" style="86" customWidth="1"/>
    <col min="12897" max="12898" width="14.42578125" style="86" customWidth="1"/>
    <col min="12899" max="12899" width="13.42578125" style="86" customWidth="1"/>
    <col min="12900" max="12900" width="14.42578125" style="86" customWidth="1"/>
    <col min="12901" max="12901" width="15.42578125" style="86" customWidth="1"/>
    <col min="12902" max="12904" width="12.7109375" style="86" customWidth="1"/>
    <col min="12905" max="12905" width="9.28515625" style="86" customWidth="1"/>
    <col min="12906" max="12906" width="13.28515625" style="86" customWidth="1"/>
    <col min="12907" max="12907" width="14.28515625" style="86" customWidth="1"/>
    <col min="12908" max="12910" width="14.7109375" style="86" customWidth="1"/>
    <col min="12911" max="12911" width="13.42578125" style="86" customWidth="1"/>
    <col min="12912" max="12912" width="14.28515625" style="86" customWidth="1"/>
    <col min="12913" max="12913" width="15.28515625" style="86" customWidth="1"/>
    <col min="12914" max="12914" width="12.7109375" style="86" customWidth="1"/>
    <col min="12915" max="12915" width="11.28515625" style="86" customWidth="1"/>
    <col min="12916" max="12916" width="12.28515625" style="86" customWidth="1"/>
    <col min="12917" max="12917" width="9.28515625" style="86" customWidth="1"/>
    <col min="12918" max="12918" width="12.28515625" style="86" customWidth="1"/>
    <col min="12919" max="12922" width="14.7109375" style="86" customWidth="1"/>
    <col min="12923" max="12923" width="13.42578125" style="86" customWidth="1"/>
    <col min="12924" max="12924" width="13.28515625" style="86" customWidth="1"/>
    <col min="12925" max="12925" width="14.28515625" style="86" customWidth="1"/>
    <col min="12926" max="12926" width="12.7109375" style="86" customWidth="1"/>
    <col min="12927" max="12927" width="10.5703125" style="86" customWidth="1"/>
    <col min="12928" max="12928" width="10.7109375" style="86" customWidth="1"/>
    <col min="12929" max="12929" width="9.28515625" style="86" customWidth="1"/>
    <col min="12930" max="12930" width="11.140625" style="86" customWidth="1"/>
    <col min="12931" max="12931" width="11.7109375" style="86" customWidth="1"/>
    <col min="12932" max="12932" width="14.7109375" style="86" customWidth="1"/>
    <col min="12933" max="12933" width="11.7109375" style="86" customWidth="1"/>
    <col min="12934" max="12934" width="12.7109375" style="86" customWidth="1"/>
    <col min="12935" max="12935" width="13.42578125" style="86" customWidth="1"/>
    <col min="12936" max="12936" width="11.7109375" style="86" customWidth="1"/>
    <col min="12937" max="12937" width="12.7109375" style="86" customWidth="1"/>
    <col min="12938" max="12938" width="17.85546875" style="86" customWidth="1"/>
    <col min="12939" max="12939" width="16.85546875" style="86" customWidth="1"/>
    <col min="12940" max="12940" width="16.28515625" style="86" customWidth="1"/>
    <col min="12941" max="12941" width="14.42578125" style="86" customWidth="1"/>
    <col min="12942" max="12943" width="10.85546875" style="86" customWidth="1"/>
    <col min="12944" max="12944" width="11.42578125" style="86"/>
    <col min="12945" max="12946" width="10.85546875" style="86" customWidth="1"/>
    <col min="12947" max="12947" width="11.42578125" style="86"/>
    <col min="12948" max="12949" width="10.85546875" style="86" customWidth="1"/>
    <col min="12950" max="12950" width="11.42578125" style="86"/>
    <col min="12951" max="12952" width="10.85546875" style="86" customWidth="1"/>
    <col min="12953" max="12953" width="11.42578125" style="86"/>
    <col min="12954" max="12954" width="18.42578125" style="86" customWidth="1"/>
    <col min="12955" max="12955" width="13.140625" style="86" customWidth="1"/>
    <col min="12956" max="12956" width="17.5703125" style="86" customWidth="1"/>
    <col min="12957" max="12957" width="18.42578125" style="86" customWidth="1"/>
    <col min="12958" max="12958" width="13.140625" style="86" customWidth="1"/>
    <col min="12959" max="12959" width="17.5703125" style="86" customWidth="1"/>
    <col min="12960" max="12960" width="10.42578125" style="86" customWidth="1"/>
    <col min="12961" max="12961" width="10.85546875" style="86" customWidth="1"/>
    <col min="12962" max="12962" width="9.85546875" style="86" customWidth="1"/>
    <col min="12963" max="12963" width="11.85546875" style="86" customWidth="1"/>
    <col min="12964" max="12964" width="9.5703125" style="86" customWidth="1"/>
    <col min="12965" max="12965" width="10.5703125" style="86" customWidth="1"/>
    <col min="12966" max="12966" width="10.28515625" style="86" customWidth="1"/>
    <col min="12967" max="12967" width="9.85546875" style="86" customWidth="1"/>
    <col min="12968" max="12968" width="12" style="86" customWidth="1"/>
    <col min="12969" max="12969" width="11" style="86" customWidth="1"/>
    <col min="12970" max="12970" width="11.5703125" style="86" customWidth="1"/>
    <col min="12971" max="12971" width="11.140625" style="86" customWidth="1"/>
    <col min="12972" max="12972" width="11" style="86" customWidth="1"/>
    <col min="12973" max="12973" width="10.28515625" style="86" customWidth="1"/>
    <col min="12974" max="12974" width="11.140625" style="86" customWidth="1"/>
    <col min="12975" max="12975" width="11" style="86" customWidth="1"/>
    <col min="12976" max="12976" width="11.140625" style="86" customWidth="1"/>
    <col min="12977" max="12977" width="12" style="86" customWidth="1"/>
    <col min="12978" max="12979" width="11" style="86" customWidth="1"/>
    <col min="12980" max="12980" width="11.85546875" style="86" customWidth="1"/>
    <col min="12981" max="12981" width="19.7109375" style="86" customWidth="1"/>
    <col min="12982" max="12982" width="12" style="86" bestFit="1" customWidth="1"/>
    <col min="12983" max="12983" width="11.7109375" style="86" bestFit="1" customWidth="1"/>
    <col min="12984" max="12984" width="13.42578125" style="86" bestFit="1" customWidth="1"/>
    <col min="12985" max="12985" width="23" style="86" bestFit="1" customWidth="1"/>
    <col min="12986" max="12989" width="0" style="86" hidden="1" customWidth="1"/>
    <col min="12990" max="12990" width="12.5703125" style="86" bestFit="1" customWidth="1"/>
    <col min="12991" max="12991" width="11.42578125" style="86"/>
    <col min="12992" max="12992" width="12.42578125" style="86" customWidth="1"/>
    <col min="12993" max="13056" width="11.42578125" style="86"/>
    <col min="13057" max="13057" width="6.140625" style="86" bestFit="1" customWidth="1"/>
    <col min="13058" max="13058" width="10.140625" style="86" customWidth="1"/>
    <col min="13059" max="13059" width="19.7109375" style="86" bestFit="1" customWidth="1"/>
    <col min="13060" max="13060" width="12" style="86" bestFit="1" customWidth="1"/>
    <col min="13061" max="13061" width="11.7109375" style="86" bestFit="1" customWidth="1"/>
    <col min="13062" max="13062" width="10.42578125" style="86" bestFit="1" customWidth="1"/>
    <col min="13063" max="13063" width="12.85546875" style="86" customWidth="1"/>
    <col min="13064" max="13064" width="13.7109375" style="86" customWidth="1"/>
    <col min="13065" max="13065" width="12.28515625" style="86" customWidth="1"/>
    <col min="13066" max="13070" width="11.42578125" style="86"/>
    <col min="13071" max="13071" width="18" style="86" customWidth="1"/>
    <col min="13072" max="13076" width="11.42578125" style="86"/>
    <col min="13077" max="13077" width="18" style="86" customWidth="1"/>
    <col min="13078" max="13082" width="11.42578125" style="86"/>
    <col min="13083" max="13083" width="18" style="86" customWidth="1"/>
    <col min="13084" max="13084" width="11.42578125" style="86"/>
    <col min="13085" max="13085" width="11.5703125" style="86" customWidth="1"/>
    <col min="13086" max="13086" width="11.42578125" style="86"/>
    <col min="13087" max="13087" width="11.5703125" style="86" customWidth="1"/>
    <col min="13088" max="13088" width="11.28515625" style="86" customWidth="1"/>
    <col min="13089" max="13089" width="11.5703125" style="86" customWidth="1"/>
    <col min="13090" max="13092" width="11.42578125" style="86"/>
    <col min="13093" max="13093" width="12" style="86" customWidth="1"/>
    <col min="13094" max="13094" width="9.85546875" style="86" customWidth="1"/>
    <col min="13095" max="13095" width="11.5703125" style="86" customWidth="1"/>
    <col min="13096" max="13097" width="12" style="86" customWidth="1"/>
    <col min="13098" max="13098" width="11.5703125" style="86" customWidth="1"/>
    <col min="13099" max="13099" width="11" style="86" customWidth="1"/>
    <col min="13100" max="13100" width="10.7109375" style="86" customWidth="1"/>
    <col min="13101" max="13101" width="18" style="86" customWidth="1"/>
    <col min="13102" max="13102" width="10.85546875" style="86" customWidth="1"/>
    <col min="13103" max="13104" width="9.85546875" style="86" customWidth="1"/>
    <col min="13105" max="13107" width="11.5703125" style="86" customWidth="1"/>
    <col min="13108" max="13108" width="11.42578125" style="86"/>
    <col min="13109" max="13109" width="10.85546875" style="86" customWidth="1"/>
    <col min="13110" max="13116" width="11.42578125" style="86"/>
    <col min="13117" max="13117" width="12.85546875" style="86" customWidth="1"/>
    <col min="13118" max="13123" width="11.42578125" style="86"/>
    <col min="13124" max="13124" width="11.140625" style="86" customWidth="1"/>
    <col min="13125" max="13135" width="11.42578125" style="86"/>
    <col min="13136" max="13136" width="11" style="86" customWidth="1"/>
    <col min="13137" max="13137" width="8.28515625" style="86" customWidth="1"/>
    <col min="13138" max="13138" width="10.42578125" style="86" customWidth="1"/>
    <col min="13139" max="13139" width="12.85546875" style="86" customWidth="1"/>
    <col min="13140" max="13140" width="19.42578125" style="86" customWidth="1"/>
    <col min="13141" max="13141" width="16.140625" style="86" customWidth="1"/>
    <col min="13142" max="13142" width="11.140625" style="86" customWidth="1"/>
    <col min="13143" max="13143" width="17.85546875" style="86" customWidth="1"/>
    <col min="13144" max="13144" width="18.85546875" style="86" customWidth="1"/>
    <col min="13145" max="13145" width="12.85546875" style="86" customWidth="1"/>
    <col min="13146" max="13146" width="13.85546875" style="86" customWidth="1"/>
    <col min="13147" max="13147" width="12.42578125" style="86" customWidth="1"/>
    <col min="13148" max="13148" width="17.42578125" style="86" customWidth="1"/>
    <col min="13149" max="13151" width="14" style="86" customWidth="1"/>
    <col min="13152" max="13152" width="14.7109375" style="86" customWidth="1"/>
    <col min="13153" max="13154" width="14.42578125" style="86" customWidth="1"/>
    <col min="13155" max="13155" width="13.42578125" style="86" customWidth="1"/>
    <col min="13156" max="13156" width="14.42578125" style="86" customWidth="1"/>
    <col min="13157" max="13157" width="15.42578125" style="86" customWidth="1"/>
    <col min="13158" max="13160" width="12.7109375" style="86" customWidth="1"/>
    <col min="13161" max="13161" width="9.28515625" style="86" customWidth="1"/>
    <col min="13162" max="13162" width="13.28515625" style="86" customWidth="1"/>
    <col min="13163" max="13163" width="14.28515625" style="86" customWidth="1"/>
    <col min="13164" max="13166" width="14.7109375" style="86" customWidth="1"/>
    <col min="13167" max="13167" width="13.42578125" style="86" customWidth="1"/>
    <col min="13168" max="13168" width="14.28515625" style="86" customWidth="1"/>
    <col min="13169" max="13169" width="15.28515625" style="86" customWidth="1"/>
    <col min="13170" max="13170" width="12.7109375" style="86" customWidth="1"/>
    <col min="13171" max="13171" width="11.28515625" style="86" customWidth="1"/>
    <col min="13172" max="13172" width="12.28515625" style="86" customWidth="1"/>
    <col min="13173" max="13173" width="9.28515625" style="86" customWidth="1"/>
    <col min="13174" max="13174" width="12.28515625" style="86" customWidth="1"/>
    <col min="13175" max="13178" width="14.7109375" style="86" customWidth="1"/>
    <col min="13179" max="13179" width="13.42578125" style="86" customWidth="1"/>
    <col min="13180" max="13180" width="13.28515625" style="86" customWidth="1"/>
    <col min="13181" max="13181" width="14.28515625" style="86" customWidth="1"/>
    <col min="13182" max="13182" width="12.7109375" style="86" customWidth="1"/>
    <col min="13183" max="13183" width="10.5703125" style="86" customWidth="1"/>
    <col min="13184" max="13184" width="10.7109375" style="86" customWidth="1"/>
    <col min="13185" max="13185" width="9.28515625" style="86" customWidth="1"/>
    <col min="13186" max="13186" width="11.140625" style="86" customWidth="1"/>
    <col min="13187" max="13187" width="11.7109375" style="86" customWidth="1"/>
    <col min="13188" max="13188" width="14.7109375" style="86" customWidth="1"/>
    <col min="13189" max="13189" width="11.7109375" style="86" customWidth="1"/>
    <col min="13190" max="13190" width="12.7109375" style="86" customWidth="1"/>
    <col min="13191" max="13191" width="13.42578125" style="86" customWidth="1"/>
    <col min="13192" max="13192" width="11.7109375" style="86" customWidth="1"/>
    <col min="13193" max="13193" width="12.7109375" style="86" customWidth="1"/>
    <col min="13194" max="13194" width="17.85546875" style="86" customWidth="1"/>
    <col min="13195" max="13195" width="16.85546875" style="86" customWidth="1"/>
    <col min="13196" max="13196" width="16.28515625" style="86" customWidth="1"/>
    <col min="13197" max="13197" width="14.42578125" style="86" customWidth="1"/>
    <col min="13198" max="13199" width="10.85546875" style="86" customWidth="1"/>
    <col min="13200" max="13200" width="11.42578125" style="86"/>
    <col min="13201" max="13202" width="10.85546875" style="86" customWidth="1"/>
    <col min="13203" max="13203" width="11.42578125" style="86"/>
    <col min="13204" max="13205" width="10.85546875" style="86" customWidth="1"/>
    <col min="13206" max="13206" width="11.42578125" style="86"/>
    <col min="13207" max="13208" width="10.85546875" style="86" customWidth="1"/>
    <col min="13209" max="13209" width="11.42578125" style="86"/>
    <col min="13210" max="13210" width="18.42578125" style="86" customWidth="1"/>
    <col min="13211" max="13211" width="13.140625" style="86" customWidth="1"/>
    <col min="13212" max="13212" width="17.5703125" style="86" customWidth="1"/>
    <col min="13213" max="13213" width="18.42578125" style="86" customWidth="1"/>
    <col min="13214" max="13214" width="13.140625" style="86" customWidth="1"/>
    <col min="13215" max="13215" width="17.5703125" style="86" customWidth="1"/>
    <col min="13216" max="13216" width="10.42578125" style="86" customWidth="1"/>
    <col min="13217" max="13217" width="10.85546875" style="86" customWidth="1"/>
    <col min="13218" max="13218" width="9.85546875" style="86" customWidth="1"/>
    <col min="13219" max="13219" width="11.85546875" style="86" customWidth="1"/>
    <col min="13220" max="13220" width="9.5703125" style="86" customWidth="1"/>
    <col min="13221" max="13221" width="10.5703125" style="86" customWidth="1"/>
    <col min="13222" max="13222" width="10.28515625" style="86" customWidth="1"/>
    <col min="13223" max="13223" width="9.85546875" style="86" customWidth="1"/>
    <col min="13224" max="13224" width="12" style="86" customWidth="1"/>
    <col min="13225" max="13225" width="11" style="86" customWidth="1"/>
    <col min="13226" max="13226" width="11.5703125" style="86" customWidth="1"/>
    <col min="13227" max="13227" width="11.140625" style="86" customWidth="1"/>
    <col min="13228" max="13228" width="11" style="86" customWidth="1"/>
    <col min="13229" max="13229" width="10.28515625" style="86" customWidth="1"/>
    <col min="13230" max="13230" width="11.140625" style="86" customWidth="1"/>
    <col min="13231" max="13231" width="11" style="86" customWidth="1"/>
    <col min="13232" max="13232" width="11.140625" style="86" customWidth="1"/>
    <col min="13233" max="13233" width="12" style="86" customWidth="1"/>
    <col min="13234" max="13235" width="11" style="86" customWidth="1"/>
    <col min="13236" max="13236" width="11.85546875" style="86" customWidth="1"/>
    <col min="13237" max="13237" width="19.7109375" style="86" customWidth="1"/>
    <col min="13238" max="13238" width="12" style="86" bestFit="1" customWidth="1"/>
    <col min="13239" max="13239" width="11.7109375" style="86" bestFit="1" customWidth="1"/>
    <col min="13240" max="13240" width="13.42578125" style="86" bestFit="1" customWidth="1"/>
    <col min="13241" max="13241" width="23" style="86" bestFit="1" customWidth="1"/>
    <col min="13242" max="13245" width="0" style="86" hidden="1" customWidth="1"/>
    <col min="13246" max="13246" width="12.5703125" style="86" bestFit="1" customWidth="1"/>
    <col min="13247" max="13247" width="11.42578125" style="86"/>
    <col min="13248" max="13248" width="12.42578125" style="86" customWidth="1"/>
    <col min="13249" max="13312" width="11.42578125" style="86"/>
    <col min="13313" max="13313" width="6.140625" style="86" bestFit="1" customWidth="1"/>
    <col min="13314" max="13314" width="10.140625" style="86" customWidth="1"/>
    <col min="13315" max="13315" width="19.7109375" style="86" bestFit="1" customWidth="1"/>
    <col min="13316" max="13316" width="12" style="86" bestFit="1" customWidth="1"/>
    <col min="13317" max="13317" width="11.7109375" style="86" bestFit="1" customWidth="1"/>
    <col min="13318" max="13318" width="10.42578125" style="86" bestFit="1" customWidth="1"/>
    <col min="13319" max="13319" width="12.85546875" style="86" customWidth="1"/>
    <col min="13320" max="13320" width="13.7109375" style="86" customWidth="1"/>
    <col min="13321" max="13321" width="12.28515625" style="86" customWidth="1"/>
    <col min="13322" max="13326" width="11.42578125" style="86"/>
    <col min="13327" max="13327" width="18" style="86" customWidth="1"/>
    <col min="13328" max="13332" width="11.42578125" style="86"/>
    <col min="13333" max="13333" width="18" style="86" customWidth="1"/>
    <col min="13334" max="13338" width="11.42578125" style="86"/>
    <col min="13339" max="13339" width="18" style="86" customWidth="1"/>
    <col min="13340" max="13340" width="11.42578125" style="86"/>
    <col min="13341" max="13341" width="11.5703125" style="86" customWidth="1"/>
    <col min="13342" max="13342" width="11.42578125" style="86"/>
    <col min="13343" max="13343" width="11.5703125" style="86" customWidth="1"/>
    <col min="13344" max="13344" width="11.28515625" style="86" customWidth="1"/>
    <col min="13345" max="13345" width="11.5703125" style="86" customWidth="1"/>
    <col min="13346" max="13348" width="11.42578125" style="86"/>
    <col min="13349" max="13349" width="12" style="86" customWidth="1"/>
    <col min="13350" max="13350" width="9.85546875" style="86" customWidth="1"/>
    <col min="13351" max="13351" width="11.5703125" style="86" customWidth="1"/>
    <col min="13352" max="13353" width="12" style="86" customWidth="1"/>
    <col min="13354" max="13354" width="11.5703125" style="86" customWidth="1"/>
    <col min="13355" max="13355" width="11" style="86" customWidth="1"/>
    <col min="13356" max="13356" width="10.7109375" style="86" customWidth="1"/>
    <col min="13357" max="13357" width="18" style="86" customWidth="1"/>
    <col min="13358" max="13358" width="10.85546875" style="86" customWidth="1"/>
    <col min="13359" max="13360" width="9.85546875" style="86" customWidth="1"/>
    <col min="13361" max="13363" width="11.5703125" style="86" customWidth="1"/>
    <col min="13364" max="13364" width="11.42578125" style="86"/>
    <col min="13365" max="13365" width="10.85546875" style="86" customWidth="1"/>
    <col min="13366" max="13372" width="11.42578125" style="86"/>
    <col min="13373" max="13373" width="12.85546875" style="86" customWidth="1"/>
    <col min="13374" max="13379" width="11.42578125" style="86"/>
    <col min="13380" max="13380" width="11.140625" style="86" customWidth="1"/>
    <col min="13381" max="13391" width="11.42578125" style="86"/>
    <col min="13392" max="13392" width="11" style="86" customWidth="1"/>
    <col min="13393" max="13393" width="8.28515625" style="86" customWidth="1"/>
    <col min="13394" max="13394" width="10.42578125" style="86" customWidth="1"/>
    <col min="13395" max="13395" width="12.85546875" style="86" customWidth="1"/>
    <col min="13396" max="13396" width="19.42578125" style="86" customWidth="1"/>
    <col min="13397" max="13397" width="16.140625" style="86" customWidth="1"/>
    <col min="13398" max="13398" width="11.140625" style="86" customWidth="1"/>
    <col min="13399" max="13399" width="17.85546875" style="86" customWidth="1"/>
    <col min="13400" max="13400" width="18.85546875" style="86" customWidth="1"/>
    <col min="13401" max="13401" width="12.85546875" style="86" customWidth="1"/>
    <col min="13402" max="13402" width="13.85546875" style="86" customWidth="1"/>
    <col min="13403" max="13403" width="12.42578125" style="86" customWidth="1"/>
    <col min="13404" max="13404" width="17.42578125" style="86" customWidth="1"/>
    <col min="13405" max="13407" width="14" style="86" customWidth="1"/>
    <col min="13408" max="13408" width="14.7109375" style="86" customWidth="1"/>
    <col min="13409" max="13410" width="14.42578125" style="86" customWidth="1"/>
    <col min="13411" max="13411" width="13.42578125" style="86" customWidth="1"/>
    <col min="13412" max="13412" width="14.42578125" style="86" customWidth="1"/>
    <col min="13413" max="13413" width="15.42578125" style="86" customWidth="1"/>
    <col min="13414" max="13416" width="12.7109375" style="86" customWidth="1"/>
    <col min="13417" max="13417" width="9.28515625" style="86" customWidth="1"/>
    <col min="13418" max="13418" width="13.28515625" style="86" customWidth="1"/>
    <col min="13419" max="13419" width="14.28515625" style="86" customWidth="1"/>
    <col min="13420" max="13422" width="14.7109375" style="86" customWidth="1"/>
    <col min="13423" max="13423" width="13.42578125" style="86" customWidth="1"/>
    <col min="13424" max="13424" width="14.28515625" style="86" customWidth="1"/>
    <col min="13425" max="13425" width="15.28515625" style="86" customWidth="1"/>
    <col min="13426" max="13426" width="12.7109375" style="86" customWidth="1"/>
    <col min="13427" max="13427" width="11.28515625" style="86" customWidth="1"/>
    <col min="13428" max="13428" width="12.28515625" style="86" customWidth="1"/>
    <col min="13429" max="13429" width="9.28515625" style="86" customWidth="1"/>
    <col min="13430" max="13430" width="12.28515625" style="86" customWidth="1"/>
    <col min="13431" max="13434" width="14.7109375" style="86" customWidth="1"/>
    <col min="13435" max="13435" width="13.42578125" style="86" customWidth="1"/>
    <col min="13436" max="13436" width="13.28515625" style="86" customWidth="1"/>
    <col min="13437" max="13437" width="14.28515625" style="86" customWidth="1"/>
    <col min="13438" max="13438" width="12.7109375" style="86" customWidth="1"/>
    <col min="13439" max="13439" width="10.5703125" style="86" customWidth="1"/>
    <col min="13440" max="13440" width="10.7109375" style="86" customWidth="1"/>
    <col min="13441" max="13441" width="9.28515625" style="86" customWidth="1"/>
    <col min="13442" max="13442" width="11.140625" style="86" customWidth="1"/>
    <col min="13443" max="13443" width="11.7109375" style="86" customWidth="1"/>
    <col min="13444" max="13444" width="14.7109375" style="86" customWidth="1"/>
    <col min="13445" max="13445" width="11.7109375" style="86" customWidth="1"/>
    <col min="13446" max="13446" width="12.7109375" style="86" customWidth="1"/>
    <col min="13447" max="13447" width="13.42578125" style="86" customWidth="1"/>
    <col min="13448" max="13448" width="11.7109375" style="86" customWidth="1"/>
    <col min="13449" max="13449" width="12.7109375" style="86" customWidth="1"/>
    <col min="13450" max="13450" width="17.85546875" style="86" customWidth="1"/>
    <col min="13451" max="13451" width="16.85546875" style="86" customWidth="1"/>
    <col min="13452" max="13452" width="16.28515625" style="86" customWidth="1"/>
    <col min="13453" max="13453" width="14.42578125" style="86" customWidth="1"/>
    <col min="13454" max="13455" width="10.85546875" style="86" customWidth="1"/>
    <col min="13456" max="13456" width="11.42578125" style="86"/>
    <col min="13457" max="13458" width="10.85546875" style="86" customWidth="1"/>
    <col min="13459" max="13459" width="11.42578125" style="86"/>
    <col min="13460" max="13461" width="10.85546875" style="86" customWidth="1"/>
    <col min="13462" max="13462" width="11.42578125" style="86"/>
    <col min="13463" max="13464" width="10.85546875" style="86" customWidth="1"/>
    <col min="13465" max="13465" width="11.42578125" style="86"/>
    <col min="13466" max="13466" width="18.42578125" style="86" customWidth="1"/>
    <col min="13467" max="13467" width="13.140625" style="86" customWidth="1"/>
    <col min="13468" max="13468" width="17.5703125" style="86" customWidth="1"/>
    <col min="13469" max="13469" width="18.42578125" style="86" customWidth="1"/>
    <col min="13470" max="13470" width="13.140625" style="86" customWidth="1"/>
    <col min="13471" max="13471" width="17.5703125" style="86" customWidth="1"/>
    <col min="13472" max="13472" width="10.42578125" style="86" customWidth="1"/>
    <col min="13473" max="13473" width="10.85546875" style="86" customWidth="1"/>
    <col min="13474" max="13474" width="9.85546875" style="86" customWidth="1"/>
    <col min="13475" max="13475" width="11.85546875" style="86" customWidth="1"/>
    <col min="13476" max="13476" width="9.5703125" style="86" customWidth="1"/>
    <col min="13477" max="13477" width="10.5703125" style="86" customWidth="1"/>
    <col min="13478" max="13478" width="10.28515625" style="86" customWidth="1"/>
    <col min="13479" max="13479" width="9.85546875" style="86" customWidth="1"/>
    <col min="13480" max="13480" width="12" style="86" customWidth="1"/>
    <col min="13481" max="13481" width="11" style="86" customWidth="1"/>
    <col min="13482" max="13482" width="11.5703125" style="86" customWidth="1"/>
    <col min="13483" max="13483" width="11.140625" style="86" customWidth="1"/>
    <col min="13484" max="13484" width="11" style="86" customWidth="1"/>
    <col min="13485" max="13485" width="10.28515625" style="86" customWidth="1"/>
    <col min="13486" max="13486" width="11.140625" style="86" customWidth="1"/>
    <col min="13487" max="13487" width="11" style="86" customWidth="1"/>
    <col min="13488" max="13488" width="11.140625" style="86" customWidth="1"/>
    <col min="13489" max="13489" width="12" style="86" customWidth="1"/>
    <col min="13490" max="13491" width="11" style="86" customWidth="1"/>
    <col min="13492" max="13492" width="11.85546875" style="86" customWidth="1"/>
    <col min="13493" max="13493" width="19.7109375" style="86" customWidth="1"/>
    <col min="13494" max="13494" width="12" style="86" bestFit="1" customWidth="1"/>
    <col min="13495" max="13495" width="11.7109375" style="86" bestFit="1" customWidth="1"/>
    <col min="13496" max="13496" width="13.42578125" style="86" bestFit="1" customWidth="1"/>
    <col min="13497" max="13497" width="23" style="86" bestFit="1" customWidth="1"/>
    <col min="13498" max="13501" width="0" style="86" hidden="1" customWidth="1"/>
    <col min="13502" max="13502" width="12.5703125" style="86" bestFit="1" customWidth="1"/>
    <col min="13503" max="13503" width="11.42578125" style="86"/>
    <col min="13504" max="13504" width="12.42578125" style="86" customWidth="1"/>
    <col min="13505" max="13568" width="11.42578125" style="86"/>
    <col min="13569" max="13569" width="6.140625" style="86" bestFit="1" customWidth="1"/>
    <col min="13570" max="13570" width="10.140625" style="86" customWidth="1"/>
    <col min="13571" max="13571" width="19.7109375" style="86" bestFit="1" customWidth="1"/>
    <col min="13572" max="13572" width="12" style="86" bestFit="1" customWidth="1"/>
    <col min="13573" max="13573" width="11.7109375" style="86" bestFit="1" customWidth="1"/>
    <col min="13574" max="13574" width="10.42578125" style="86" bestFit="1" customWidth="1"/>
    <col min="13575" max="13575" width="12.85546875" style="86" customWidth="1"/>
    <col min="13576" max="13576" width="13.7109375" style="86" customWidth="1"/>
    <col min="13577" max="13577" width="12.28515625" style="86" customWidth="1"/>
    <col min="13578" max="13582" width="11.42578125" style="86"/>
    <col min="13583" max="13583" width="18" style="86" customWidth="1"/>
    <col min="13584" max="13588" width="11.42578125" style="86"/>
    <col min="13589" max="13589" width="18" style="86" customWidth="1"/>
    <col min="13590" max="13594" width="11.42578125" style="86"/>
    <col min="13595" max="13595" width="18" style="86" customWidth="1"/>
    <col min="13596" max="13596" width="11.42578125" style="86"/>
    <col min="13597" max="13597" width="11.5703125" style="86" customWidth="1"/>
    <col min="13598" max="13598" width="11.42578125" style="86"/>
    <col min="13599" max="13599" width="11.5703125" style="86" customWidth="1"/>
    <col min="13600" max="13600" width="11.28515625" style="86" customWidth="1"/>
    <col min="13601" max="13601" width="11.5703125" style="86" customWidth="1"/>
    <col min="13602" max="13604" width="11.42578125" style="86"/>
    <col min="13605" max="13605" width="12" style="86" customWidth="1"/>
    <col min="13606" max="13606" width="9.85546875" style="86" customWidth="1"/>
    <col min="13607" max="13607" width="11.5703125" style="86" customWidth="1"/>
    <col min="13608" max="13609" width="12" style="86" customWidth="1"/>
    <col min="13610" max="13610" width="11.5703125" style="86" customWidth="1"/>
    <col min="13611" max="13611" width="11" style="86" customWidth="1"/>
    <col min="13612" max="13612" width="10.7109375" style="86" customWidth="1"/>
    <col min="13613" max="13613" width="18" style="86" customWidth="1"/>
    <col min="13614" max="13614" width="10.85546875" style="86" customWidth="1"/>
    <col min="13615" max="13616" width="9.85546875" style="86" customWidth="1"/>
    <col min="13617" max="13619" width="11.5703125" style="86" customWidth="1"/>
    <col min="13620" max="13620" width="11.42578125" style="86"/>
    <col min="13621" max="13621" width="10.85546875" style="86" customWidth="1"/>
    <col min="13622" max="13628" width="11.42578125" style="86"/>
    <col min="13629" max="13629" width="12.85546875" style="86" customWidth="1"/>
    <col min="13630" max="13635" width="11.42578125" style="86"/>
    <col min="13636" max="13636" width="11.140625" style="86" customWidth="1"/>
    <col min="13637" max="13647" width="11.42578125" style="86"/>
    <col min="13648" max="13648" width="11" style="86" customWidth="1"/>
    <col min="13649" max="13649" width="8.28515625" style="86" customWidth="1"/>
    <col min="13650" max="13650" width="10.42578125" style="86" customWidth="1"/>
    <col min="13651" max="13651" width="12.85546875" style="86" customWidth="1"/>
    <col min="13652" max="13652" width="19.42578125" style="86" customWidth="1"/>
    <col min="13653" max="13653" width="16.140625" style="86" customWidth="1"/>
    <col min="13654" max="13654" width="11.140625" style="86" customWidth="1"/>
    <col min="13655" max="13655" width="17.85546875" style="86" customWidth="1"/>
    <col min="13656" max="13656" width="18.85546875" style="86" customWidth="1"/>
    <col min="13657" max="13657" width="12.85546875" style="86" customWidth="1"/>
    <col min="13658" max="13658" width="13.85546875" style="86" customWidth="1"/>
    <col min="13659" max="13659" width="12.42578125" style="86" customWidth="1"/>
    <col min="13660" max="13660" width="17.42578125" style="86" customWidth="1"/>
    <col min="13661" max="13663" width="14" style="86" customWidth="1"/>
    <col min="13664" max="13664" width="14.7109375" style="86" customWidth="1"/>
    <col min="13665" max="13666" width="14.42578125" style="86" customWidth="1"/>
    <col min="13667" max="13667" width="13.42578125" style="86" customWidth="1"/>
    <col min="13668" max="13668" width="14.42578125" style="86" customWidth="1"/>
    <col min="13669" max="13669" width="15.42578125" style="86" customWidth="1"/>
    <col min="13670" max="13672" width="12.7109375" style="86" customWidth="1"/>
    <col min="13673" max="13673" width="9.28515625" style="86" customWidth="1"/>
    <col min="13674" max="13674" width="13.28515625" style="86" customWidth="1"/>
    <col min="13675" max="13675" width="14.28515625" style="86" customWidth="1"/>
    <col min="13676" max="13678" width="14.7109375" style="86" customWidth="1"/>
    <col min="13679" max="13679" width="13.42578125" style="86" customWidth="1"/>
    <col min="13680" max="13680" width="14.28515625" style="86" customWidth="1"/>
    <col min="13681" max="13681" width="15.28515625" style="86" customWidth="1"/>
    <col min="13682" max="13682" width="12.7109375" style="86" customWidth="1"/>
    <col min="13683" max="13683" width="11.28515625" style="86" customWidth="1"/>
    <col min="13684" max="13684" width="12.28515625" style="86" customWidth="1"/>
    <col min="13685" max="13685" width="9.28515625" style="86" customWidth="1"/>
    <col min="13686" max="13686" width="12.28515625" style="86" customWidth="1"/>
    <col min="13687" max="13690" width="14.7109375" style="86" customWidth="1"/>
    <col min="13691" max="13691" width="13.42578125" style="86" customWidth="1"/>
    <col min="13692" max="13692" width="13.28515625" style="86" customWidth="1"/>
    <col min="13693" max="13693" width="14.28515625" style="86" customWidth="1"/>
    <col min="13694" max="13694" width="12.7109375" style="86" customWidth="1"/>
    <col min="13695" max="13695" width="10.5703125" style="86" customWidth="1"/>
    <col min="13696" max="13696" width="10.7109375" style="86" customWidth="1"/>
    <col min="13697" max="13697" width="9.28515625" style="86" customWidth="1"/>
    <col min="13698" max="13698" width="11.140625" style="86" customWidth="1"/>
    <col min="13699" max="13699" width="11.7109375" style="86" customWidth="1"/>
    <col min="13700" max="13700" width="14.7109375" style="86" customWidth="1"/>
    <col min="13701" max="13701" width="11.7109375" style="86" customWidth="1"/>
    <col min="13702" max="13702" width="12.7109375" style="86" customWidth="1"/>
    <col min="13703" max="13703" width="13.42578125" style="86" customWidth="1"/>
    <col min="13704" max="13704" width="11.7109375" style="86" customWidth="1"/>
    <col min="13705" max="13705" width="12.7109375" style="86" customWidth="1"/>
    <col min="13706" max="13706" width="17.85546875" style="86" customWidth="1"/>
    <col min="13707" max="13707" width="16.85546875" style="86" customWidth="1"/>
    <col min="13708" max="13708" width="16.28515625" style="86" customWidth="1"/>
    <col min="13709" max="13709" width="14.42578125" style="86" customWidth="1"/>
    <col min="13710" max="13711" width="10.85546875" style="86" customWidth="1"/>
    <col min="13712" max="13712" width="11.42578125" style="86"/>
    <col min="13713" max="13714" width="10.85546875" style="86" customWidth="1"/>
    <col min="13715" max="13715" width="11.42578125" style="86"/>
    <col min="13716" max="13717" width="10.85546875" style="86" customWidth="1"/>
    <col min="13718" max="13718" width="11.42578125" style="86"/>
    <col min="13719" max="13720" width="10.85546875" style="86" customWidth="1"/>
    <col min="13721" max="13721" width="11.42578125" style="86"/>
    <col min="13722" max="13722" width="18.42578125" style="86" customWidth="1"/>
    <col min="13723" max="13723" width="13.140625" style="86" customWidth="1"/>
    <col min="13724" max="13724" width="17.5703125" style="86" customWidth="1"/>
    <col min="13725" max="13725" width="18.42578125" style="86" customWidth="1"/>
    <col min="13726" max="13726" width="13.140625" style="86" customWidth="1"/>
    <col min="13727" max="13727" width="17.5703125" style="86" customWidth="1"/>
    <col min="13728" max="13728" width="10.42578125" style="86" customWidth="1"/>
    <col min="13729" max="13729" width="10.85546875" style="86" customWidth="1"/>
    <col min="13730" max="13730" width="9.85546875" style="86" customWidth="1"/>
    <col min="13731" max="13731" width="11.85546875" style="86" customWidth="1"/>
    <col min="13732" max="13732" width="9.5703125" style="86" customWidth="1"/>
    <col min="13733" max="13733" width="10.5703125" style="86" customWidth="1"/>
    <col min="13734" max="13734" width="10.28515625" style="86" customWidth="1"/>
    <col min="13735" max="13735" width="9.85546875" style="86" customWidth="1"/>
    <col min="13736" max="13736" width="12" style="86" customWidth="1"/>
    <col min="13737" max="13737" width="11" style="86" customWidth="1"/>
    <col min="13738" max="13738" width="11.5703125" style="86" customWidth="1"/>
    <col min="13739" max="13739" width="11.140625" style="86" customWidth="1"/>
    <col min="13740" max="13740" width="11" style="86" customWidth="1"/>
    <col min="13741" max="13741" width="10.28515625" style="86" customWidth="1"/>
    <col min="13742" max="13742" width="11.140625" style="86" customWidth="1"/>
    <col min="13743" max="13743" width="11" style="86" customWidth="1"/>
    <col min="13744" max="13744" width="11.140625" style="86" customWidth="1"/>
    <col min="13745" max="13745" width="12" style="86" customWidth="1"/>
    <col min="13746" max="13747" width="11" style="86" customWidth="1"/>
    <col min="13748" max="13748" width="11.85546875" style="86" customWidth="1"/>
    <col min="13749" max="13749" width="19.7109375" style="86" customWidth="1"/>
    <col min="13750" max="13750" width="12" style="86" bestFit="1" customWidth="1"/>
    <col min="13751" max="13751" width="11.7109375" style="86" bestFit="1" customWidth="1"/>
    <col min="13752" max="13752" width="13.42578125" style="86" bestFit="1" customWidth="1"/>
    <col min="13753" max="13753" width="23" style="86" bestFit="1" customWidth="1"/>
    <col min="13754" max="13757" width="0" style="86" hidden="1" customWidth="1"/>
    <col min="13758" max="13758" width="12.5703125" style="86" bestFit="1" customWidth="1"/>
    <col min="13759" max="13759" width="11.42578125" style="86"/>
    <col min="13760" max="13760" width="12.42578125" style="86" customWidth="1"/>
    <col min="13761" max="13824" width="11.42578125" style="86"/>
    <col min="13825" max="13825" width="6.140625" style="86" bestFit="1" customWidth="1"/>
    <col min="13826" max="13826" width="10.140625" style="86" customWidth="1"/>
    <col min="13827" max="13827" width="19.7109375" style="86" bestFit="1" customWidth="1"/>
    <col min="13828" max="13828" width="12" style="86" bestFit="1" customWidth="1"/>
    <col min="13829" max="13829" width="11.7109375" style="86" bestFit="1" customWidth="1"/>
    <col min="13830" max="13830" width="10.42578125" style="86" bestFit="1" customWidth="1"/>
    <col min="13831" max="13831" width="12.85546875" style="86" customWidth="1"/>
    <col min="13832" max="13832" width="13.7109375" style="86" customWidth="1"/>
    <col min="13833" max="13833" width="12.28515625" style="86" customWidth="1"/>
    <col min="13834" max="13838" width="11.42578125" style="86"/>
    <col min="13839" max="13839" width="18" style="86" customWidth="1"/>
    <col min="13840" max="13844" width="11.42578125" style="86"/>
    <col min="13845" max="13845" width="18" style="86" customWidth="1"/>
    <col min="13846" max="13850" width="11.42578125" style="86"/>
    <col min="13851" max="13851" width="18" style="86" customWidth="1"/>
    <col min="13852" max="13852" width="11.42578125" style="86"/>
    <col min="13853" max="13853" width="11.5703125" style="86" customWidth="1"/>
    <col min="13854" max="13854" width="11.42578125" style="86"/>
    <col min="13855" max="13855" width="11.5703125" style="86" customWidth="1"/>
    <col min="13856" max="13856" width="11.28515625" style="86" customWidth="1"/>
    <col min="13857" max="13857" width="11.5703125" style="86" customWidth="1"/>
    <col min="13858" max="13860" width="11.42578125" style="86"/>
    <col min="13861" max="13861" width="12" style="86" customWidth="1"/>
    <col min="13862" max="13862" width="9.85546875" style="86" customWidth="1"/>
    <col min="13863" max="13863" width="11.5703125" style="86" customWidth="1"/>
    <col min="13864" max="13865" width="12" style="86" customWidth="1"/>
    <col min="13866" max="13866" width="11.5703125" style="86" customWidth="1"/>
    <col min="13867" max="13867" width="11" style="86" customWidth="1"/>
    <col min="13868" max="13868" width="10.7109375" style="86" customWidth="1"/>
    <col min="13869" max="13869" width="18" style="86" customWidth="1"/>
    <col min="13870" max="13870" width="10.85546875" style="86" customWidth="1"/>
    <col min="13871" max="13872" width="9.85546875" style="86" customWidth="1"/>
    <col min="13873" max="13875" width="11.5703125" style="86" customWidth="1"/>
    <col min="13876" max="13876" width="11.42578125" style="86"/>
    <col min="13877" max="13877" width="10.85546875" style="86" customWidth="1"/>
    <col min="13878" max="13884" width="11.42578125" style="86"/>
    <col min="13885" max="13885" width="12.85546875" style="86" customWidth="1"/>
    <col min="13886" max="13891" width="11.42578125" style="86"/>
    <col min="13892" max="13892" width="11.140625" style="86" customWidth="1"/>
    <col min="13893" max="13903" width="11.42578125" style="86"/>
    <col min="13904" max="13904" width="11" style="86" customWidth="1"/>
    <col min="13905" max="13905" width="8.28515625" style="86" customWidth="1"/>
    <col min="13906" max="13906" width="10.42578125" style="86" customWidth="1"/>
    <col min="13907" max="13907" width="12.85546875" style="86" customWidth="1"/>
    <col min="13908" max="13908" width="19.42578125" style="86" customWidth="1"/>
    <col min="13909" max="13909" width="16.140625" style="86" customWidth="1"/>
    <col min="13910" max="13910" width="11.140625" style="86" customWidth="1"/>
    <col min="13911" max="13911" width="17.85546875" style="86" customWidth="1"/>
    <col min="13912" max="13912" width="18.85546875" style="86" customWidth="1"/>
    <col min="13913" max="13913" width="12.85546875" style="86" customWidth="1"/>
    <col min="13914" max="13914" width="13.85546875" style="86" customWidth="1"/>
    <col min="13915" max="13915" width="12.42578125" style="86" customWidth="1"/>
    <col min="13916" max="13916" width="17.42578125" style="86" customWidth="1"/>
    <col min="13917" max="13919" width="14" style="86" customWidth="1"/>
    <col min="13920" max="13920" width="14.7109375" style="86" customWidth="1"/>
    <col min="13921" max="13922" width="14.42578125" style="86" customWidth="1"/>
    <col min="13923" max="13923" width="13.42578125" style="86" customWidth="1"/>
    <col min="13924" max="13924" width="14.42578125" style="86" customWidth="1"/>
    <col min="13925" max="13925" width="15.42578125" style="86" customWidth="1"/>
    <col min="13926" max="13928" width="12.7109375" style="86" customWidth="1"/>
    <col min="13929" max="13929" width="9.28515625" style="86" customWidth="1"/>
    <col min="13930" max="13930" width="13.28515625" style="86" customWidth="1"/>
    <col min="13931" max="13931" width="14.28515625" style="86" customWidth="1"/>
    <col min="13932" max="13934" width="14.7109375" style="86" customWidth="1"/>
    <col min="13935" max="13935" width="13.42578125" style="86" customWidth="1"/>
    <col min="13936" max="13936" width="14.28515625" style="86" customWidth="1"/>
    <col min="13937" max="13937" width="15.28515625" style="86" customWidth="1"/>
    <col min="13938" max="13938" width="12.7109375" style="86" customWidth="1"/>
    <col min="13939" max="13939" width="11.28515625" style="86" customWidth="1"/>
    <col min="13940" max="13940" width="12.28515625" style="86" customWidth="1"/>
    <col min="13941" max="13941" width="9.28515625" style="86" customWidth="1"/>
    <col min="13942" max="13942" width="12.28515625" style="86" customWidth="1"/>
    <col min="13943" max="13946" width="14.7109375" style="86" customWidth="1"/>
    <col min="13947" max="13947" width="13.42578125" style="86" customWidth="1"/>
    <col min="13948" max="13948" width="13.28515625" style="86" customWidth="1"/>
    <col min="13949" max="13949" width="14.28515625" style="86" customWidth="1"/>
    <col min="13950" max="13950" width="12.7109375" style="86" customWidth="1"/>
    <col min="13951" max="13951" width="10.5703125" style="86" customWidth="1"/>
    <col min="13952" max="13952" width="10.7109375" style="86" customWidth="1"/>
    <col min="13953" max="13953" width="9.28515625" style="86" customWidth="1"/>
    <col min="13954" max="13954" width="11.140625" style="86" customWidth="1"/>
    <col min="13955" max="13955" width="11.7109375" style="86" customWidth="1"/>
    <col min="13956" max="13956" width="14.7109375" style="86" customWidth="1"/>
    <col min="13957" max="13957" width="11.7109375" style="86" customWidth="1"/>
    <col min="13958" max="13958" width="12.7109375" style="86" customWidth="1"/>
    <col min="13959" max="13959" width="13.42578125" style="86" customWidth="1"/>
    <col min="13960" max="13960" width="11.7109375" style="86" customWidth="1"/>
    <col min="13961" max="13961" width="12.7109375" style="86" customWidth="1"/>
    <col min="13962" max="13962" width="17.85546875" style="86" customWidth="1"/>
    <col min="13963" max="13963" width="16.85546875" style="86" customWidth="1"/>
    <col min="13964" max="13964" width="16.28515625" style="86" customWidth="1"/>
    <col min="13965" max="13965" width="14.42578125" style="86" customWidth="1"/>
    <col min="13966" max="13967" width="10.85546875" style="86" customWidth="1"/>
    <col min="13968" max="13968" width="11.42578125" style="86"/>
    <col min="13969" max="13970" width="10.85546875" style="86" customWidth="1"/>
    <col min="13971" max="13971" width="11.42578125" style="86"/>
    <col min="13972" max="13973" width="10.85546875" style="86" customWidth="1"/>
    <col min="13974" max="13974" width="11.42578125" style="86"/>
    <col min="13975" max="13976" width="10.85546875" style="86" customWidth="1"/>
    <col min="13977" max="13977" width="11.42578125" style="86"/>
    <col min="13978" max="13978" width="18.42578125" style="86" customWidth="1"/>
    <col min="13979" max="13979" width="13.140625" style="86" customWidth="1"/>
    <col min="13980" max="13980" width="17.5703125" style="86" customWidth="1"/>
    <col min="13981" max="13981" width="18.42578125" style="86" customWidth="1"/>
    <col min="13982" max="13982" width="13.140625" style="86" customWidth="1"/>
    <col min="13983" max="13983" width="17.5703125" style="86" customWidth="1"/>
    <col min="13984" max="13984" width="10.42578125" style="86" customWidth="1"/>
    <col min="13985" max="13985" width="10.85546875" style="86" customWidth="1"/>
    <col min="13986" max="13986" width="9.85546875" style="86" customWidth="1"/>
    <col min="13987" max="13987" width="11.85546875" style="86" customWidth="1"/>
    <col min="13988" max="13988" width="9.5703125" style="86" customWidth="1"/>
    <col min="13989" max="13989" width="10.5703125" style="86" customWidth="1"/>
    <col min="13990" max="13990" width="10.28515625" style="86" customWidth="1"/>
    <col min="13991" max="13991" width="9.85546875" style="86" customWidth="1"/>
    <col min="13992" max="13992" width="12" style="86" customWidth="1"/>
    <col min="13993" max="13993" width="11" style="86" customWidth="1"/>
    <col min="13994" max="13994" width="11.5703125" style="86" customWidth="1"/>
    <col min="13995" max="13995" width="11.140625" style="86" customWidth="1"/>
    <col min="13996" max="13996" width="11" style="86" customWidth="1"/>
    <col min="13997" max="13997" width="10.28515625" style="86" customWidth="1"/>
    <col min="13998" max="13998" width="11.140625" style="86" customWidth="1"/>
    <col min="13999" max="13999" width="11" style="86" customWidth="1"/>
    <col min="14000" max="14000" width="11.140625" style="86" customWidth="1"/>
    <col min="14001" max="14001" width="12" style="86" customWidth="1"/>
    <col min="14002" max="14003" width="11" style="86" customWidth="1"/>
    <col min="14004" max="14004" width="11.85546875" style="86" customWidth="1"/>
    <col min="14005" max="14005" width="19.7109375" style="86" customWidth="1"/>
    <col min="14006" max="14006" width="12" style="86" bestFit="1" customWidth="1"/>
    <col min="14007" max="14007" width="11.7109375" style="86" bestFit="1" customWidth="1"/>
    <col min="14008" max="14008" width="13.42578125" style="86" bestFit="1" customWidth="1"/>
    <col min="14009" max="14009" width="23" style="86" bestFit="1" customWidth="1"/>
    <col min="14010" max="14013" width="0" style="86" hidden="1" customWidth="1"/>
    <col min="14014" max="14014" width="12.5703125" style="86" bestFit="1" customWidth="1"/>
    <col min="14015" max="14015" width="11.42578125" style="86"/>
    <col min="14016" max="14016" width="12.42578125" style="86" customWidth="1"/>
    <col min="14017" max="14080" width="11.42578125" style="86"/>
    <col min="14081" max="14081" width="6.140625" style="86" bestFit="1" customWidth="1"/>
    <col min="14082" max="14082" width="10.140625" style="86" customWidth="1"/>
    <col min="14083" max="14083" width="19.7109375" style="86" bestFit="1" customWidth="1"/>
    <col min="14084" max="14084" width="12" style="86" bestFit="1" customWidth="1"/>
    <col min="14085" max="14085" width="11.7109375" style="86" bestFit="1" customWidth="1"/>
    <col min="14086" max="14086" width="10.42578125" style="86" bestFit="1" customWidth="1"/>
    <col min="14087" max="14087" width="12.85546875" style="86" customWidth="1"/>
    <col min="14088" max="14088" width="13.7109375" style="86" customWidth="1"/>
    <col min="14089" max="14089" width="12.28515625" style="86" customWidth="1"/>
    <col min="14090" max="14094" width="11.42578125" style="86"/>
    <col min="14095" max="14095" width="18" style="86" customWidth="1"/>
    <col min="14096" max="14100" width="11.42578125" style="86"/>
    <col min="14101" max="14101" width="18" style="86" customWidth="1"/>
    <col min="14102" max="14106" width="11.42578125" style="86"/>
    <col min="14107" max="14107" width="18" style="86" customWidth="1"/>
    <col min="14108" max="14108" width="11.42578125" style="86"/>
    <col min="14109" max="14109" width="11.5703125" style="86" customWidth="1"/>
    <col min="14110" max="14110" width="11.42578125" style="86"/>
    <col min="14111" max="14111" width="11.5703125" style="86" customWidth="1"/>
    <col min="14112" max="14112" width="11.28515625" style="86" customWidth="1"/>
    <col min="14113" max="14113" width="11.5703125" style="86" customWidth="1"/>
    <col min="14114" max="14116" width="11.42578125" style="86"/>
    <col min="14117" max="14117" width="12" style="86" customWidth="1"/>
    <col min="14118" max="14118" width="9.85546875" style="86" customWidth="1"/>
    <col min="14119" max="14119" width="11.5703125" style="86" customWidth="1"/>
    <col min="14120" max="14121" width="12" style="86" customWidth="1"/>
    <col min="14122" max="14122" width="11.5703125" style="86" customWidth="1"/>
    <col min="14123" max="14123" width="11" style="86" customWidth="1"/>
    <col min="14124" max="14124" width="10.7109375" style="86" customWidth="1"/>
    <col min="14125" max="14125" width="18" style="86" customWidth="1"/>
    <col min="14126" max="14126" width="10.85546875" style="86" customWidth="1"/>
    <col min="14127" max="14128" width="9.85546875" style="86" customWidth="1"/>
    <col min="14129" max="14131" width="11.5703125" style="86" customWidth="1"/>
    <col min="14132" max="14132" width="11.42578125" style="86"/>
    <col min="14133" max="14133" width="10.85546875" style="86" customWidth="1"/>
    <col min="14134" max="14140" width="11.42578125" style="86"/>
    <col min="14141" max="14141" width="12.85546875" style="86" customWidth="1"/>
    <col min="14142" max="14147" width="11.42578125" style="86"/>
    <col min="14148" max="14148" width="11.140625" style="86" customWidth="1"/>
    <col min="14149" max="14159" width="11.42578125" style="86"/>
    <col min="14160" max="14160" width="11" style="86" customWidth="1"/>
    <col min="14161" max="14161" width="8.28515625" style="86" customWidth="1"/>
    <col min="14162" max="14162" width="10.42578125" style="86" customWidth="1"/>
    <col min="14163" max="14163" width="12.85546875" style="86" customWidth="1"/>
    <col min="14164" max="14164" width="19.42578125" style="86" customWidth="1"/>
    <col min="14165" max="14165" width="16.140625" style="86" customWidth="1"/>
    <col min="14166" max="14166" width="11.140625" style="86" customWidth="1"/>
    <col min="14167" max="14167" width="17.85546875" style="86" customWidth="1"/>
    <col min="14168" max="14168" width="18.85546875" style="86" customWidth="1"/>
    <col min="14169" max="14169" width="12.85546875" style="86" customWidth="1"/>
    <col min="14170" max="14170" width="13.85546875" style="86" customWidth="1"/>
    <col min="14171" max="14171" width="12.42578125" style="86" customWidth="1"/>
    <col min="14172" max="14172" width="17.42578125" style="86" customWidth="1"/>
    <col min="14173" max="14175" width="14" style="86" customWidth="1"/>
    <col min="14176" max="14176" width="14.7109375" style="86" customWidth="1"/>
    <col min="14177" max="14178" width="14.42578125" style="86" customWidth="1"/>
    <col min="14179" max="14179" width="13.42578125" style="86" customWidth="1"/>
    <col min="14180" max="14180" width="14.42578125" style="86" customWidth="1"/>
    <col min="14181" max="14181" width="15.42578125" style="86" customWidth="1"/>
    <col min="14182" max="14184" width="12.7109375" style="86" customWidth="1"/>
    <col min="14185" max="14185" width="9.28515625" style="86" customWidth="1"/>
    <col min="14186" max="14186" width="13.28515625" style="86" customWidth="1"/>
    <col min="14187" max="14187" width="14.28515625" style="86" customWidth="1"/>
    <col min="14188" max="14190" width="14.7109375" style="86" customWidth="1"/>
    <col min="14191" max="14191" width="13.42578125" style="86" customWidth="1"/>
    <col min="14192" max="14192" width="14.28515625" style="86" customWidth="1"/>
    <col min="14193" max="14193" width="15.28515625" style="86" customWidth="1"/>
    <col min="14194" max="14194" width="12.7109375" style="86" customWidth="1"/>
    <col min="14195" max="14195" width="11.28515625" style="86" customWidth="1"/>
    <col min="14196" max="14196" width="12.28515625" style="86" customWidth="1"/>
    <col min="14197" max="14197" width="9.28515625" style="86" customWidth="1"/>
    <col min="14198" max="14198" width="12.28515625" style="86" customWidth="1"/>
    <col min="14199" max="14202" width="14.7109375" style="86" customWidth="1"/>
    <col min="14203" max="14203" width="13.42578125" style="86" customWidth="1"/>
    <col min="14204" max="14204" width="13.28515625" style="86" customWidth="1"/>
    <col min="14205" max="14205" width="14.28515625" style="86" customWidth="1"/>
    <col min="14206" max="14206" width="12.7109375" style="86" customWidth="1"/>
    <col min="14207" max="14207" width="10.5703125" style="86" customWidth="1"/>
    <col min="14208" max="14208" width="10.7109375" style="86" customWidth="1"/>
    <col min="14209" max="14209" width="9.28515625" style="86" customWidth="1"/>
    <col min="14210" max="14210" width="11.140625" style="86" customWidth="1"/>
    <col min="14211" max="14211" width="11.7109375" style="86" customWidth="1"/>
    <col min="14212" max="14212" width="14.7109375" style="86" customWidth="1"/>
    <col min="14213" max="14213" width="11.7109375" style="86" customWidth="1"/>
    <col min="14214" max="14214" width="12.7109375" style="86" customWidth="1"/>
    <col min="14215" max="14215" width="13.42578125" style="86" customWidth="1"/>
    <col min="14216" max="14216" width="11.7109375" style="86" customWidth="1"/>
    <col min="14217" max="14217" width="12.7109375" style="86" customWidth="1"/>
    <col min="14218" max="14218" width="17.85546875" style="86" customWidth="1"/>
    <col min="14219" max="14219" width="16.85546875" style="86" customWidth="1"/>
    <col min="14220" max="14220" width="16.28515625" style="86" customWidth="1"/>
    <col min="14221" max="14221" width="14.42578125" style="86" customWidth="1"/>
    <col min="14222" max="14223" width="10.85546875" style="86" customWidth="1"/>
    <col min="14224" max="14224" width="11.42578125" style="86"/>
    <col min="14225" max="14226" width="10.85546875" style="86" customWidth="1"/>
    <col min="14227" max="14227" width="11.42578125" style="86"/>
    <col min="14228" max="14229" width="10.85546875" style="86" customWidth="1"/>
    <col min="14230" max="14230" width="11.42578125" style="86"/>
    <col min="14231" max="14232" width="10.85546875" style="86" customWidth="1"/>
    <col min="14233" max="14233" width="11.42578125" style="86"/>
    <col min="14234" max="14234" width="18.42578125" style="86" customWidth="1"/>
    <col min="14235" max="14235" width="13.140625" style="86" customWidth="1"/>
    <col min="14236" max="14236" width="17.5703125" style="86" customWidth="1"/>
    <col min="14237" max="14237" width="18.42578125" style="86" customWidth="1"/>
    <col min="14238" max="14238" width="13.140625" style="86" customWidth="1"/>
    <col min="14239" max="14239" width="17.5703125" style="86" customWidth="1"/>
    <col min="14240" max="14240" width="10.42578125" style="86" customWidth="1"/>
    <col min="14241" max="14241" width="10.85546875" style="86" customWidth="1"/>
    <col min="14242" max="14242" width="9.85546875" style="86" customWidth="1"/>
    <col min="14243" max="14243" width="11.85546875" style="86" customWidth="1"/>
    <col min="14244" max="14244" width="9.5703125" style="86" customWidth="1"/>
    <col min="14245" max="14245" width="10.5703125" style="86" customWidth="1"/>
    <col min="14246" max="14246" width="10.28515625" style="86" customWidth="1"/>
    <col min="14247" max="14247" width="9.85546875" style="86" customWidth="1"/>
    <col min="14248" max="14248" width="12" style="86" customWidth="1"/>
    <col min="14249" max="14249" width="11" style="86" customWidth="1"/>
    <col min="14250" max="14250" width="11.5703125" style="86" customWidth="1"/>
    <col min="14251" max="14251" width="11.140625" style="86" customWidth="1"/>
    <col min="14252" max="14252" width="11" style="86" customWidth="1"/>
    <col min="14253" max="14253" width="10.28515625" style="86" customWidth="1"/>
    <col min="14254" max="14254" width="11.140625" style="86" customWidth="1"/>
    <col min="14255" max="14255" width="11" style="86" customWidth="1"/>
    <col min="14256" max="14256" width="11.140625" style="86" customWidth="1"/>
    <col min="14257" max="14257" width="12" style="86" customWidth="1"/>
    <col min="14258" max="14259" width="11" style="86" customWidth="1"/>
    <col min="14260" max="14260" width="11.85546875" style="86" customWidth="1"/>
    <col min="14261" max="14261" width="19.7109375" style="86" customWidth="1"/>
    <col min="14262" max="14262" width="12" style="86" bestFit="1" customWidth="1"/>
    <col min="14263" max="14263" width="11.7109375" style="86" bestFit="1" customWidth="1"/>
    <col min="14264" max="14264" width="13.42578125" style="86" bestFit="1" customWidth="1"/>
    <col min="14265" max="14265" width="23" style="86" bestFit="1" customWidth="1"/>
    <col min="14266" max="14269" width="0" style="86" hidden="1" customWidth="1"/>
    <col min="14270" max="14270" width="12.5703125" style="86" bestFit="1" customWidth="1"/>
    <col min="14271" max="14271" width="11.42578125" style="86"/>
    <col min="14272" max="14272" width="12.42578125" style="86" customWidth="1"/>
    <col min="14273" max="14336" width="11.42578125" style="86"/>
    <col min="14337" max="14337" width="6.140625" style="86" bestFit="1" customWidth="1"/>
    <col min="14338" max="14338" width="10.140625" style="86" customWidth="1"/>
    <col min="14339" max="14339" width="19.7109375" style="86" bestFit="1" customWidth="1"/>
    <col min="14340" max="14340" width="12" style="86" bestFit="1" customWidth="1"/>
    <col min="14341" max="14341" width="11.7109375" style="86" bestFit="1" customWidth="1"/>
    <col min="14342" max="14342" width="10.42578125" style="86" bestFit="1" customWidth="1"/>
    <col min="14343" max="14343" width="12.85546875" style="86" customWidth="1"/>
    <col min="14344" max="14344" width="13.7109375" style="86" customWidth="1"/>
    <col min="14345" max="14345" width="12.28515625" style="86" customWidth="1"/>
    <col min="14346" max="14350" width="11.42578125" style="86"/>
    <col min="14351" max="14351" width="18" style="86" customWidth="1"/>
    <col min="14352" max="14356" width="11.42578125" style="86"/>
    <col min="14357" max="14357" width="18" style="86" customWidth="1"/>
    <col min="14358" max="14362" width="11.42578125" style="86"/>
    <col min="14363" max="14363" width="18" style="86" customWidth="1"/>
    <col min="14364" max="14364" width="11.42578125" style="86"/>
    <col min="14365" max="14365" width="11.5703125" style="86" customWidth="1"/>
    <col min="14366" max="14366" width="11.42578125" style="86"/>
    <col min="14367" max="14367" width="11.5703125" style="86" customWidth="1"/>
    <col min="14368" max="14368" width="11.28515625" style="86" customWidth="1"/>
    <col min="14369" max="14369" width="11.5703125" style="86" customWidth="1"/>
    <col min="14370" max="14372" width="11.42578125" style="86"/>
    <col min="14373" max="14373" width="12" style="86" customWidth="1"/>
    <col min="14374" max="14374" width="9.85546875" style="86" customWidth="1"/>
    <col min="14375" max="14375" width="11.5703125" style="86" customWidth="1"/>
    <col min="14376" max="14377" width="12" style="86" customWidth="1"/>
    <col min="14378" max="14378" width="11.5703125" style="86" customWidth="1"/>
    <col min="14379" max="14379" width="11" style="86" customWidth="1"/>
    <col min="14380" max="14380" width="10.7109375" style="86" customWidth="1"/>
    <col min="14381" max="14381" width="18" style="86" customWidth="1"/>
    <col min="14382" max="14382" width="10.85546875" style="86" customWidth="1"/>
    <col min="14383" max="14384" width="9.85546875" style="86" customWidth="1"/>
    <col min="14385" max="14387" width="11.5703125" style="86" customWidth="1"/>
    <col min="14388" max="14388" width="11.42578125" style="86"/>
    <col min="14389" max="14389" width="10.85546875" style="86" customWidth="1"/>
    <col min="14390" max="14396" width="11.42578125" style="86"/>
    <col min="14397" max="14397" width="12.85546875" style="86" customWidth="1"/>
    <col min="14398" max="14403" width="11.42578125" style="86"/>
    <col min="14404" max="14404" width="11.140625" style="86" customWidth="1"/>
    <col min="14405" max="14415" width="11.42578125" style="86"/>
    <col min="14416" max="14416" width="11" style="86" customWidth="1"/>
    <col min="14417" max="14417" width="8.28515625" style="86" customWidth="1"/>
    <col min="14418" max="14418" width="10.42578125" style="86" customWidth="1"/>
    <col min="14419" max="14419" width="12.85546875" style="86" customWidth="1"/>
    <col min="14420" max="14420" width="19.42578125" style="86" customWidth="1"/>
    <col min="14421" max="14421" width="16.140625" style="86" customWidth="1"/>
    <col min="14422" max="14422" width="11.140625" style="86" customWidth="1"/>
    <col min="14423" max="14423" width="17.85546875" style="86" customWidth="1"/>
    <col min="14424" max="14424" width="18.85546875" style="86" customWidth="1"/>
    <col min="14425" max="14425" width="12.85546875" style="86" customWidth="1"/>
    <col min="14426" max="14426" width="13.85546875" style="86" customWidth="1"/>
    <col min="14427" max="14427" width="12.42578125" style="86" customWidth="1"/>
    <col min="14428" max="14428" width="17.42578125" style="86" customWidth="1"/>
    <col min="14429" max="14431" width="14" style="86" customWidth="1"/>
    <col min="14432" max="14432" width="14.7109375" style="86" customWidth="1"/>
    <col min="14433" max="14434" width="14.42578125" style="86" customWidth="1"/>
    <col min="14435" max="14435" width="13.42578125" style="86" customWidth="1"/>
    <col min="14436" max="14436" width="14.42578125" style="86" customWidth="1"/>
    <col min="14437" max="14437" width="15.42578125" style="86" customWidth="1"/>
    <col min="14438" max="14440" width="12.7109375" style="86" customWidth="1"/>
    <col min="14441" max="14441" width="9.28515625" style="86" customWidth="1"/>
    <col min="14442" max="14442" width="13.28515625" style="86" customWidth="1"/>
    <col min="14443" max="14443" width="14.28515625" style="86" customWidth="1"/>
    <col min="14444" max="14446" width="14.7109375" style="86" customWidth="1"/>
    <col min="14447" max="14447" width="13.42578125" style="86" customWidth="1"/>
    <col min="14448" max="14448" width="14.28515625" style="86" customWidth="1"/>
    <col min="14449" max="14449" width="15.28515625" style="86" customWidth="1"/>
    <col min="14450" max="14450" width="12.7109375" style="86" customWidth="1"/>
    <col min="14451" max="14451" width="11.28515625" style="86" customWidth="1"/>
    <col min="14452" max="14452" width="12.28515625" style="86" customWidth="1"/>
    <col min="14453" max="14453" width="9.28515625" style="86" customWidth="1"/>
    <col min="14454" max="14454" width="12.28515625" style="86" customWidth="1"/>
    <col min="14455" max="14458" width="14.7109375" style="86" customWidth="1"/>
    <col min="14459" max="14459" width="13.42578125" style="86" customWidth="1"/>
    <col min="14460" max="14460" width="13.28515625" style="86" customWidth="1"/>
    <col min="14461" max="14461" width="14.28515625" style="86" customWidth="1"/>
    <col min="14462" max="14462" width="12.7109375" style="86" customWidth="1"/>
    <col min="14463" max="14463" width="10.5703125" style="86" customWidth="1"/>
    <col min="14464" max="14464" width="10.7109375" style="86" customWidth="1"/>
    <col min="14465" max="14465" width="9.28515625" style="86" customWidth="1"/>
    <col min="14466" max="14466" width="11.140625" style="86" customWidth="1"/>
    <col min="14467" max="14467" width="11.7109375" style="86" customWidth="1"/>
    <col min="14468" max="14468" width="14.7109375" style="86" customWidth="1"/>
    <col min="14469" max="14469" width="11.7109375" style="86" customWidth="1"/>
    <col min="14470" max="14470" width="12.7109375" style="86" customWidth="1"/>
    <col min="14471" max="14471" width="13.42578125" style="86" customWidth="1"/>
    <col min="14472" max="14472" width="11.7109375" style="86" customWidth="1"/>
    <col min="14473" max="14473" width="12.7109375" style="86" customWidth="1"/>
    <col min="14474" max="14474" width="17.85546875" style="86" customWidth="1"/>
    <col min="14475" max="14475" width="16.85546875" style="86" customWidth="1"/>
    <col min="14476" max="14476" width="16.28515625" style="86" customWidth="1"/>
    <col min="14477" max="14477" width="14.42578125" style="86" customWidth="1"/>
    <col min="14478" max="14479" width="10.85546875" style="86" customWidth="1"/>
    <col min="14480" max="14480" width="11.42578125" style="86"/>
    <col min="14481" max="14482" width="10.85546875" style="86" customWidth="1"/>
    <col min="14483" max="14483" width="11.42578125" style="86"/>
    <col min="14484" max="14485" width="10.85546875" style="86" customWidth="1"/>
    <col min="14486" max="14486" width="11.42578125" style="86"/>
    <col min="14487" max="14488" width="10.85546875" style="86" customWidth="1"/>
    <col min="14489" max="14489" width="11.42578125" style="86"/>
    <col min="14490" max="14490" width="18.42578125" style="86" customWidth="1"/>
    <col min="14491" max="14491" width="13.140625" style="86" customWidth="1"/>
    <col min="14492" max="14492" width="17.5703125" style="86" customWidth="1"/>
    <col min="14493" max="14493" width="18.42578125" style="86" customWidth="1"/>
    <col min="14494" max="14494" width="13.140625" style="86" customWidth="1"/>
    <col min="14495" max="14495" width="17.5703125" style="86" customWidth="1"/>
    <col min="14496" max="14496" width="10.42578125" style="86" customWidth="1"/>
    <col min="14497" max="14497" width="10.85546875" style="86" customWidth="1"/>
    <col min="14498" max="14498" width="9.85546875" style="86" customWidth="1"/>
    <col min="14499" max="14499" width="11.85546875" style="86" customWidth="1"/>
    <col min="14500" max="14500" width="9.5703125" style="86" customWidth="1"/>
    <col min="14501" max="14501" width="10.5703125" style="86" customWidth="1"/>
    <col min="14502" max="14502" width="10.28515625" style="86" customWidth="1"/>
    <col min="14503" max="14503" width="9.85546875" style="86" customWidth="1"/>
    <col min="14504" max="14504" width="12" style="86" customWidth="1"/>
    <col min="14505" max="14505" width="11" style="86" customWidth="1"/>
    <col min="14506" max="14506" width="11.5703125" style="86" customWidth="1"/>
    <col min="14507" max="14507" width="11.140625" style="86" customWidth="1"/>
    <col min="14508" max="14508" width="11" style="86" customWidth="1"/>
    <col min="14509" max="14509" width="10.28515625" style="86" customWidth="1"/>
    <col min="14510" max="14510" width="11.140625" style="86" customWidth="1"/>
    <col min="14511" max="14511" width="11" style="86" customWidth="1"/>
    <col min="14512" max="14512" width="11.140625" style="86" customWidth="1"/>
    <col min="14513" max="14513" width="12" style="86" customWidth="1"/>
    <col min="14514" max="14515" width="11" style="86" customWidth="1"/>
    <col min="14516" max="14516" width="11.85546875" style="86" customWidth="1"/>
    <col min="14517" max="14517" width="19.7109375" style="86" customWidth="1"/>
    <col min="14518" max="14518" width="12" style="86" bestFit="1" customWidth="1"/>
    <col min="14519" max="14519" width="11.7109375" style="86" bestFit="1" customWidth="1"/>
    <col min="14520" max="14520" width="13.42578125" style="86" bestFit="1" customWidth="1"/>
    <col min="14521" max="14521" width="23" style="86" bestFit="1" customWidth="1"/>
    <col min="14522" max="14525" width="0" style="86" hidden="1" customWidth="1"/>
    <col min="14526" max="14526" width="12.5703125" style="86" bestFit="1" customWidth="1"/>
    <col min="14527" max="14527" width="11.42578125" style="86"/>
    <col min="14528" max="14528" width="12.42578125" style="86" customWidth="1"/>
    <col min="14529" max="14592" width="11.42578125" style="86"/>
    <col min="14593" max="14593" width="6.140625" style="86" bestFit="1" customWidth="1"/>
    <col min="14594" max="14594" width="10.140625" style="86" customWidth="1"/>
    <col min="14595" max="14595" width="19.7109375" style="86" bestFit="1" customWidth="1"/>
    <col min="14596" max="14596" width="12" style="86" bestFit="1" customWidth="1"/>
    <col min="14597" max="14597" width="11.7109375" style="86" bestFit="1" customWidth="1"/>
    <col min="14598" max="14598" width="10.42578125" style="86" bestFit="1" customWidth="1"/>
    <col min="14599" max="14599" width="12.85546875" style="86" customWidth="1"/>
    <col min="14600" max="14600" width="13.7109375" style="86" customWidth="1"/>
    <col min="14601" max="14601" width="12.28515625" style="86" customWidth="1"/>
    <col min="14602" max="14606" width="11.42578125" style="86"/>
    <col min="14607" max="14607" width="18" style="86" customWidth="1"/>
    <col min="14608" max="14612" width="11.42578125" style="86"/>
    <col min="14613" max="14613" width="18" style="86" customWidth="1"/>
    <col min="14614" max="14618" width="11.42578125" style="86"/>
    <col min="14619" max="14619" width="18" style="86" customWidth="1"/>
    <col min="14620" max="14620" width="11.42578125" style="86"/>
    <col min="14621" max="14621" width="11.5703125" style="86" customWidth="1"/>
    <col min="14622" max="14622" width="11.42578125" style="86"/>
    <col min="14623" max="14623" width="11.5703125" style="86" customWidth="1"/>
    <col min="14624" max="14624" width="11.28515625" style="86" customWidth="1"/>
    <col min="14625" max="14625" width="11.5703125" style="86" customWidth="1"/>
    <col min="14626" max="14628" width="11.42578125" style="86"/>
    <col min="14629" max="14629" width="12" style="86" customWidth="1"/>
    <col min="14630" max="14630" width="9.85546875" style="86" customWidth="1"/>
    <col min="14631" max="14631" width="11.5703125" style="86" customWidth="1"/>
    <col min="14632" max="14633" width="12" style="86" customWidth="1"/>
    <col min="14634" max="14634" width="11.5703125" style="86" customWidth="1"/>
    <col min="14635" max="14635" width="11" style="86" customWidth="1"/>
    <col min="14636" max="14636" width="10.7109375" style="86" customWidth="1"/>
    <col min="14637" max="14637" width="18" style="86" customWidth="1"/>
    <col min="14638" max="14638" width="10.85546875" style="86" customWidth="1"/>
    <col min="14639" max="14640" width="9.85546875" style="86" customWidth="1"/>
    <col min="14641" max="14643" width="11.5703125" style="86" customWidth="1"/>
    <col min="14644" max="14644" width="11.42578125" style="86"/>
    <col min="14645" max="14645" width="10.85546875" style="86" customWidth="1"/>
    <col min="14646" max="14652" width="11.42578125" style="86"/>
    <col min="14653" max="14653" width="12.85546875" style="86" customWidth="1"/>
    <col min="14654" max="14659" width="11.42578125" style="86"/>
    <col min="14660" max="14660" width="11.140625" style="86" customWidth="1"/>
    <col min="14661" max="14671" width="11.42578125" style="86"/>
    <col min="14672" max="14672" width="11" style="86" customWidth="1"/>
    <col min="14673" max="14673" width="8.28515625" style="86" customWidth="1"/>
    <col min="14674" max="14674" width="10.42578125" style="86" customWidth="1"/>
    <col min="14675" max="14675" width="12.85546875" style="86" customWidth="1"/>
    <col min="14676" max="14676" width="19.42578125" style="86" customWidth="1"/>
    <col min="14677" max="14677" width="16.140625" style="86" customWidth="1"/>
    <col min="14678" max="14678" width="11.140625" style="86" customWidth="1"/>
    <col min="14679" max="14679" width="17.85546875" style="86" customWidth="1"/>
    <col min="14680" max="14680" width="18.85546875" style="86" customWidth="1"/>
    <col min="14681" max="14681" width="12.85546875" style="86" customWidth="1"/>
    <col min="14682" max="14682" width="13.85546875" style="86" customWidth="1"/>
    <col min="14683" max="14683" width="12.42578125" style="86" customWidth="1"/>
    <col min="14684" max="14684" width="17.42578125" style="86" customWidth="1"/>
    <col min="14685" max="14687" width="14" style="86" customWidth="1"/>
    <col min="14688" max="14688" width="14.7109375" style="86" customWidth="1"/>
    <col min="14689" max="14690" width="14.42578125" style="86" customWidth="1"/>
    <col min="14691" max="14691" width="13.42578125" style="86" customWidth="1"/>
    <col min="14692" max="14692" width="14.42578125" style="86" customWidth="1"/>
    <col min="14693" max="14693" width="15.42578125" style="86" customWidth="1"/>
    <col min="14694" max="14696" width="12.7109375" style="86" customWidth="1"/>
    <col min="14697" max="14697" width="9.28515625" style="86" customWidth="1"/>
    <col min="14698" max="14698" width="13.28515625" style="86" customWidth="1"/>
    <col min="14699" max="14699" width="14.28515625" style="86" customWidth="1"/>
    <col min="14700" max="14702" width="14.7109375" style="86" customWidth="1"/>
    <col min="14703" max="14703" width="13.42578125" style="86" customWidth="1"/>
    <col min="14704" max="14704" width="14.28515625" style="86" customWidth="1"/>
    <col min="14705" max="14705" width="15.28515625" style="86" customWidth="1"/>
    <col min="14706" max="14706" width="12.7109375" style="86" customWidth="1"/>
    <col min="14707" max="14707" width="11.28515625" style="86" customWidth="1"/>
    <col min="14708" max="14708" width="12.28515625" style="86" customWidth="1"/>
    <col min="14709" max="14709" width="9.28515625" style="86" customWidth="1"/>
    <col min="14710" max="14710" width="12.28515625" style="86" customWidth="1"/>
    <col min="14711" max="14714" width="14.7109375" style="86" customWidth="1"/>
    <col min="14715" max="14715" width="13.42578125" style="86" customWidth="1"/>
    <col min="14716" max="14716" width="13.28515625" style="86" customWidth="1"/>
    <col min="14717" max="14717" width="14.28515625" style="86" customWidth="1"/>
    <col min="14718" max="14718" width="12.7109375" style="86" customWidth="1"/>
    <col min="14719" max="14719" width="10.5703125" style="86" customWidth="1"/>
    <col min="14720" max="14720" width="10.7109375" style="86" customWidth="1"/>
    <col min="14721" max="14721" width="9.28515625" style="86" customWidth="1"/>
    <col min="14722" max="14722" width="11.140625" style="86" customWidth="1"/>
    <col min="14723" max="14723" width="11.7109375" style="86" customWidth="1"/>
    <col min="14724" max="14724" width="14.7109375" style="86" customWidth="1"/>
    <col min="14725" max="14725" width="11.7109375" style="86" customWidth="1"/>
    <col min="14726" max="14726" width="12.7109375" style="86" customWidth="1"/>
    <col min="14727" max="14727" width="13.42578125" style="86" customWidth="1"/>
    <col min="14728" max="14728" width="11.7109375" style="86" customWidth="1"/>
    <col min="14729" max="14729" width="12.7109375" style="86" customWidth="1"/>
    <col min="14730" max="14730" width="17.85546875" style="86" customWidth="1"/>
    <col min="14731" max="14731" width="16.85546875" style="86" customWidth="1"/>
    <col min="14732" max="14732" width="16.28515625" style="86" customWidth="1"/>
    <col min="14733" max="14733" width="14.42578125" style="86" customWidth="1"/>
    <col min="14734" max="14735" width="10.85546875" style="86" customWidth="1"/>
    <col min="14736" max="14736" width="11.42578125" style="86"/>
    <col min="14737" max="14738" width="10.85546875" style="86" customWidth="1"/>
    <col min="14739" max="14739" width="11.42578125" style="86"/>
    <col min="14740" max="14741" width="10.85546875" style="86" customWidth="1"/>
    <col min="14742" max="14742" width="11.42578125" style="86"/>
    <col min="14743" max="14744" width="10.85546875" style="86" customWidth="1"/>
    <col min="14745" max="14745" width="11.42578125" style="86"/>
    <col min="14746" max="14746" width="18.42578125" style="86" customWidth="1"/>
    <col min="14747" max="14747" width="13.140625" style="86" customWidth="1"/>
    <col min="14748" max="14748" width="17.5703125" style="86" customWidth="1"/>
    <col min="14749" max="14749" width="18.42578125" style="86" customWidth="1"/>
    <col min="14750" max="14750" width="13.140625" style="86" customWidth="1"/>
    <col min="14751" max="14751" width="17.5703125" style="86" customWidth="1"/>
    <col min="14752" max="14752" width="10.42578125" style="86" customWidth="1"/>
    <col min="14753" max="14753" width="10.85546875" style="86" customWidth="1"/>
    <col min="14754" max="14754" width="9.85546875" style="86" customWidth="1"/>
    <col min="14755" max="14755" width="11.85546875" style="86" customWidth="1"/>
    <col min="14756" max="14756" width="9.5703125" style="86" customWidth="1"/>
    <col min="14757" max="14757" width="10.5703125" style="86" customWidth="1"/>
    <col min="14758" max="14758" width="10.28515625" style="86" customWidth="1"/>
    <col min="14759" max="14759" width="9.85546875" style="86" customWidth="1"/>
    <col min="14760" max="14760" width="12" style="86" customWidth="1"/>
    <col min="14761" max="14761" width="11" style="86" customWidth="1"/>
    <col min="14762" max="14762" width="11.5703125" style="86" customWidth="1"/>
    <col min="14763" max="14763" width="11.140625" style="86" customWidth="1"/>
    <col min="14764" max="14764" width="11" style="86" customWidth="1"/>
    <col min="14765" max="14765" width="10.28515625" style="86" customWidth="1"/>
    <col min="14766" max="14766" width="11.140625" style="86" customWidth="1"/>
    <col min="14767" max="14767" width="11" style="86" customWidth="1"/>
    <col min="14768" max="14768" width="11.140625" style="86" customWidth="1"/>
    <col min="14769" max="14769" width="12" style="86" customWidth="1"/>
    <col min="14770" max="14771" width="11" style="86" customWidth="1"/>
    <col min="14772" max="14772" width="11.85546875" style="86" customWidth="1"/>
    <col min="14773" max="14773" width="19.7109375" style="86" customWidth="1"/>
    <col min="14774" max="14774" width="12" style="86" bestFit="1" customWidth="1"/>
    <col min="14775" max="14775" width="11.7109375" style="86" bestFit="1" customWidth="1"/>
    <col min="14776" max="14776" width="13.42578125" style="86" bestFit="1" customWidth="1"/>
    <col min="14777" max="14777" width="23" style="86" bestFit="1" customWidth="1"/>
    <col min="14778" max="14781" width="0" style="86" hidden="1" customWidth="1"/>
    <col min="14782" max="14782" width="12.5703125" style="86" bestFit="1" customWidth="1"/>
    <col min="14783" max="14783" width="11.42578125" style="86"/>
    <col min="14784" max="14784" width="12.42578125" style="86" customWidth="1"/>
    <col min="14785" max="14848" width="11.42578125" style="86"/>
    <col min="14849" max="14849" width="6.140625" style="86" bestFit="1" customWidth="1"/>
    <col min="14850" max="14850" width="10.140625" style="86" customWidth="1"/>
    <col min="14851" max="14851" width="19.7109375" style="86" bestFit="1" customWidth="1"/>
    <col min="14852" max="14852" width="12" style="86" bestFit="1" customWidth="1"/>
    <col min="14853" max="14853" width="11.7109375" style="86" bestFit="1" customWidth="1"/>
    <col min="14854" max="14854" width="10.42578125" style="86" bestFit="1" customWidth="1"/>
    <col min="14855" max="14855" width="12.85546875" style="86" customWidth="1"/>
    <col min="14856" max="14856" width="13.7109375" style="86" customWidth="1"/>
    <col min="14857" max="14857" width="12.28515625" style="86" customWidth="1"/>
    <col min="14858" max="14862" width="11.42578125" style="86"/>
    <col min="14863" max="14863" width="18" style="86" customWidth="1"/>
    <col min="14864" max="14868" width="11.42578125" style="86"/>
    <col min="14869" max="14869" width="18" style="86" customWidth="1"/>
    <col min="14870" max="14874" width="11.42578125" style="86"/>
    <col min="14875" max="14875" width="18" style="86" customWidth="1"/>
    <col min="14876" max="14876" width="11.42578125" style="86"/>
    <col min="14877" max="14877" width="11.5703125" style="86" customWidth="1"/>
    <col min="14878" max="14878" width="11.42578125" style="86"/>
    <col min="14879" max="14879" width="11.5703125" style="86" customWidth="1"/>
    <col min="14880" max="14880" width="11.28515625" style="86" customWidth="1"/>
    <col min="14881" max="14881" width="11.5703125" style="86" customWidth="1"/>
    <col min="14882" max="14884" width="11.42578125" style="86"/>
    <col min="14885" max="14885" width="12" style="86" customWidth="1"/>
    <col min="14886" max="14886" width="9.85546875" style="86" customWidth="1"/>
    <col min="14887" max="14887" width="11.5703125" style="86" customWidth="1"/>
    <col min="14888" max="14889" width="12" style="86" customWidth="1"/>
    <col min="14890" max="14890" width="11.5703125" style="86" customWidth="1"/>
    <col min="14891" max="14891" width="11" style="86" customWidth="1"/>
    <col min="14892" max="14892" width="10.7109375" style="86" customWidth="1"/>
    <col min="14893" max="14893" width="18" style="86" customWidth="1"/>
    <col min="14894" max="14894" width="10.85546875" style="86" customWidth="1"/>
    <col min="14895" max="14896" width="9.85546875" style="86" customWidth="1"/>
    <col min="14897" max="14899" width="11.5703125" style="86" customWidth="1"/>
    <col min="14900" max="14900" width="11.42578125" style="86"/>
    <col min="14901" max="14901" width="10.85546875" style="86" customWidth="1"/>
    <col min="14902" max="14908" width="11.42578125" style="86"/>
    <col min="14909" max="14909" width="12.85546875" style="86" customWidth="1"/>
    <col min="14910" max="14915" width="11.42578125" style="86"/>
    <col min="14916" max="14916" width="11.140625" style="86" customWidth="1"/>
    <col min="14917" max="14927" width="11.42578125" style="86"/>
    <col min="14928" max="14928" width="11" style="86" customWidth="1"/>
    <col min="14929" max="14929" width="8.28515625" style="86" customWidth="1"/>
    <col min="14930" max="14930" width="10.42578125" style="86" customWidth="1"/>
    <col min="14931" max="14931" width="12.85546875" style="86" customWidth="1"/>
    <col min="14932" max="14932" width="19.42578125" style="86" customWidth="1"/>
    <col min="14933" max="14933" width="16.140625" style="86" customWidth="1"/>
    <col min="14934" max="14934" width="11.140625" style="86" customWidth="1"/>
    <col min="14935" max="14935" width="17.85546875" style="86" customWidth="1"/>
    <col min="14936" max="14936" width="18.85546875" style="86" customWidth="1"/>
    <col min="14937" max="14937" width="12.85546875" style="86" customWidth="1"/>
    <col min="14938" max="14938" width="13.85546875" style="86" customWidth="1"/>
    <col min="14939" max="14939" width="12.42578125" style="86" customWidth="1"/>
    <col min="14940" max="14940" width="17.42578125" style="86" customWidth="1"/>
    <col min="14941" max="14943" width="14" style="86" customWidth="1"/>
    <col min="14944" max="14944" width="14.7109375" style="86" customWidth="1"/>
    <col min="14945" max="14946" width="14.42578125" style="86" customWidth="1"/>
    <col min="14947" max="14947" width="13.42578125" style="86" customWidth="1"/>
    <col min="14948" max="14948" width="14.42578125" style="86" customWidth="1"/>
    <col min="14949" max="14949" width="15.42578125" style="86" customWidth="1"/>
    <col min="14950" max="14952" width="12.7109375" style="86" customWidth="1"/>
    <col min="14953" max="14953" width="9.28515625" style="86" customWidth="1"/>
    <col min="14954" max="14954" width="13.28515625" style="86" customWidth="1"/>
    <col min="14955" max="14955" width="14.28515625" style="86" customWidth="1"/>
    <col min="14956" max="14958" width="14.7109375" style="86" customWidth="1"/>
    <col min="14959" max="14959" width="13.42578125" style="86" customWidth="1"/>
    <col min="14960" max="14960" width="14.28515625" style="86" customWidth="1"/>
    <col min="14961" max="14961" width="15.28515625" style="86" customWidth="1"/>
    <col min="14962" max="14962" width="12.7109375" style="86" customWidth="1"/>
    <col min="14963" max="14963" width="11.28515625" style="86" customWidth="1"/>
    <col min="14964" max="14964" width="12.28515625" style="86" customWidth="1"/>
    <col min="14965" max="14965" width="9.28515625" style="86" customWidth="1"/>
    <col min="14966" max="14966" width="12.28515625" style="86" customWidth="1"/>
    <col min="14967" max="14970" width="14.7109375" style="86" customWidth="1"/>
    <col min="14971" max="14971" width="13.42578125" style="86" customWidth="1"/>
    <col min="14972" max="14972" width="13.28515625" style="86" customWidth="1"/>
    <col min="14973" max="14973" width="14.28515625" style="86" customWidth="1"/>
    <col min="14974" max="14974" width="12.7109375" style="86" customWidth="1"/>
    <col min="14975" max="14975" width="10.5703125" style="86" customWidth="1"/>
    <col min="14976" max="14976" width="10.7109375" style="86" customWidth="1"/>
    <col min="14977" max="14977" width="9.28515625" style="86" customWidth="1"/>
    <col min="14978" max="14978" width="11.140625" style="86" customWidth="1"/>
    <col min="14979" max="14979" width="11.7109375" style="86" customWidth="1"/>
    <col min="14980" max="14980" width="14.7109375" style="86" customWidth="1"/>
    <col min="14981" max="14981" width="11.7109375" style="86" customWidth="1"/>
    <col min="14982" max="14982" width="12.7109375" style="86" customWidth="1"/>
    <col min="14983" max="14983" width="13.42578125" style="86" customWidth="1"/>
    <col min="14984" max="14984" width="11.7109375" style="86" customWidth="1"/>
    <col min="14985" max="14985" width="12.7109375" style="86" customWidth="1"/>
    <col min="14986" max="14986" width="17.85546875" style="86" customWidth="1"/>
    <col min="14987" max="14987" width="16.85546875" style="86" customWidth="1"/>
    <col min="14988" max="14988" width="16.28515625" style="86" customWidth="1"/>
    <col min="14989" max="14989" width="14.42578125" style="86" customWidth="1"/>
    <col min="14990" max="14991" width="10.85546875" style="86" customWidth="1"/>
    <col min="14992" max="14992" width="11.42578125" style="86"/>
    <col min="14993" max="14994" width="10.85546875" style="86" customWidth="1"/>
    <col min="14995" max="14995" width="11.42578125" style="86"/>
    <col min="14996" max="14997" width="10.85546875" style="86" customWidth="1"/>
    <col min="14998" max="14998" width="11.42578125" style="86"/>
    <col min="14999" max="15000" width="10.85546875" style="86" customWidth="1"/>
    <col min="15001" max="15001" width="11.42578125" style="86"/>
    <col min="15002" max="15002" width="18.42578125" style="86" customWidth="1"/>
    <col min="15003" max="15003" width="13.140625" style="86" customWidth="1"/>
    <col min="15004" max="15004" width="17.5703125" style="86" customWidth="1"/>
    <col min="15005" max="15005" width="18.42578125" style="86" customWidth="1"/>
    <col min="15006" max="15006" width="13.140625" style="86" customWidth="1"/>
    <col min="15007" max="15007" width="17.5703125" style="86" customWidth="1"/>
    <col min="15008" max="15008" width="10.42578125" style="86" customWidth="1"/>
    <col min="15009" max="15009" width="10.85546875" style="86" customWidth="1"/>
    <col min="15010" max="15010" width="9.85546875" style="86" customWidth="1"/>
    <col min="15011" max="15011" width="11.85546875" style="86" customWidth="1"/>
    <col min="15012" max="15012" width="9.5703125" style="86" customWidth="1"/>
    <col min="15013" max="15013" width="10.5703125" style="86" customWidth="1"/>
    <col min="15014" max="15014" width="10.28515625" style="86" customWidth="1"/>
    <col min="15015" max="15015" width="9.85546875" style="86" customWidth="1"/>
    <col min="15016" max="15016" width="12" style="86" customWidth="1"/>
    <col min="15017" max="15017" width="11" style="86" customWidth="1"/>
    <col min="15018" max="15018" width="11.5703125" style="86" customWidth="1"/>
    <col min="15019" max="15019" width="11.140625" style="86" customWidth="1"/>
    <col min="15020" max="15020" width="11" style="86" customWidth="1"/>
    <col min="15021" max="15021" width="10.28515625" style="86" customWidth="1"/>
    <col min="15022" max="15022" width="11.140625" style="86" customWidth="1"/>
    <col min="15023" max="15023" width="11" style="86" customWidth="1"/>
    <col min="15024" max="15024" width="11.140625" style="86" customWidth="1"/>
    <col min="15025" max="15025" width="12" style="86" customWidth="1"/>
    <col min="15026" max="15027" width="11" style="86" customWidth="1"/>
    <col min="15028" max="15028" width="11.85546875" style="86" customWidth="1"/>
    <col min="15029" max="15029" width="19.7109375" style="86" customWidth="1"/>
    <col min="15030" max="15030" width="12" style="86" bestFit="1" customWidth="1"/>
    <col min="15031" max="15031" width="11.7109375" style="86" bestFit="1" customWidth="1"/>
    <col min="15032" max="15032" width="13.42578125" style="86" bestFit="1" customWidth="1"/>
    <col min="15033" max="15033" width="23" style="86" bestFit="1" customWidth="1"/>
    <col min="15034" max="15037" width="0" style="86" hidden="1" customWidth="1"/>
    <col min="15038" max="15038" width="12.5703125" style="86" bestFit="1" customWidth="1"/>
    <col min="15039" max="15039" width="11.42578125" style="86"/>
    <col min="15040" max="15040" width="12.42578125" style="86" customWidth="1"/>
    <col min="15041" max="15104" width="11.42578125" style="86"/>
    <col min="15105" max="15105" width="6.140625" style="86" bestFit="1" customWidth="1"/>
    <col min="15106" max="15106" width="10.140625" style="86" customWidth="1"/>
    <col min="15107" max="15107" width="19.7109375" style="86" bestFit="1" customWidth="1"/>
    <col min="15108" max="15108" width="12" style="86" bestFit="1" customWidth="1"/>
    <col min="15109" max="15109" width="11.7109375" style="86" bestFit="1" customWidth="1"/>
    <col min="15110" max="15110" width="10.42578125" style="86" bestFit="1" customWidth="1"/>
    <col min="15111" max="15111" width="12.85546875" style="86" customWidth="1"/>
    <col min="15112" max="15112" width="13.7109375" style="86" customWidth="1"/>
    <col min="15113" max="15113" width="12.28515625" style="86" customWidth="1"/>
    <col min="15114" max="15118" width="11.42578125" style="86"/>
    <col min="15119" max="15119" width="18" style="86" customWidth="1"/>
    <col min="15120" max="15124" width="11.42578125" style="86"/>
    <col min="15125" max="15125" width="18" style="86" customWidth="1"/>
    <col min="15126" max="15130" width="11.42578125" style="86"/>
    <col min="15131" max="15131" width="18" style="86" customWidth="1"/>
    <col min="15132" max="15132" width="11.42578125" style="86"/>
    <col min="15133" max="15133" width="11.5703125" style="86" customWidth="1"/>
    <col min="15134" max="15134" width="11.42578125" style="86"/>
    <col min="15135" max="15135" width="11.5703125" style="86" customWidth="1"/>
    <col min="15136" max="15136" width="11.28515625" style="86" customWidth="1"/>
    <col min="15137" max="15137" width="11.5703125" style="86" customWidth="1"/>
    <col min="15138" max="15140" width="11.42578125" style="86"/>
    <col min="15141" max="15141" width="12" style="86" customWidth="1"/>
    <col min="15142" max="15142" width="9.85546875" style="86" customWidth="1"/>
    <col min="15143" max="15143" width="11.5703125" style="86" customWidth="1"/>
    <col min="15144" max="15145" width="12" style="86" customWidth="1"/>
    <col min="15146" max="15146" width="11.5703125" style="86" customWidth="1"/>
    <col min="15147" max="15147" width="11" style="86" customWidth="1"/>
    <col min="15148" max="15148" width="10.7109375" style="86" customWidth="1"/>
    <col min="15149" max="15149" width="18" style="86" customWidth="1"/>
    <col min="15150" max="15150" width="10.85546875" style="86" customWidth="1"/>
    <col min="15151" max="15152" width="9.85546875" style="86" customWidth="1"/>
    <col min="15153" max="15155" width="11.5703125" style="86" customWidth="1"/>
    <col min="15156" max="15156" width="11.42578125" style="86"/>
    <col min="15157" max="15157" width="10.85546875" style="86" customWidth="1"/>
    <col min="15158" max="15164" width="11.42578125" style="86"/>
    <col min="15165" max="15165" width="12.85546875" style="86" customWidth="1"/>
    <col min="15166" max="15171" width="11.42578125" style="86"/>
    <col min="15172" max="15172" width="11.140625" style="86" customWidth="1"/>
    <col min="15173" max="15183" width="11.42578125" style="86"/>
    <col min="15184" max="15184" width="11" style="86" customWidth="1"/>
    <col min="15185" max="15185" width="8.28515625" style="86" customWidth="1"/>
    <col min="15186" max="15186" width="10.42578125" style="86" customWidth="1"/>
    <col min="15187" max="15187" width="12.85546875" style="86" customWidth="1"/>
    <col min="15188" max="15188" width="19.42578125" style="86" customWidth="1"/>
    <col min="15189" max="15189" width="16.140625" style="86" customWidth="1"/>
    <col min="15190" max="15190" width="11.140625" style="86" customWidth="1"/>
    <col min="15191" max="15191" width="17.85546875" style="86" customWidth="1"/>
    <col min="15192" max="15192" width="18.85546875" style="86" customWidth="1"/>
    <col min="15193" max="15193" width="12.85546875" style="86" customWidth="1"/>
    <col min="15194" max="15194" width="13.85546875" style="86" customWidth="1"/>
    <col min="15195" max="15195" width="12.42578125" style="86" customWidth="1"/>
    <col min="15196" max="15196" width="17.42578125" style="86" customWidth="1"/>
    <col min="15197" max="15199" width="14" style="86" customWidth="1"/>
    <col min="15200" max="15200" width="14.7109375" style="86" customWidth="1"/>
    <col min="15201" max="15202" width="14.42578125" style="86" customWidth="1"/>
    <col min="15203" max="15203" width="13.42578125" style="86" customWidth="1"/>
    <col min="15204" max="15204" width="14.42578125" style="86" customWidth="1"/>
    <col min="15205" max="15205" width="15.42578125" style="86" customWidth="1"/>
    <col min="15206" max="15208" width="12.7109375" style="86" customWidth="1"/>
    <col min="15209" max="15209" width="9.28515625" style="86" customWidth="1"/>
    <col min="15210" max="15210" width="13.28515625" style="86" customWidth="1"/>
    <col min="15211" max="15211" width="14.28515625" style="86" customWidth="1"/>
    <col min="15212" max="15214" width="14.7109375" style="86" customWidth="1"/>
    <col min="15215" max="15215" width="13.42578125" style="86" customWidth="1"/>
    <col min="15216" max="15216" width="14.28515625" style="86" customWidth="1"/>
    <col min="15217" max="15217" width="15.28515625" style="86" customWidth="1"/>
    <col min="15218" max="15218" width="12.7109375" style="86" customWidth="1"/>
    <col min="15219" max="15219" width="11.28515625" style="86" customWidth="1"/>
    <col min="15220" max="15220" width="12.28515625" style="86" customWidth="1"/>
    <col min="15221" max="15221" width="9.28515625" style="86" customWidth="1"/>
    <col min="15222" max="15222" width="12.28515625" style="86" customWidth="1"/>
    <col min="15223" max="15226" width="14.7109375" style="86" customWidth="1"/>
    <col min="15227" max="15227" width="13.42578125" style="86" customWidth="1"/>
    <col min="15228" max="15228" width="13.28515625" style="86" customWidth="1"/>
    <col min="15229" max="15229" width="14.28515625" style="86" customWidth="1"/>
    <col min="15230" max="15230" width="12.7109375" style="86" customWidth="1"/>
    <col min="15231" max="15231" width="10.5703125" style="86" customWidth="1"/>
    <col min="15232" max="15232" width="10.7109375" style="86" customWidth="1"/>
    <col min="15233" max="15233" width="9.28515625" style="86" customWidth="1"/>
    <col min="15234" max="15234" width="11.140625" style="86" customWidth="1"/>
    <col min="15235" max="15235" width="11.7109375" style="86" customWidth="1"/>
    <col min="15236" max="15236" width="14.7109375" style="86" customWidth="1"/>
    <col min="15237" max="15237" width="11.7109375" style="86" customWidth="1"/>
    <col min="15238" max="15238" width="12.7109375" style="86" customWidth="1"/>
    <col min="15239" max="15239" width="13.42578125" style="86" customWidth="1"/>
    <col min="15240" max="15240" width="11.7109375" style="86" customWidth="1"/>
    <col min="15241" max="15241" width="12.7109375" style="86" customWidth="1"/>
    <col min="15242" max="15242" width="17.85546875" style="86" customWidth="1"/>
    <col min="15243" max="15243" width="16.85546875" style="86" customWidth="1"/>
    <col min="15244" max="15244" width="16.28515625" style="86" customWidth="1"/>
    <col min="15245" max="15245" width="14.42578125" style="86" customWidth="1"/>
    <col min="15246" max="15247" width="10.85546875" style="86" customWidth="1"/>
    <col min="15248" max="15248" width="11.42578125" style="86"/>
    <col min="15249" max="15250" width="10.85546875" style="86" customWidth="1"/>
    <col min="15251" max="15251" width="11.42578125" style="86"/>
    <col min="15252" max="15253" width="10.85546875" style="86" customWidth="1"/>
    <col min="15254" max="15254" width="11.42578125" style="86"/>
    <col min="15255" max="15256" width="10.85546875" style="86" customWidth="1"/>
    <col min="15257" max="15257" width="11.42578125" style="86"/>
    <col min="15258" max="15258" width="18.42578125" style="86" customWidth="1"/>
    <col min="15259" max="15259" width="13.140625" style="86" customWidth="1"/>
    <col min="15260" max="15260" width="17.5703125" style="86" customWidth="1"/>
    <col min="15261" max="15261" width="18.42578125" style="86" customWidth="1"/>
    <col min="15262" max="15262" width="13.140625" style="86" customWidth="1"/>
    <col min="15263" max="15263" width="17.5703125" style="86" customWidth="1"/>
    <col min="15264" max="15264" width="10.42578125" style="86" customWidth="1"/>
    <col min="15265" max="15265" width="10.85546875" style="86" customWidth="1"/>
    <col min="15266" max="15266" width="9.85546875" style="86" customWidth="1"/>
    <col min="15267" max="15267" width="11.85546875" style="86" customWidth="1"/>
    <col min="15268" max="15268" width="9.5703125" style="86" customWidth="1"/>
    <col min="15269" max="15269" width="10.5703125" style="86" customWidth="1"/>
    <col min="15270" max="15270" width="10.28515625" style="86" customWidth="1"/>
    <col min="15271" max="15271" width="9.85546875" style="86" customWidth="1"/>
    <col min="15272" max="15272" width="12" style="86" customWidth="1"/>
    <col min="15273" max="15273" width="11" style="86" customWidth="1"/>
    <col min="15274" max="15274" width="11.5703125" style="86" customWidth="1"/>
    <col min="15275" max="15275" width="11.140625" style="86" customWidth="1"/>
    <col min="15276" max="15276" width="11" style="86" customWidth="1"/>
    <col min="15277" max="15277" width="10.28515625" style="86" customWidth="1"/>
    <col min="15278" max="15278" width="11.140625" style="86" customWidth="1"/>
    <col min="15279" max="15279" width="11" style="86" customWidth="1"/>
    <col min="15280" max="15280" width="11.140625" style="86" customWidth="1"/>
    <col min="15281" max="15281" width="12" style="86" customWidth="1"/>
    <col min="15282" max="15283" width="11" style="86" customWidth="1"/>
    <col min="15284" max="15284" width="11.85546875" style="86" customWidth="1"/>
    <col min="15285" max="15285" width="19.7109375" style="86" customWidth="1"/>
    <col min="15286" max="15286" width="12" style="86" bestFit="1" customWidth="1"/>
    <col min="15287" max="15287" width="11.7109375" style="86" bestFit="1" customWidth="1"/>
    <col min="15288" max="15288" width="13.42578125" style="86" bestFit="1" customWidth="1"/>
    <col min="15289" max="15289" width="23" style="86" bestFit="1" customWidth="1"/>
    <col min="15290" max="15293" width="0" style="86" hidden="1" customWidth="1"/>
    <col min="15294" max="15294" width="12.5703125" style="86" bestFit="1" customWidth="1"/>
    <col min="15295" max="15295" width="11.42578125" style="86"/>
    <col min="15296" max="15296" width="12.42578125" style="86" customWidth="1"/>
    <col min="15297" max="15360" width="11.42578125" style="86"/>
    <col min="15361" max="15361" width="6.140625" style="86" bestFit="1" customWidth="1"/>
    <col min="15362" max="15362" width="10.140625" style="86" customWidth="1"/>
    <col min="15363" max="15363" width="19.7109375" style="86" bestFit="1" customWidth="1"/>
    <col min="15364" max="15364" width="12" style="86" bestFit="1" customWidth="1"/>
    <col min="15365" max="15365" width="11.7109375" style="86" bestFit="1" customWidth="1"/>
    <col min="15366" max="15366" width="10.42578125" style="86" bestFit="1" customWidth="1"/>
    <col min="15367" max="15367" width="12.85546875" style="86" customWidth="1"/>
    <col min="15368" max="15368" width="13.7109375" style="86" customWidth="1"/>
    <col min="15369" max="15369" width="12.28515625" style="86" customWidth="1"/>
    <col min="15370" max="15374" width="11.42578125" style="86"/>
    <col min="15375" max="15375" width="18" style="86" customWidth="1"/>
    <col min="15376" max="15380" width="11.42578125" style="86"/>
    <col min="15381" max="15381" width="18" style="86" customWidth="1"/>
    <col min="15382" max="15386" width="11.42578125" style="86"/>
    <col min="15387" max="15387" width="18" style="86" customWidth="1"/>
    <col min="15388" max="15388" width="11.42578125" style="86"/>
    <col min="15389" max="15389" width="11.5703125" style="86" customWidth="1"/>
    <col min="15390" max="15390" width="11.42578125" style="86"/>
    <col min="15391" max="15391" width="11.5703125" style="86" customWidth="1"/>
    <col min="15392" max="15392" width="11.28515625" style="86" customWidth="1"/>
    <col min="15393" max="15393" width="11.5703125" style="86" customWidth="1"/>
    <col min="15394" max="15396" width="11.42578125" style="86"/>
    <col min="15397" max="15397" width="12" style="86" customWidth="1"/>
    <col min="15398" max="15398" width="9.85546875" style="86" customWidth="1"/>
    <col min="15399" max="15399" width="11.5703125" style="86" customWidth="1"/>
    <col min="15400" max="15401" width="12" style="86" customWidth="1"/>
    <col min="15402" max="15402" width="11.5703125" style="86" customWidth="1"/>
    <col min="15403" max="15403" width="11" style="86" customWidth="1"/>
    <col min="15404" max="15404" width="10.7109375" style="86" customWidth="1"/>
    <col min="15405" max="15405" width="18" style="86" customWidth="1"/>
    <col min="15406" max="15406" width="10.85546875" style="86" customWidth="1"/>
    <col min="15407" max="15408" width="9.85546875" style="86" customWidth="1"/>
    <col min="15409" max="15411" width="11.5703125" style="86" customWidth="1"/>
    <col min="15412" max="15412" width="11.42578125" style="86"/>
    <col min="15413" max="15413" width="10.85546875" style="86" customWidth="1"/>
    <col min="15414" max="15420" width="11.42578125" style="86"/>
    <col min="15421" max="15421" width="12.85546875" style="86" customWidth="1"/>
    <col min="15422" max="15427" width="11.42578125" style="86"/>
    <col min="15428" max="15428" width="11.140625" style="86" customWidth="1"/>
    <col min="15429" max="15439" width="11.42578125" style="86"/>
    <col min="15440" max="15440" width="11" style="86" customWidth="1"/>
    <col min="15441" max="15441" width="8.28515625" style="86" customWidth="1"/>
    <col min="15442" max="15442" width="10.42578125" style="86" customWidth="1"/>
    <col min="15443" max="15443" width="12.85546875" style="86" customWidth="1"/>
    <col min="15444" max="15444" width="19.42578125" style="86" customWidth="1"/>
    <col min="15445" max="15445" width="16.140625" style="86" customWidth="1"/>
    <col min="15446" max="15446" width="11.140625" style="86" customWidth="1"/>
    <col min="15447" max="15447" width="17.85546875" style="86" customWidth="1"/>
    <col min="15448" max="15448" width="18.85546875" style="86" customWidth="1"/>
    <col min="15449" max="15449" width="12.85546875" style="86" customWidth="1"/>
    <col min="15450" max="15450" width="13.85546875" style="86" customWidth="1"/>
    <col min="15451" max="15451" width="12.42578125" style="86" customWidth="1"/>
    <col min="15452" max="15452" width="17.42578125" style="86" customWidth="1"/>
    <col min="15453" max="15455" width="14" style="86" customWidth="1"/>
    <col min="15456" max="15456" width="14.7109375" style="86" customWidth="1"/>
    <col min="15457" max="15458" width="14.42578125" style="86" customWidth="1"/>
    <col min="15459" max="15459" width="13.42578125" style="86" customWidth="1"/>
    <col min="15460" max="15460" width="14.42578125" style="86" customWidth="1"/>
    <col min="15461" max="15461" width="15.42578125" style="86" customWidth="1"/>
    <col min="15462" max="15464" width="12.7109375" style="86" customWidth="1"/>
    <col min="15465" max="15465" width="9.28515625" style="86" customWidth="1"/>
    <col min="15466" max="15466" width="13.28515625" style="86" customWidth="1"/>
    <col min="15467" max="15467" width="14.28515625" style="86" customWidth="1"/>
    <col min="15468" max="15470" width="14.7109375" style="86" customWidth="1"/>
    <col min="15471" max="15471" width="13.42578125" style="86" customWidth="1"/>
    <col min="15472" max="15472" width="14.28515625" style="86" customWidth="1"/>
    <col min="15473" max="15473" width="15.28515625" style="86" customWidth="1"/>
    <col min="15474" max="15474" width="12.7109375" style="86" customWidth="1"/>
    <col min="15475" max="15475" width="11.28515625" style="86" customWidth="1"/>
    <col min="15476" max="15476" width="12.28515625" style="86" customWidth="1"/>
    <col min="15477" max="15477" width="9.28515625" style="86" customWidth="1"/>
    <col min="15478" max="15478" width="12.28515625" style="86" customWidth="1"/>
    <col min="15479" max="15482" width="14.7109375" style="86" customWidth="1"/>
    <col min="15483" max="15483" width="13.42578125" style="86" customWidth="1"/>
    <col min="15484" max="15484" width="13.28515625" style="86" customWidth="1"/>
    <col min="15485" max="15485" width="14.28515625" style="86" customWidth="1"/>
    <col min="15486" max="15486" width="12.7109375" style="86" customWidth="1"/>
    <col min="15487" max="15487" width="10.5703125" style="86" customWidth="1"/>
    <col min="15488" max="15488" width="10.7109375" style="86" customWidth="1"/>
    <col min="15489" max="15489" width="9.28515625" style="86" customWidth="1"/>
    <col min="15490" max="15490" width="11.140625" style="86" customWidth="1"/>
    <col min="15491" max="15491" width="11.7109375" style="86" customWidth="1"/>
    <col min="15492" max="15492" width="14.7109375" style="86" customWidth="1"/>
    <col min="15493" max="15493" width="11.7109375" style="86" customWidth="1"/>
    <col min="15494" max="15494" width="12.7109375" style="86" customWidth="1"/>
    <col min="15495" max="15495" width="13.42578125" style="86" customWidth="1"/>
    <col min="15496" max="15496" width="11.7109375" style="86" customWidth="1"/>
    <col min="15497" max="15497" width="12.7109375" style="86" customWidth="1"/>
    <col min="15498" max="15498" width="17.85546875" style="86" customWidth="1"/>
    <col min="15499" max="15499" width="16.85546875" style="86" customWidth="1"/>
    <col min="15500" max="15500" width="16.28515625" style="86" customWidth="1"/>
    <col min="15501" max="15501" width="14.42578125" style="86" customWidth="1"/>
    <col min="15502" max="15503" width="10.85546875" style="86" customWidth="1"/>
    <col min="15504" max="15504" width="11.42578125" style="86"/>
    <col min="15505" max="15506" width="10.85546875" style="86" customWidth="1"/>
    <col min="15507" max="15507" width="11.42578125" style="86"/>
    <col min="15508" max="15509" width="10.85546875" style="86" customWidth="1"/>
    <col min="15510" max="15510" width="11.42578125" style="86"/>
    <col min="15511" max="15512" width="10.85546875" style="86" customWidth="1"/>
    <col min="15513" max="15513" width="11.42578125" style="86"/>
    <col min="15514" max="15514" width="18.42578125" style="86" customWidth="1"/>
    <col min="15515" max="15515" width="13.140625" style="86" customWidth="1"/>
    <col min="15516" max="15516" width="17.5703125" style="86" customWidth="1"/>
    <col min="15517" max="15517" width="18.42578125" style="86" customWidth="1"/>
    <col min="15518" max="15518" width="13.140625" style="86" customWidth="1"/>
    <col min="15519" max="15519" width="17.5703125" style="86" customWidth="1"/>
    <col min="15520" max="15520" width="10.42578125" style="86" customWidth="1"/>
    <col min="15521" max="15521" width="10.85546875" style="86" customWidth="1"/>
    <col min="15522" max="15522" width="9.85546875" style="86" customWidth="1"/>
    <col min="15523" max="15523" width="11.85546875" style="86" customWidth="1"/>
    <col min="15524" max="15524" width="9.5703125" style="86" customWidth="1"/>
    <col min="15525" max="15525" width="10.5703125" style="86" customWidth="1"/>
    <col min="15526" max="15526" width="10.28515625" style="86" customWidth="1"/>
    <col min="15527" max="15527" width="9.85546875" style="86" customWidth="1"/>
    <col min="15528" max="15528" width="12" style="86" customWidth="1"/>
    <col min="15529" max="15529" width="11" style="86" customWidth="1"/>
    <col min="15530" max="15530" width="11.5703125" style="86" customWidth="1"/>
    <col min="15531" max="15531" width="11.140625" style="86" customWidth="1"/>
    <col min="15532" max="15532" width="11" style="86" customWidth="1"/>
    <col min="15533" max="15533" width="10.28515625" style="86" customWidth="1"/>
    <col min="15534" max="15534" width="11.140625" style="86" customWidth="1"/>
    <col min="15535" max="15535" width="11" style="86" customWidth="1"/>
    <col min="15536" max="15536" width="11.140625" style="86" customWidth="1"/>
    <col min="15537" max="15537" width="12" style="86" customWidth="1"/>
    <col min="15538" max="15539" width="11" style="86" customWidth="1"/>
    <col min="15540" max="15540" width="11.85546875" style="86" customWidth="1"/>
    <col min="15541" max="15541" width="19.7109375" style="86" customWidth="1"/>
    <col min="15542" max="15542" width="12" style="86" bestFit="1" customWidth="1"/>
    <col min="15543" max="15543" width="11.7109375" style="86" bestFit="1" customWidth="1"/>
    <col min="15544" max="15544" width="13.42578125" style="86" bestFit="1" customWidth="1"/>
    <col min="15545" max="15545" width="23" style="86" bestFit="1" customWidth="1"/>
    <col min="15546" max="15549" width="0" style="86" hidden="1" customWidth="1"/>
    <col min="15550" max="15550" width="12.5703125" style="86" bestFit="1" customWidth="1"/>
    <col min="15551" max="15551" width="11.42578125" style="86"/>
    <col min="15552" max="15552" width="12.42578125" style="86" customWidth="1"/>
    <col min="15553" max="15616" width="11.42578125" style="86"/>
    <col min="15617" max="15617" width="6.140625" style="86" bestFit="1" customWidth="1"/>
    <col min="15618" max="15618" width="10.140625" style="86" customWidth="1"/>
    <col min="15619" max="15619" width="19.7109375" style="86" bestFit="1" customWidth="1"/>
    <col min="15620" max="15620" width="12" style="86" bestFit="1" customWidth="1"/>
    <col min="15621" max="15621" width="11.7109375" style="86" bestFit="1" customWidth="1"/>
    <col min="15622" max="15622" width="10.42578125" style="86" bestFit="1" customWidth="1"/>
    <col min="15623" max="15623" width="12.85546875" style="86" customWidth="1"/>
    <col min="15624" max="15624" width="13.7109375" style="86" customWidth="1"/>
    <col min="15625" max="15625" width="12.28515625" style="86" customWidth="1"/>
    <col min="15626" max="15630" width="11.42578125" style="86"/>
    <col min="15631" max="15631" width="18" style="86" customWidth="1"/>
    <col min="15632" max="15636" width="11.42578125" style="86"/>
    <col min="15637" max="15637" width="18" style="86" customWidth="1"/>
    <col min="15638" max="15642" width="11.42578125" style="86"/>
    <col min="15643" max="15643" width="18" style="86" customWidth="1"/>
    <col min="15644" max="15644" width="11.42578125" style="86"/>
    <col min="15645" max="15645" width="11.5703125" style="86" customWidth="1"/>
    <col min="15646" max="15646" width="11.42578125" style="86"/>
    <col min="15647" max="15647" width="11.5703125" style="86" customWidth="1"/>
    <col min="15648" max="15648" width="11.28515625" style="86" customWidth="1"/>
    <col min="15649" max="15649" width="11.5703125" style="86" customWidth="1"/>
    <col min="15650" max="15652" width="11.42578125" style="86"/>
    <col min="15653" max="15653" width="12" style="86" customWidth="1"/>
    <col min="15654" max="15654" width="9.85546875" style="86" customWidth="1"/>
    <col min="15655" max="15655" width="11.5703125" style="86" customWidth="1"/>
    <col min="15656" max="15657" width="12" style="86" customWidth="1"/>
    <col min="15658" max="15658" width="11.5703125" style="86" customWidth="1"/>
    <col min="15659" max="15659" width="11" style="86" customWidth="1"/>
    <col min="15660" max="15660" width="10.7109375" style="86" customWidth="1"/>
    <col min="15661" max="15661" width="18" style="86" customWidth="1"/>
    <col min="15662" max="15662" width="10.85546875" style="86" customWidth="1"/>
    <col min="15663" max="15664" width="9.85546875" style="86" customWidth="1"/>
    <col min="15665" max="15667" width="11.5703125" style="86" customWidth="1"/>
    <col min="15668" max="15668" width="11.42578125" style="86"/>
    <col min="15669" max="15669" width="10.85546875" style="86" customWidth="1"/>
    <col min="15670" max="15676" width="11.42578125" style="86"/>
    <col min="15677" max="15677" width="12.85546875" style="86" customWidth="1"/>
    <col min="15678" max="15683" width="11.42578125" style="86"/>
    <col min="15684" max="15684" width="11.140625" style="86" customWidth="1"/>
    <col min="15685" max="15695" width="11.42578125" style="86"/>
    <col min="15696" max="15696" width="11" style="86" customWidth="1"/>
    <col min="15697" max="15697" width="8.28515625" style="86" customWidth="1"/>
    <col min="15698" max="15698" width="10.42578125" style="86" customWidth="1"/>
    <col min="15699" max="15699" width="12.85546875" style="86" customWidth="1"/>
    <col min="15700" max="15700" width="19.42578125" style="86" customWidth="1"/>
    <col min="15701" max="15701" width="16.140625" style="86" customWidth="1"/>
    <col min="15702" max="15702" width="11.140625" style="86" customWidth="1"/>
    <col min="15703" max="15703" width="17.85546875" style="86" customWidth="1"/>
    <col min="15704" max="15704" width="18.85546875" style="86" customWidth="1"/>
    <col min="15705" max="15705" width="12.85546875" style="86" customWidth="1"/>
    <col min="15706" max="15706" width="13.85546875" style="86" customWidth="1"/>
    <col min="15707" max="15707" width="12.42578125" style="86" customWidth="1"/>
    <col min="15708" max="15708" width="17.42578125" style="86" customWidth="1"/>
    <col min="15709" max="15711" width="14" style="86" customWidth="1"/>
    <col min="15712" max="15712" width="14.7109375" style="86" customWidth="1"/>
    <col min="15713" max="15714" width="14.42578125" style="86" customWidth="1"/>
    <col min="15715" max="15715" width="13.42578125" style="86" customWidth="1"/>
    <col min="15716" max="15716" width="14.42578125" style="86" customWidth="1"/>
    <col min="15717" max="15717" width="15.42578125" style="86" customWidth="1"/>
    <col min="15718" max="15720" width="12.7109375" style="86" customWidth="1"/>
    <col min="15721" max="15721" width="9.28515625" style="86" customWidth="1"/>
    <col min="15722" max="15722" width="13.28515625" style="86" customWidth="1"/>
    <col min="15723" max="15723" width="14.28515625" style="86" customWidth="1"/>
    <col min="15724" max="15726" width="14.7109375" style="86" customWidth="1"/>
    <col min="15727" max="15727" width="13.42578125" style="86" customWidth="1"/>
    <col min="15728" max="15728" width="14.28515625" style="86" customWidth="1"/>
    <col min="15729" max="15729" width="15.28515625" style="86" customWidth="1"/>
    <col min="15730" max="15730" width="12.7109375" style="86" customWidth="1"/>
    <col min="15731" max="15731" width="11.28515625" style="86" customWidth="1"/>
    <col min="15732" max="15732" width="12.28515625" style="86" customWidth="1"/>
    <col min="15733" max="15733" width="9.28515625" style="86" customWidth="1"/>
    <col min="15734" max="15734" width="12.28515625" style="86" customWidth="1"/>
    <col min="15735" max="15738" width="14.7109375" style="86" customWidth="1"/>
    <col min="15739" max="15739" width="13.42578125" style="86" customWidth="1"/>
    <col min="15740" max="15740" width="13.28515625" style="86" customWidth="1"/>
    <col min="15741" max="15741" width="14.28515625" style="86" customWidth="1"/>
    <col min="15742" max="15742" width="12.7109375" style="86" customWidth="1"/>
    <col min="15743" max="15743" width="10.5703125" style="86" customWidth="1"/>
    <col min="15744" max="15744" width="10.7109375" style="86" customWidth="1"/>
    <col min="15745" max="15745" width="9.28515625" style="86" customWidth="1"/>
    <col min="15746" max="15746" width="11.140625" style="86" customWidth="1"/>
    <col min="15747" max="15747" width="11.7109375" style="86" customWidth="1"/>
    <col min="15748" max="15748" width="14.7109375" style="86" customWidth="1"/>
    <col min="15749" max="15749" width="11.7109375" style="86" customWidth="1"/>
    <col min="15750" max="15750" width="12.7109375" style="86" customWidth="1"/>
    <col min="15751" max="15751" width="13.42578125" style="86" customWidth="1"/>
    <col min="15752" max="15752" width="11.7109375" style="86" customWidth="1"/>
    <col min="15753" max="15753" width="12.7109375" style="86" customWidth="1"/>
    <col min="15754" max="15754" width="17.85546875" style="86" customWidth="1"/>
    <col min="15755" max="15755" width="16.85546875" style="86" customWidth="1"/>
    <col min="15756" max="15756" width="16.28515625" style="86" customWidth="1"/>
    <col min="15757" max="15757" width="14.42578125" style="86" customWidth="1"/>
    <col min="15758" max="15759" width="10.85546875" style="86" customWidth="1"/>
    <col min="15760" max="15760" width="11.42578125" style="86"/>
    <col min="15761" max="15762" width="10.85546875" style="86" customWidth="1"/>
    <col min="15763" max="15763" width="11.42578125" style="86"/>
    <col min="15764" max="15765" width="10.85546875" style="86" customWidth="1"/>
    <col min="15766" max="15766" width="11.42578125" style="86"/>
    <col min="15767" max="15768" width="10.85546875" style="86" customWidth="1"/>
    <col min="15769" max="15769" width="11.42578125" style="86"/>
    <col min="15770" max="15770" width="18.42578125" style="86" customWidth="1"/>
    <col min="15771" max="15771" width="13.140625" style="86" customWidth="1"/>
    <col min="15772" max="15772" width="17.5703125" style="86" customWidth="1"/>
    <col min="15773" max="15773" width="18.42578125" style="86" customWidth="1"/>
    <col min="15774" max="15774" width="13.140625" style="86" customWidth="1"/>
    <col min="15775" max="15775" width="17.5703125" style="86" customWidth="1"/>
    <col min="15776" max="15776" width="10.42578125" style="86" customWidth="1"/>
    <col min="15777" max="15777" width="10.85546875" style="86" customWidth="1"/>
    <col min="15778" max="15778" width="9.85546875" style="86" customWidth="1"/>
    <col min="15779" max="15779" width="11.85546875" style="86" customWidth="1"/>
    <col min="15780" max="15780" width="9.5703125" style="86" customWidth="1"/>
    <col min="15781" max="15781" width="10.5703125" style="86" customWidth="1"/>
    <col min="15782" max="15782" width="10.28515625" style="86" customWidth="1"/>
    <col min="15783" max="15783" width="9.85546875" style="86" customWidth="1"/>
    <col min="15784" max="15784" width="12" style="86" customWidth="1"/>
    <col min="15785" max="15785" width="11" style="86" customWidth="1"/>
    <col min="15786" max="15786" width="11.5703125" style="86" customWidth="1"/>
    <col min="15787" max="15787" width="11.140625" style="86" customWidth="1"/>
    <col min="15788" max="15788" width="11" style="86" customWidth="1"/>
    <col min="15789" max="15789" width="10.28515625" style="86" customWidth="1"/>
    <col min="15790" max="15790" width="11.140625" style="86" customWidth="1"/>
    <col min="15791" max="15791" width="11" style="86" customWidth="1"/>
    <col min="15792" max="15792" width="11.140625" style="86" customWidth="1"/>
    <col min="15793" max="15793" width="12" style="86" customWidth="1"/>
    <col min="15794" max="15795" width="11" style="86" customWidth="1"/>
    <col min="15796" max="15796" width="11.85546875" style="86" customWidth="1"/>
    <col min="15797" max="15797" width="19.7109375" style="86" customWidth="1"/>
    <col min="15798" max="15798" width="12" style="86" bestFit="1" customWidth="1"/>
    <col min="15799" max="15799" width="11.7109375" style="86" bestFit="1" customWidth="1"/>
    <col min="15800" max="15800" width="13.42578125" style="86" bestFit="1" customWidth="1"/>
    <col min="15801" max="15801" width="23" style="86" bestFit="1" customWidth="1"/>
    <col min="15802" max="15805" width="0" style="86" hidden="1" customWidth="1"/>
    <col min="15806" max="15806" width="12.5703125" style="86" bestFit="1" customWidth="1"/>
    <col min="15807" max="15807" width="11.42578125" style="86"/>
    <col min="15808" max="15808" width="12.42578125" style="86" customWidth="1"/>
    <col min="15809" max="15872" width="11.42578125" style="86"/>
    <col min="15873" max="15873" width="6.140625" style="86" bestFit="1" customWidth="1"/>
    <col min="15874" max="15874" width="10.140625" style="86" customWidth="1"/>
    <col min="15875" max="15875" width="19.7109375" style="86" bestFit="1" customWidth="1"/>
    <col min="15876" max="15876" width="12" style="86" bestFit="1" customWidth="1"/>
    <col min="15877" max="15877" width="11.7109375" style="86" bestFit="1" customWidth="1"/>
    <col min="15878" max="15878" width="10.42578125" style="86" bestFit="1" customWidth="1"/>
    <col min="15879" max="15879" width="12.85546875" style="86" customWidth="1"/>
    <col min="15880" max="15880" width="13.7109375" style="86" customWidth="1"/>
    <col min="15881" max="15881" width="12.28515625" style="86" customWidth="1"/>
    <col min="15882" max="15886" width="11.42578125" style="86"/>
    <col min="15887" max="15887" width="18" style="86" customWidth="1"/>
    <col min="15888" max="15892" width="11.42578125" style="86"/>
    <col min="15893" max="15893" width="18" style="86" customWidth="1"/>
    <col min="15894" max="15898" width="11.42578125" style="86"/>
    <col min="15899" max="15899" width="18" style="86" customWidth="1"/>
    <col min="15900" max="15900" width="11.42578125" style="86"/>
    <col min="15901" max="15901" width="11.5703125" style="86" customWidth="1"/>
    <col min="15902" max="15902" width="11.42578125" style="86"/>
    <col min="15903" max="15903" width="11.5703125" style="86" customWidth="1"/>
    <col min="15904" max="15904" width="11.28515625" style="86" customWidth="1"/>
    <col min="15905" max="15905" width="11.5703125" style="86" customWidth="1"/>
    <col min="15906" max="15908" width="11.42578125" style="86"/>
    <col min="15909" max="15909" width="12" style="86" customWidth="1"/>
    <col min="15910" max="15910" width="9.85546875" style="86" customWidth="1"/>
    <col min="15911" max="15911" width="11.5703125" style="86" customWidth="1"/>
    <col min="15912" max="15913" width="12" style="86" customWidth="1"/>
    <col min="15914" max="15914" width="11.5703125" style="86" customWidth="1"/>
    <col min="15915" max="15915" width="11" style="86" customWidth="1"/>
    <col min="15916" max="15916" width="10.7109375" style="86" customWidth="1"/>
    <col min="15917" max="15917" width="18" style="86" customWidth="1"/>
    <col min="15918" max="15918" width="10.85546875" style="86" customWidth="1"/>
    <col min="15919" max="15920" width="9.85546875" style="86" customWidth="1"/>
    <col min="15921" max="15923" width="11.5703125" style="86" customWidth="1"/>
    <col min="15924" max="15924" width="11.42578125" style="86"/>
    <col min="15925" max="15925" width="10.85546875" style="86" customWidth="1"/>
    <col min="15926" max="15932" width="11.42578125" style="86"/>
    <col min="15933" max="15933" width="12.85546875" style="86" customWidth="1"/>
    <col min="15934" max="15939" width="11.42578125" style="86"/>
    <col min="15940" max="15940" width="11.140625" style="86" customWidth="1"/>
    <col min="15941" max="15951" width="11.42578125" style="86"/>
    <col min="15952" max="15952" width="11" style="86" customWidth="1"/>
    <col min="15953" max="15953" width="8.28515625" style="86" customWidth="1"/>
    <col min="15954" max="15954" width="10.42578125" style="86" customWidth="1"/>
    <col min="15955" max="15955" width="12.85546875" style="86" customWidth="1"/>
    <col min="15956" max="15956" width="19.42578125" style="86" customWidth="1"/>
    <col min="15957" max="15957" width="16.140625" style="86" customWidth="1"/>
    <col min="15958" max="15958" width="11.140625" style="86" customWidth="1"/>
    <col min="15959" max="15959" width="17.85546875" style="86" customWidth="1"/>
    <col min="15960" max="15960" width="18.85546875" style="86" customWidth="1"/>
    <col min="15961" max="15961" width="12.85546875" style="86" customWidth="1"/>
    <col min="15962" max="15962" width="13.85546875" style="86" customWidth="1"/>
    <col min="15963" max="15963" width="12.42578125" style="86" customWidth="1"/>
    <col min="15964" max="15964" width="17.42578125" style="86" customWidth="1"/>
    <col min="15965" max="15967" width="14" style="86" customWidth="1"/>
    <col min="15968" max="15968" width="14.7109375" style="86" customWidth="1"/>
    <col min="15969" max="15970" width="14.42578125" style="86" customWidth="1"/>
    <col min="15971" max="15971" width="13.42578125" style="86" customWidth="1"/>
    <col min="15972" max="15972" width="14.42578125" style="86" customWidth="1"/>
    <col min="15973" max="15973" width="15.42578125" style="86" customWidth="1"/>
    <col min="15974" max="15976" width="12.7109375" style="86" customWidth="1"/>
    <col min="15977" max="15977" width="9.28515625" style="86" customWidth="1"/>
    <col min="15978" max="15978" width="13.28515625" style="86" customWidth="1"/>
    <col min="15979" max="15979" width="14.28515625" style="86" customWidth="1"/>
    <col min="15980" max="15982" width="14.7109375" style="86" customWidth="1"/>
    <col min="15983" max="15983" width="13.42578125" style="86" customWidth="1"/>
    <col min="15984" max="15984" width="14.28515625" style="86" customWidth="1"/>
    <col min="15985" max="15985" width="15.28515625" style="86" customWidth="1"/>
    <col min="15986" max="15986" width="12.7109375" style="86" customWidth="1"/>
    <col min="15987" max="15987" width="11.28515625" style="86" customWidth="1"/>
    <col min="15988" max="15988" width="12.28515625" style="86" customWidth="1"/>
    <col min="15989" max="15989" width="9.28515625" style="86" customWidth="1"/>
    <col min="15990" max="15990" width="12.28515625" style="86" customWidth="1"/>
    <col min="15991" max="15994" width="14.7109375" style="86" customWidth="1"/>
    <col min="15995" max="15995" width="13.42578125" style="86" customWidth="1"/>
    <col min="15996" max="15996" width="13.28515625" style="86" customWidth="1"/>
    <col min="15997" max="15997" width="14.28515625" style="86" customWidth="1"/>
    <col min="15998" max="15998" width="12.7109375" style="86" customWidth="1"/>
    <col min="15999" max="15999" width="10.5703125" style="86" customWidth="1"/>
    <col min="16000" max="16000" width="10.7109375" style="86" customWidth="1"/>
    <col min="16001" max="16001" width="9.28515625" style="86" customWidth="1"/>
    <col min="16002" max="16002" width="11.140625" style="86" customWidth="1"/>
    <col min="16003" max="16003" width="11.7109375" style="86" customWidth="1"/>
    <col min="16004" max="16004" width="14.7109375" style="86" customWidth="1"/>
    <col min="16005" max="16005" width="11.7109375" style="86" customWidth="1"/>
    <col min="16006" max="16006" width="12.7109375" style="86" customWidth="1"/>
    <col min="16007" max="16007" width="13.42578125" style="86" customWidth="1"/>
    <col min="16008" max="16008" width="11.7109375" style="86" customWidth="1"/>
    <col min="16009" max="16009" width="12.7109375" style="86" customWidth="1"/>
    <col min="16010" max="16010" width="17.85546875" style="86" customWidth="1"/>
    <col min="16011" max="16011" width="16.85546875" style="86" customWidth="1"/>
    <col min="16012" max="16012" width="16.28515625" style="86" customWidth="1"/>
    <col min="16013" max="16013" width="14.42578125" style="86" customWidth="1"/>
    <col min="16014" max="16015" width="10.85546875" style="86" customWidth="1"/>
    <col min="16016" max="16016" width="11.42578125" style="86"/>
    <col min="16017" max="16018" width="10.85546875" style="86" customWidth="1"/>
    <col min="16019" max="16019" width="11.42578125" style="86"/>
    <col min="16020" max="16021" width="10.85546875" style="86" customWidth="1"/>
    <col min="16022" max="16022" width="11.42578125" style="86"/>
    <col min="16023" max="16024" width="10.85546875" style="86" customWidth="1"/>
    <col min="16025" max="16025" width="11.42578125" style="86"/>
    <col min="16026" max="16026" width="18.42578125" style="86" customWidth="1"/>
    <col min="16027" max="16027" width="13.140625" style="86" customWidth="1"/>
    <col min="16028" max="16028" width="17.5703125" style="86" customWidth="1"/>
    <col min="16029" max="16029" width="18.42578125" style="86" customWidth="1"/>
    <col min="16030" max="16030" width="13.140625" style="86" customWidth="1"/>
    <col min="16031" max="16031" width="17.5703125" style="86" customWidth="1"/>
    <col min="16032" max="16032" width="10.42578125" style="86" customWidth="1"/>
    <col min="16033" max="16033" width="10.85546875" style="86" customWidth="1"/>
    <col min="16034" max="16034" width="9.85546875" style="86" customWidth="1"/>
    <col min="16035" max="16035" width="11.85546875" style="86" customWidth="1"/>
    <col min="16036" max="16036" width="9.5703125" style="86" customWidth="1"/>
    <col min="16037" max="16037" width="10.5703125" style="86" customWidth="1"/>
    <col min="16038" max="16038" width="10.28515625" style="86" customWidth="1"/>
    <col min="16039" max="16039" width="9.85546875" style="86" customWidth="1"/>
    <col min="16040" max="16040" width="12" style="86" customWidth="1"/>
    <col min="16041" max="16041" width="11" style="86" customWidth="1"/>
    <col min="16042" max="16042" width="11.5703125" style="86" customWidth="1"/>
    <col min="16043" max="16043" width="11.140625" style="86" customWidth="1"/>
    <col min="16044" max="16044" width="11" style="86" customWidth="1"/>
    <col min="16045" max="16045" width="10.28515625" style="86" customWidth="1"/>
    <col min="16046" max="16046" width="11.140625" style="86" customWidth="1"/>
    <col min="16047" max="16047" width="11" style="86" customWidth="1"/>
    <col min="16048" max="16048" width="11.140625" style="86" customWidth="1"/>
    <col min="16049" max="16049" width="12" style="86" customWidth="1"/>
    <col min="16050" max="16051" width="11" style="86" customWidth="1"/>
    <col min="16052" max="16052" width="11.85546875" style="86" customWidth="1"/>
    <col min="16053" max="16053" width="19.7109375" style="86" customWidth="1"/>
    <col min="16054" max="16054" width="12" style="86" bestFit="1" customWidth="1"/>
    <col min="16055" max="16055" width="11.7109375" style="86" bestFit="1" customWidth="1"/>
    <col min="16056" max="16056" width="13.42578125" style="86" bestFit="1" customWidth="1"/>
    <col min="16057" max="16057" width="23" style="86" bestFit="1" customWidth="1"/>
    <col min="16058" max="16061" width="0" style="86" hidden="1" customWidth="1"/>
    <col min="16062" max="16062" width="12.5703125" style="86" bestFit="1" customWidth="1"/>
    <col min="16063" max="16063" width="11.42578125" style="86"/>
    <col min="16064" max="16064" width="12.42578125" style="86" customWidth="1"/>
    <col min="16065" max="16128" width="11.42578125" style="86"/>
    <col min="16129" max="16129" width="6.140625" style="86" bestFit="1" customWidth="1"/>
    <col min="16130" max="16130" width="10.140625" style="86" customWidth="1"/>
    <col min="16131" max="16131" width="19.7109375" style="86" bestFit="1" customWidth="1"/>
    <col min="16132" max="16132" width="12" style="86" bestFit="1" customWidth="1"/>
    <col min="16133" max="16133" width="11.7109375" style="86" bestFit="1" customWidth="1"/>
    <col min="16134" max="16134" width="10.42578125" style="86" bestFit="1" customWidth="1"/>
    <col min="16135" max="16135" width="12.85546875" style="86" customWidth="1"/>
    <col min="16136" max="16136" width="13.7109375" style="86" customWidth="1"/>
    <col min="16137" max="16137" width="12.28515625" style="86" customWidth="1"/>
    <col min="16138" max="16142" width="11.42578125" style="86"/>
    <col min="16143" max="16143" width="18" style="86" customWidth="1"/>
    <col min="16144" max="16148" width="11.42578125" style="86"/>
    <col min="16149" max="16149" width="18" style="86" customWidth="1"/>
    <col min="16150" max="16154" width="11.42578125" style="86"/>
    <col min="16155" max="16155" width="18" style="86" customWidth="1"/>
    <col min="16156" max="16156" width="11.42578125" style="86"/>
    <col min="16157" max="16157" width="11.5703125" style="86" customWidth="1"/>
    <col min="16158" max="16158" width="11.42578125" style="86"/>
    <col min="16159" max="16159" width="11.5703125" style="86" customWidth="1"/>
    <col min="16160" max="16160" width="11.28515625" style="86" customWidth="1"/>
    <col min="16161" max="16161" width="11.5703125" style="86" customWidth="1"/>
    <col min="16162" max="16164" width="11.42578125" style="86"/>
    <col min="16165" max="16165" width="12" style="86" customWidth="1"/>
    <col min="16166" max="16166" width="9.85546875" style="86" customWidth="1"/>
    <col min="16167" max="16167" width="11.5703125" style="86" customWidth="1"/>
    <col min="16168" max="16169" width="12" style="86" customWidth="1"/>
    <col min="16170" max="16170" width="11.5703125" style="86" customWidth="1"/>
    <col min="16171" max="16171" width="11" style="86" customWidth="1"/>
    <col min="16172" max="16172" width="10.7109375" style="86" customWidth="1"/>
    <col min="16173" max="16173" width="18" style="86" customWidth="1"/>
    <col min="16174" max="16174" width="10.85546875" style="86" customWidth="1"/>
    <col min="16175" max="16176" width="9.85546875" style="86" customWidth="1"/>
    <col min="16177" max="16179" width="11.5703125" style="86" customWidth="1"/>
    <col min="16180" max="16180" width="11.42578125" style="86"/>
    <col min="16181" max="16181" width="10.85546875" style="86" customWidth="1"/>
    <col min="16182" max="16188" width="11.42578125" style="86"/>
    <col min="16189" max="16189" width="12.85546875" style="86" customWidth="1"/>
    <col min="16190" max="16195" width="11.42578125" style="86"/>
    <col min="16196" max="16196" width="11.140625" style="86" customWidth="1"/>
    <col min="16197" max="16207" width="11.42578125" style="86"/>
    <col min="16208" max="16208" width="11" style="86" customWidth="1"/>
    <col min="16209" max="16209" width="8.28515625" style="86" customWidth="1"/>
    <col min="16210" max="16210" width="10.42578125" style="86" customWidth="1"/>
    <col min="16211" max="16211" width="12.85546875" style="86" customWidth="1"/>
    <col min="16212" max="16212" width="19.42578125" style="86" customWidth="1"/>
    <col min="16213" max="16213" width="16.140625" style="86" customWidth="1"/>
    <col min="16214" max="16214" width="11.140625" style="86" customWidth="1"/>
    <col min="16215" max="16215" width="17.85546875" style="86" customWidth="1"/>
    <col min="16216" max="16216" width="18.85546875" style="86" customWidth="1"/>
    <col min="16217" max="16217" width="12.85546875" style="86" customWidth="1"/>
    <col min="16218" max="16218" width="13.85546875" style="86" customWidth="1"/>
    <col min="16219" max="16219" width="12.42578125" style="86" customWidth="1"/>
    <col min="16220" max="16220" width="17.42578125" style="86" customWidth="1"/>
    <col min="16221" max="16223" width="14" style="86" customWidth="1"/>
    <col min="16224" max="16224" width="14.7109375" style="86" customWidth="1"/>
    <col min="16225" max="16226" width="14.42578125" style="86" customWidth="1"/>
    <col min="16227" max="16227" width="13.42578125" style="86" customWidth="1"/>
    <col min="16228" max="16228" width="14.42578125" style="86" customWidth="1"/>
    <col min="16229" max="16229" width="15.42578125" style="86" customWidth="1"/>
    <col min="16230" max="16232" width="12.7109375" style="86" customWidth="1"/>
    <col min="16233" max="16233" width="9.28515625" style="86" customWidth="1"/>
    <col min="16234" max="16234" width="13.28515625" style="86" customWidth="1"/>
    <col min="16235" max="16235" width="14.28515625" style="86" customWidth="1"/>
    <col min="16236" max="16238" width="14.7109375" style="86" customWidth="1"/>
    <col min="16239" max="16239" width="13.42578125" style="86" customWidth="1"/>
    <col min="16240" max="16240" width="14.28515625" style="86" customWidth="1"/>
    <col min="16241" max="16241" width="15.28515625" style="86" customWidth="1"/>
    <col min="16242" max="16242" width="12.7109375" style="86" customWidth="1"/>
    <col min="16243" max="16243" width="11.28515625" style="86" customWidth="1"/>
    <col min="16244" max="16244" width="12.28515625" style="86" customWidth="1"/>
    <col min="16245" max="16245" width="9.28515625" style="86" customWidth="1"/>
    <col min="16246" max="16246" width="12.28515625" style="86" customWidth="1"/>
    <col min="16247" max="16250" width="14.7109375" style="86" customWidth="1"/>
    <col min="16251" max="16251" width="13.42578125" style="86" customWidth="1"/>
    <col min="16252" max="16252" width="13.28515625" style="86" customWidth="1"/>
    <col min="16253" max="16253" width="14.28515625" style="86" customWidth="1"/>
    <col min="16254" max="16254" width="12.7109375" style="86" customWidth="1"/>
    <col min="16255" max="16255" width="10.5703125" style="86" customWidth="1"/>
    <col min="16256" max="16256" width="10.7109375" style="86" customWidth="1"/>
    <col min="16257" max="16257" width="9.28515625" style="86" customWidth="1"/>
    <col min="16258" max="16258" width="11.140625" style="86" customWidth="1"/>
    <col min="16259" max="16259" width="11.7109375" style="86" customWidth="1"/>
    <col min="16260" max="16260" width="14.7109375" style="86" customWidth="1"/>
    <col min="16261" max="16261" width="11.7109375" style="86" customWidth="1"/>
    <col min="16262" max="16262" width="12.7109375" style="86" customWidth="1"/>
    <col min="16263" max="16263" width="13.42578125" style="86" customWidth="1"/>
    <col min="16264" max="16264" width="11.7109375" style="86" customWidth="1"/>
    <col min="16265" max="16265" width="12.7109375" style="86" customWidth="1"/>
    <col min="16266" max="16266" width="17.85546875" style="86" customWidth="1"/>
    <col min="16267" max="16267" width="16.85546875" style="86" customWidth="1"/>
    <col min="16268" max="16268" width="16.28515625" style="86" customWidth="1"/>
    <col min="16269" max="16269" width="14.42578125" style="86" customWidth="1"/>
    <col min="16270" max="16271" width="10.85546875" style="86" customWidth="1"/>
    <col min="16272" max="16272" width="11.42578125" style="86"/>
    <col min="16273" max="16274" width="10.85546875" style="86" customWidth="1"/>
    <col min="16275" max="16275" width="11.42578125" style="86"/>
    <col min="16276" max="16277" width="10.85546875" style="86" customWidth="1"/>
    <col min="16278" max="16278" width="11.42578125" style="86"/>
    <col min="16279" max="16280" width="10.85546875" style="86" customWidth="1"/>
    <col min="16281" max="16281" width="11.42578125" style="86"/>
    <col min="16282" max="16282" width="18.42578125" style="86" customWidth="1"/>
    <col min="16283" max="16283" width="13.140625" style="86" customWidth="1"/>
    <col min="16284" max="16284" width="17.5703125" style="86" customWidth="1"/>
    <col min="16285" max="16285" width="18.42578125" style="86" customWidth="1"/>
    <col min="16286" max="16286" width="13.140625" style="86" customWidth="1"/>
    <col min="16287" max="16287" width="17.5703125" style="86" customWidth="1"/>
    <col min="16288" max="16288" width="10.42578125" style="86" customWidth="1"/>
    <col min="16289" max="16289" width="10.85546875" style="86" customWidth="1"/>
    <col min="16290" max="16290" width="9.85546875" style="86" customWidth="1"/>
    <col min="16291" max="16291" width="11.85546875" style="86" customWidth="1"/>
    <col min="16292" max="16292" width="9.5703125" style="86" customWidth="1"/>
    <col min="16293" max="16293" width="10.5703125" style="86" customWidth="1"/>
    <col min="16294" max="16294" width="10.28515625" style="86" customWidth="1"/>
    <col min="16295" max="16295" width="9.85546875" style="86" customWidth="1"/>
    <col min="16296" max="16296" width="12" style="86" customWidth="1"/>
    <col min="16297" max="16297" width="11" style="86" customWidth="1"/>
    <col min="16298" max="16298" width="11.5703125" style="86" customWidth="1"/>
    <col min="16299" max="16299" width="11.140625" style="86" customWidth="1"/>
    <col min="16300" max="16300" width="11" style="86" customWidth="1"/>
    <col min="16301" max="16301" width="10.28515625" style="86" customWidth="1"/>
    <col min="16302" max="16302" width="11.140625" style="86" customWidth="1"/>
    <col min="16303" max="16303" width="11" style="86" customWidth="1"/>
    <col min="16304" max="16304" width="11.140625" style="86" customWidth="1"/>
    <col min="16305" max="16305" width="12" style="86" customWidth="1"/>
    <col min="16306" max="16307" width="11" style="86" customWidth="1"/>
    <col min="16308" max="16308" width="11.85546875" style="86" customWidth="1"/>
    <col min="16309" max="16309" width="19.7109375" style="86" customWidth="1"/>
    <col min="16310" max="16310" width="12" style="86" bestFit="1" customWidth="1"/>
    <col min="16311" max="16311" width="11.7109375" style="86" bestFit="1" customWidth="1"/>
    <col min="16312" max="16312" width="13.42578125" style="86" bestFit="1" customWidth="1"/>
    <col min="16313" max="16313" width="23" style="86" bestFit="1" customWidth="1"/>
    <col min="16314" max="16317" width="0" style="86" hidden="1" customWidth="1"/>
    <col min="16318" max="16318" width="12.5703125" style="86" bestFit="1" customWidth="1"/>
    <col min="16319" max="16319" width="11.42578125" style="86"/>
    <col min="16320" max="16320" width="12.42578125" style="86" customWidth="1"/>
    <col min="16321" max="16384" width="11.42578125" style="86"/>
  </cols>
  <sheetData>
    <row r="1" spans="1:190" outlineLevel="1" x14ac:dyDescent="0.25">
      <c r="H1" s="88" t="s">
        <v>11</v>
      </c>
      <c r="CL1" s="88" t="s">
        <v>61</v>
      </c>
      <c r="CM1" s="95"/>
      <c r="CN1" s="95"/>
    </row>
    <row r="2" spans="1:190" outlineLevel="1" x14ac:dyDescent="0.25">
      <c r="H2" s="88"/>
    </row>
    <row r="3" spans="1:190" ht="38.25" outlineLevel="1" x14ac:dyDescent="0.25">
      <c r="H3" s="97" t="s">
        <v>13</v>
      </c>
      <c r="I3" s="97" t="s">
        <v>14</v>
      </c>
      <c r="CL3" s="98" t="s">
        <v>63</v>
      </c>
      <c r="CM3" s="99"/>
      <c r="CN3" s="99"/>
      <c r="CO3" s="98" t="s">
        <v>64</v>
      </c>
      <c r="CP3" s="99"/>
      <c r="CQ3" s="99"/>
      <c r="CR3" s="98" t="s">
        <v>65</v>
      </c>
      <c r="CS3" s="99"/>
      <c r="CT3" s="99"/>
      <c r="CU3" s="100" t="s">
        <v>66</v>
      </c>
      <c r="CV3" s="100"/>
      <c r="CW3" s="100"/>
      <c r="CX3" s="101" t="s">
        <v>67</v>
      </c>
      <c r="CY3" s="102"/>
      <c r="CZ3" s="102"/>
      <c r="FO3" s="102" t="s">
        <v>180</v>
      </c>
      <c r="FP3" s="87">
        <v>0.25</v>
      </c>
    </row>
    <row r="4" spans="1:190" outlineLevel="1" x14ac:dyDescent="0.25">
      <c r="H4" s="97" t="s">
        <v>17</v>
      </c>
      <c r="I4" s="97">
        <v>0.2</v>
      </c>
      <c r="CL4" s="97" t="s">
        <v>69</v>
      </c>
      <c r="CM4" s="103"/>
      <c r="CN4" s="103"/>
      <c r="CO4" s="104">
        <v>0</v>
      </c>
      <c r="CP4" s="103"/>
      <c r="CQ4" s="103"/>
      <c r="CR4" s="104">
        <v>0</v>
      </c>
      <c r="CS4" s="103"/>
      <c r="CT4" s="103"/>
      <c r="CU4" s="104">
        <v>0</v>
      </c>
      <c r="CV4" s="104"/>
      <c r="CW4" s="104"/>
      <c r="CX4" s="104">
        <v>0</v>
      </c>
    </row>
    <row r="5" spans="1:190" outlineLevel="1" x14ac:dyDescent="0.25">
      <c r="H5" s="97" t="s">
        <v>18</v>
      </c>
      <c r="I5" s="97">
        <v>0.1</v>
      </c>
      <c r="CL5" s="97" t="s">
        <v>71</v>
      </c>
      <c r="CM5" s="103"/>
      <c r="CN5" s="103"/>
      <c r="CO5" s="104">
        <v>0.75</v>
      </c>
      <c r="CP5" s="103"/>
      <c r="CQ5" s="103"/>
      <c r="CR5" s="104">
        <v>0.6</v>
      </c>
      <c r="CS5" s="103"/>
      <c r="CT5" s="103"/>
      <c r="CU5" s="104">
        <v>0.5</v>
      </c>
      <c r="CV5" s="104"/>
      <c r="CW5" s="104"/>
      <c r="CX5" s="104">
        <v>0.5</v>
      </c>
    </row>
    <row r="6" spans="1:190" outlineLevel="1" x14ac:dyDescent="0.25">
      <c r="H6" s="97" t="s">
        <v>20</v>
      </c>
      <c r="I6" s="97">
        <v>0.5</v>
      </c>
      <c r="CL6" s="105" t="s">
        <v>73</v>
      </c>
      <c r="CM6" s="103"/>
      <c r="CN6" s="103"/>
      <c r="CO6" s="104">
        <v>0.9</v>
      </c>
      <c r="CP6" s="103"/>
      <c r="CQ6" s="103"/>
      <c r="CR6" s="104">
        <v>0.9</v>
      </c>
      <c r="CS6" s="103"/>
      <c r="CT6" s="103"/>
      <c r="CU6" s="104">
        <v>0.9</v>
      </c>
      <c r="CV6" s="104"/>
      <c r="CW6" s="104"/>
      <c r="CX6" s="104">
        <v>0.9</v>
      </c>
    </row>
    <row r="7" spans="1:190" ht="25.5" outlineLevel="1" x14ac:dyDescent="0.25">
      <c r="H7" s="98" t="s">
        <v>22</v>
      </c>
      <c r="I7" s="97">
        <v>0.1</v>
      </c>
      <c r="CL7" s="97" t="s">
        <v>75</v>
      </c>
      <c r="CM7" s="103"/>
      <c r="CN7" s="103"/>
      <c r="CO7" s="104">
        <v>1</v>
      </c>
      <c r="CP7" s="103"/>
      <c r="CQ7" s="103"/>
      <c r="CR7" s="104">
        <v>1</v>
      </c>
      <c r="CS7" s="103"/>
      <c r="CT7" s="103"/>
      <c r="CU7" s="104">
        <v>1</v>
      </c>
      <c r="CV7" s="104"/>
      <c r="CW7" s="104"/>
      <c r="CX7" s="104">
        <v>1</v>
      </c>
    </row>
    <row r="8" spans="1:190" outlineLevel="1" x14ac:dyDescent="0.25">
      <c r="H8" s="97" t="s">
        <v>24</v>
      </c>
      <c r="I8" s="97">
        <v>0.3</v>
      </c>
    </row>
    <row r="9" spans="1:190" outlineLevel="1" x14ac:dyDescent="0.25">
      <c r="H9" s="97" t="s">
        <v>26</v>
      </c>
      <c r="I9" s="97">
        <v>0.1</v>
      </c>
    </row>
    <row r="10" spans="1:190" outlineLevel="1" x14ac:dyDescent="0.25">
      <c r="H10" s="97"/>
      <c r="I10" s="97"/>
    </row>
    <row r="11" spans="1:190" outlineLevel="1" x14ac:dyDescent="0.25">
      <c r="H11" s="97" t="s">
        <v>28</v>
      </c>
      <c r="I11" s="97">
        <v>30</v>
      </c>
    </row>
    <row r="12" spans="1:190" ht="25.5" customHeight="1" x14ac:dyDescent="0.25">
      <c r="A12" s="476" t="s">
        <v>181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6"/>
      <c r="O12" s="476"/>
      <c r="P12" s="476"/>
    </row>
    <row r="14" spans="1:190" ht="17.25" customHeight="1" x14ac:dyDescent="0.25">
      <c r="A14" s="477" t="s">
        <v>182</v>
      </c>
      <c r="B14" s="478" t="s">
        <v>0</v>
      </c>
      <c r="C14" s="481" t="s">
        <v>183</v>
      </c>
      <c r="D14" s="481"/>
      <c r="E14" s="481"/>
      <c r="F14" s="482"/>
      <c r="G14" s="106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478" t="s">
        <v>0</v>
      </c>
      <c r="AF14" s="108"/>
      <c r="AG14" s="109"/>
      <c r="AH14" s="107"/>
      <c r="AI14" s="107"/>
      <c r="AJ14" s="107"/>
      <c r="AK14" s="110"/>
      <c r="AL14" s="110"/>
      <c r="AM14" s="110"/>
      <c r="AN14" s="111"/>
      <c r="AO14" s="108"/>
      <c r="AP14" s="112"/>
      <c r="AQ14" s="107"/>
      <c r="AR14" s="107"/>
      <c r="AS14" s="107"/>
      <c r="AT14" s="107"/>
      <c r="AU14" s="110"/>
      <c r="AV14" s="110"/>
      <c r="AW14" s="110"/>
      <c r="AX14" s="113"/>
      <c r="AY14" s="113"/>
      <c r="AZ14" s="112"/>
      <c r="BA14" s="113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14"/>
      <c r="CN14" s="114"/>
      <c r="CO14" s="107"/>
      <c r="CP14" s="114"/>
      <c r="CQ14" s="114"/>
      <c r="CR14" s="107"/>
      <c r="CS14" s="114"/>
      <c r="CT14" s="114"/>
      <c r="CU14" s="107"/>
      <c r="CV14" s="107"/>
      <c r="CW14" s="107"/>
      <c r="CX14" s="107"/>
      <c r="CY14" s="114"/>
      <c r="CZ14" s="114"/>
      <c r="DA14" s="107"/>
      <c r="DB14" s="114"/>
      <c r="DC14" s="114"/>
      <c r="DD14" s="107"/>
      <c r="DE14" s="107"/>
      <c r="DF14" s="107"/>
      <c r="DG14" s="107"/>
      <c r="DH14" s="107"/>
      <c r="DI14" s="114"/>
      <c r="DJ14" s="107"/>
      <c r="DK14" s="114"/>
      <c r="DL14" s="114"/>
      <c r="DM14" s="107"/>
      <c r="DN14" s="111"/>
      <c r="DO14" s="114"/>
      <c r="DP14" s="107"/>
      <c r="DQ14" s="114"/>
      <c r="DR14" s="114"/>
      <c r="DS14" s="107"/>
      <c r="DT14" s="114"/>
      <c r="DU14" s="114"/>
      <c r="DV14" s="107"/>
      <c r="DW14" s="114"/>
      <c r="DX14" s="114"/>
      <c r="DY14" s="107"/>
      <c r="DZ14" s="114"/>
      <c r="EA14" s="114"/>
      <c r="EB14" s="107"/>
      <c r="EC14" s="114"/>
      <c r="ED14" s="114"/>
      <c r="EE14" s="107"/>
      <c r="EF14" s="114"/>
      <c r="EG14" s="114"/>
      <c r="EH14" s="110"/>
      <c r="EI14" s="110"/>
      <c r="EJ14" s="110"/>
      <c r="EK14" s="110"/>
      <c r="EL14" s="113"/>
      <c r="EM14" s="113"/>
      <c r="EN14" s="110"/>
      <c r="EO14" s="113"/>
      <c r="EP14" s="113"/>
      <c r="EQ14" s="110"/>
      <c r="ER14" s="113"/>
      <c r="ES14" s="113"/>
      <c r="ET14" s="110"/>
      <c r="EU14" s="113"/>
      <c r="EV14" s="113"/>
      <c r="EW14" s="110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9"/>
      <c r="FL14" s="110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477" t="s">
        <v>184</v>
      </c>
      <c r="FZ14" s="477"/>
      <c r="GA14" s="477"/>
      <c r="GB14" s="494" t="s">
        <v>185</v>
      </c>
      <c r="GC14" s="495" t="s">
        <v>186</v>
      </c>
      <c r="GD14" s="481" t="s">
        <v>187</v>
      </c>
      <c r="GE14" s="481"/>
      <c r="GF14" s="481"/>
      <c r="GG14" s="481"/>
      <c r="GH14" s="497" t="s">
        <v>188</v>
      </c>
    </row>
    <row r="15" spans="1:190" s="88" customFormat="1" ht="17.25" customHeight="1" x14ac:dyDescent="0.2">
      <c r="A15" s="477"/>
      <c r="B15" s="479"/>
      <c r="C15" s="492" t="s">
        <v>5</v>
      </c>
      <c r="D15" s="492" t="s">
        <v>8</v>
      </c>
      <c r="E15" s="492" t="s">
        <v>9</v>
      </c>
      <c r="F15" s="493" t="s">
        <v>189</v>
      </c>
      <c r="G15" s="499" t="s">
        <v>2</v>
      </c>
      <c r="H15" s="483" t="s">
        <v>190</v>
      </c>
      <c r="I15" s="480" t="s">
        <v>191</v>
      </c>
      <c r="J15" s="480"/>
      <c r="K15" s="480"/>
      <c r="L15" s="480" t="s">
        <v>192</v>
      </c>
      <c r="M15" s="480"/>
      <c r="N15" s="480"/>
      <c r="O15" s="480"/>
      <c r="P15" s="480"/>
      <c r="Q15" s="483" t="s">
        <v>193</v>
      </c>
      <c r="R15" s="480" t="s">
        <v>194</v>
      </c>
      <c r="S15" s="480"/>
      <c r="T15" s="480"/>
      <c r="U15" s="480"/>
      <c r="V15" s="480"/>
      <c r="W15" s="483" t="s">
        <v>195</v>
      </c>
      <c r="X15" s="480" t="s">
        <v>196</v>
      </c>
      <c r="Y15" s="480"/>
      <c r="Z15" s="480"/>
      <c r="AA15" s="480"/>
      <c r="AB15" s="480"/>
      <c r="AC15" s="480"/>
      <c r="AD15" s="483" t="s">
        <v>197</v>
      </c>
      <c r="AE15" s="479"/>
      <c r="AF15" s="500" t="s">
        <v>0</v>
      </c>
      <c r="AG15" s="501"/>
      <c r="AH15" s="480" t="s">
        <v>198</v>
      </c>
      <c r="AI15" s="480"/>
      <c r="AJ15" s="480"/>
      <c r="AK15" s="502" t="s">
        <v>33</v>
      </c>
      <c r="AL15" s="502"/>
      <c r="AM15" s="502"/>
      <c r="AN15" s="480" t="s">
        <v>34</v>
      </c>
      <c r="AO15" s="480"/>
      <c r="AP15" s="480"/>
      <c r="AQ15" s="480" t="s">
        <v>199</v>
      </c>
      <c r="AR15" s="480"/>
      <c r="AS15" s="480"/>
      <c r="AT15" s="480"/>
      <c r="AU15" s="484" t="s">
        <v>40</v>
      </c>
      <c r="AV15" s="484"/>
      <c r="AW15" s="484"/>
      <c r="AX15" s="483" t="s">
        <v>102</v>
      </c>
      <c r="AY15" s="483"/>
      <c r="AZ15" s="483"/>
      <c r="BA15" s="483" t="s">
        <v>103</v>
      </c>
      <c r="BB15" s="483"/>
      <c r="BC15" s="483"/>
      <c r="BD15" s="483" t="s">
        <v>104</v>
      </c>
      <c r="BE15" s="483"/>
      <c r="BF15" s="483"/>
      <c r="BG15" s="483" t="s">
        <v>105</v>
      </c>
      <c r="BH15" s="483"/>
      <c r="BI15" s="483"/>
      <c r="BJ15" s="483" t="s">
        <v>106</v>
      </c>
      <c r="BK15" s="483"/>
      <c r="BL15" s="483"/>
      <c r="BM15" s="483" t="s">
        <v>107</v>
      </c>
      <c r="BN15" s="483"/>
      <c r="BO15" s="483"/>
      <c r="BP15" s="483" t="s">
        <v>108</v>
      </c>
      <c r="BQ15" s="483"/>
      <c r="BR15" s="483"/>
      <c r="BS15" s="483" t="s">
        <v>109</v>
      </c>
      <c r="BT15" s="483"/>
      <c r="BU15" s="483"/>
      <c r="BV15" s="483" t="s">
        <v>110</v>
      </c>
      <c r="BW15" s="483"/>
      <c r="BX15" s="483"/>
      <c r="BY15" s="483" t="s">
        <v>111</v>
      </c>
      <c r="BZ15" s="483"/>
      <c r="CA15" s="483"/>
      <c r="CB15" s="116"/>
      <c r="CC15" s="117"/>
      <c r="CD15" s="117"/>
      <c r="CE15" s="117"/>
      <c r="CF15" s="117"/>
      <c r="CG15" s="117"/>
      <c r="CH15" s="117"/>
      <c r="CI15" s="117"/>
      <c r="CJ15" s="117"/>
      <c r="CK15" s="117"/>
      <c r="CL15" s="500" t="s">
        <v>81</v>
      </c>
      <c r="CM15" s="504"/>
      <c r="CN15" s="504"/>
      <c r="CO15" s="504"/>
      <c r="CP15" s="504"/>
      <c r="CQ15" s="504"/>
      <c r="CR15" s="504"/>
      <c r="CS15" s="504"/>
      <c r="CT15" s="504"/>
      <c r="CU15" s="504"/>
      <c r="CV15" s="504"/>
      <c r="CW15" s="504"/>
      <c r="CX15" s="504"/>
      <c r="CY15" s="504"/>
      <c r="CZ15" s="504"/>
      <c r="DA15" s="504"/>
      <c r="DB15" s="504"/>
      <c r="DC15" s="504"/>
      <c r="DD15" s="504"/>
      <c r="DE15" s="504"/>
      <c r="DF15" s="504"/>
      <c r="DG15" s="504"/>
      <c r="DH15" s="504"/>
      <c r="DI15" s="504"/>
      <c r="DJ15" s="504"/>
      <c r="DK15" s="504"/>
      <c r="DL15" s="504"/>
      <c r="DM15" s="504"/>
      <c r="DN15" s="504"/>
      <c r="DO15" s="504"/>
      <c r="DP15" s="504"/>
      <c r="DQ15" s="504"/>
      <c r="DR15" s="504"/>
      <c r="DS15" s="504"/>
      <c r="DT15" s="504"/>
      <c r="DU15" s="504"/>
      <c r="DV15" s="504"/>
      <c r="DW15" s="504"/>
      <c r="DX15" s="504"/>
      <c r="DY15" s="504"/>
      <c r="DZ15" s="504"/>
      <c r="EA15" s="504"/>
      <c r="EB15" s="504"/>
      <c r="EC15" s="504"/>
      <c r="ED15" s="504"/>
      <c r="EE15" s="505"/>
      <c r="EF15" s="118"/>
      <c r="EG15" s="118"/>
      <c r="EH15" s="502" t="s">
        <v>82</v>
      </c>
      <c r="EI15" s="502"/>
      <c r="EJ15" s="502"/>
      <c r="EK15" s="502"/>
      <c r="EL15" s="483" t="s">
        <v>112</v>
      </c>
      <c r="EM15" s="483"/>
      <c r="EN15" s="483"/>
      <c r="EO15" s="483" t="s">
        <v>113</v>
      </c>
      <c r="EP15" s="483"/>
      <c r="EQ15" s="483"/>
      <c r="ER15" s="483" t="s">
        <v>114</v>
      </c>
      <c r="ES15" s="483"/>
      <c r="ET15" s="483"/>
      <c r="EU15" s="483" t="s">
        <v>115</v>
      </c>
      <c r="EV15" s="483"/>
      <c r="EW15" s="483"/>
      <c r="EX15" s="480" t="s">
        <v>116</v>
      </c>
      <c r="EY15" s="480"/>
      <c r="EZ15" s="480"/>
      <c r="FA15" s="480" t="s">
        <v>117</v>
      </c>
      <c r="FB15" s="480"/>
      <c r="FC15" s="480"/>
      <c r="FD15" s="480" t="s">
        <v>118</v>
      </c>
      <c r="FE15" s="480"/>
      <c r="FF15" s="480"/>
      <c r="FG15" s="480" t="s">
        <v>119</v>
      </c>
      <c r="FH15" s="480"/>
      <c r="FI15" s="480"/>
      <c r="FJ15" s="483" t="s">
        <v>120</v>
      </c>
      <c r="FK15" s="485" t="s">
        <v>121</v>
      </c>
      <c r="FL15" s="488" t="s">
        <v>122</v>
      </c>
      <c r="FM15" s="119" t="s">
        <v>69</v>
      </c>
      <c r="FN15" s="120"/>
      <c r="FO15" s="121"/>
      <c r="FP15" s="119" t="s">
        <v>71</v>
      </c>
      <c r="FQ15" s="120"/>
      <c r="FR15" s="121"/>
      <c r="FS15" s="119" t="s">
        <v>73</v>
      </c>
      <c r="FT15" s="120"/>
      <c r="FU15" s="121"/>
      <c r="FV15" s="119" t="s">
        <v>75</v>
      </c>
      <c r="FW15" s="120"/>
      <c r="FX15" s="120"/>
      <c r="FY15" s="490" t="s">
        <v>200</v>
      </c>
      <c r="FZ15" s="492" t="s">
        <v>201</v>
      </c>
      <c r="GA15" s="492" t="s">
        <v>202</v>
      </c>
      <c r="GB15" s="479"/>
      <c r="GC15" s="496"/>
      <c r="GD15" s="481"/>
      <c r="GE15" s="481"/>
      <c r="GF15" s="481"/>
      <c r="GG15" s="481"/>
      <c r="GH15" s="498"/>
    </row>
    <row r="16" spans="1:190" s="88" customFormat="1" ht="15" customHeight="1" x14ac:dyDescent="0.2">
      <c r="A16" s="477"/>
      <c r="B16" s="479"/>
      <c r="C16" s="481"/>
      <c r="D16" s="481"/>
      <c r="E16" s="481"/>
      <c r="F16" s="477"/>
      <c r="G16" s="499"/>
      <c r="H16" s="477"/>
      <c r="I16" s="493" t="s">
        <v>203</v>
      </c>
      <c r="J16" s="493" t="s">
        <v>204</v>
      </c>
      <c r="K16" s="493" t="s">
        <v>205</v>
      </c>
      <c r="L16" s="477" t="s">
        <v>13</v>
      </c>
      <c r="M16" s="477"/>
      <c r="N16" s="477"/>
      <c r="O16" s="477"/>
      <c r="P16" s="477"/>
      <c r="Q16" s="477"/>
      <c r="R16" s="477" t="s">
        <v>13</v>
      </c>
      <c r="S16" s="477"/>
      <c r="T16" s="477"/>
      <c r="U16" s="477"/>
      <c r="V16" s="477"/>
      <c r="W16" s="477"/>
      <c r="X16" s="477" t="s">
        <v>13</v>
      </c>
      <c r="Y16" s="477"/>
      <c r="Z16" s="477"/>
      <c r="AA16" s="477"/>
      <c r="AB16" s="477"/>
      <c r="AC16" s="477"/>
      <c r="AD16" s="477"/>
      <c r="AE16" s="479"/>
      <c r="AF16" s="503" t="s">
        <v>1</v>
      </c>
      <c r="AG16" s="501"/>
      <c r="AH16" s="477" t="s">
        <v>206</v>
      </c>
      <c r="AI16" s="477"/>
      <c r="AJ16" s="477"/>
      <c r="AK16" s="481" t="s">
        <v>1</v>
      </c>
      <c r="AL16" s="481"/>
      <c r="AM16" s="481"/>
      <c r="AN16" s="481" t="s">
        <v>1</v>
      </c>
      <c r="AO16" s="481"/>
      <c r="AP16" s="481"/>
      <c r="AQ16" s="477" t="s">
        <v>13</v>
      </c>
      <c r="AR16" s="477"/>
      <c r="AS16" s="477"/>
      <c r="AT16" s="477"/>
      <c r="AU16" s="481" t="s">
        <v>1</v>
      </c>
      <c r="AV16" s="481"/>
      <c r="AW16" s="481"/>
      <c r="AX16" s="481" t="s">
        <v>59</v>
      </c>
      <c r="AY16" s="481"/>
      <c r="AZ16" s="481"/>
      <c r="BA16" s="481" t="s">
        <v>59</v>
      </c>
      <c r="BB16" s="481"/>
      <c r="BC16" s="481"/>
      <c r="BD16" s="481" t="s">
        <v>59</v>
      </c>
      <c r="BE16" s="481"/>
      <c r="BF16" s="481"/>
      <c r="BG16" s="481" t="s">
        <v>59</v>
      </c>
      <c r="BH16" s="481"/>
      <c r="BI16" s="481"/>
      <c r="BJ16" s="481" t="s">
        <v>59</v>
      </c>
      <c r="BK16" s="481"/>
      <c r="BL16" s="481"/>
      <c r="BM16" s="481" t="s">
        <v>59</v>
      </c>
      <c r="BN16" s="481"/>
      <c r="BO16" s="481"/>
      <c r="BP16" s="481" t="s">
        <v>59</v>
      </c>
      <c r="BQ16" s="481"/>
      <c r="BR16" s="481"/>
      <c r="BS16" s="481" t="s">
        <v>59</v>
      </c>
      <c r="BT16" s="481"/>
      <c r="BU16" s="481"/>
      <c r="BV16" s="481" t="s">
        <v>59</v>
      </c>
      <c r="BW16" s="481"/>
      <c r="BX16" s="481"/>
      <c r="BY16" s="481" t="s">
        <v>59</v>
      </c>
      <c r="BZ16" s="481"/>
      <c r="CA16" s="481"/>
      <c r="CB16" s="495" t="s">
        <v>207</v>
      </c>
      <c r="CC16" s="494" t="s">
        <v>208</v>
      </c>
      <c r="CD16" s="494" t="s">
        <v>209</v>
      </c>
      <c r="CE16" s="494" t="s">
        <v>210</v>
      </c>
      <c r="CF16" s="494" t="s">
        <v>211</v>
      </c>
      <c r="CG16" s="494" t="s">
        <v>212</v>
      </c>
      <c r="CH16" s="494" t="s">
        <v>213</v>
      </c>
      <c r="CI16" s="494" t="s">
        <v>214</v>
      </c>
      <c r="CJ16" s="494" t="s">
        <v>215</v>
      </c>
      <c r="CK16" s="494" t="s">
        <v>216</v>
      </c>
      <c r="CL16" s="500" t="s">
        <v>64</v>
      </c>
      <c r="CM16" s="504"/>
      <c r="CN16" s="504"/>
      <c r="CO16" s="504"/>
      <c r="CP16" s="504"/>
      <c r="CQ16" s="504"/>
      <c r="CR16" s="504"/>
      <c r="CS16" s="504"/>
      <c r="CT16" s="504"/>
      <c r="CU16" s="504"/>
      <c r="CV16" s="504"/>
      <c r="CW16" s="505"/>
      <c r="CX16" s="500" t="s">
        <v>65</v>
      </c>
      <c r="CY16" s="503"/>
      <c r="CZ16" s="503"/>
      <c r="DA16" s="503"/>
      <c r="DB16" s="503"/>
      <c r="DC16" s="503"/>
      <c r="DD16" s="503"/>
      <c r="DE16" s="503"/>
      <c r="DF16" s="503"/>
      <c r="DG16" s="503"/>
      <c r="DH16" s="503"/>
      <c r="DI16" s="501"/>
      <c r="DJ16" s="500" t="s">
        <v>66</v>
      </c>
      <c r="DK16" s="504"/>
      <c r="DL16" s="504"/>
      <c r="DM16" s="504"/>
      <c r="DN16" s="504"/>
      <c r="DO16" s="504"/>
      <c r="DP16" s="504"/>
      <c r="DQ16" s="504"/>
      <c r="DR16" s="504"/>
      <c r="DS16" s="504"/>
      <c r="DT16" s="504"/>
      <c r="DU16" s="505"/>
      <c r="DV16" s="500" t="s">
        <v>95</v>
      </c>
      <c r="DW16" s="503"/>
      <c r="DX16" s="503"/>
      <c r="DY16" s="503"/>
      <c r="DZ16" s="503"/>
      <c r="EA16" s="503"/>
      <c r="EB16" s="503"/>
      <c r="EC16" s="503"/>
      <c r="ED16" s="503"/>
      <c r="EE16" s="503"/>
      <c r="EF16" s="503"/>
      <c r="EG16" s="501"/>
      <c r="EH16" s="481"/>
      <c r="EI16" s="481"/>
      <c r="EJ16" s="481"/>
      <c r="EK16" s="481"/>
      <c r="EL16" s="481" t="s">
        <v>59</v>
      </c>
      <c r="EM16" s="481"/>
      <c r="EN16" s="481"/>
      <c r="EO16" s="481" t="s">
        <v>59</v>
      </c>
      <c r="EP16" s="481"/>
      <c r="EQ16" s="481"/>
      <c r="ER16" s="481" t="s">
        <v>59</v>
      </c>
      <c r="ES16" s="481"/>
      <c r="ET16" s="481"/>
      <c r="EU16" s="481" t="s">
        <v>59</v>
      </c>
      <c r="EV16" s="481"/>
      <c r="EW16" s="481"/>
      <c r="EX16" s="477"/>
      <c r="EY16" s="477"/>
      <c r="EZ16" s="477"/>
      <c r="FA16" s="477"/>
      <c r="FB16" s="477"/>
      <c r="FC16" s="477"/>
      <c r="FD16" s="477"/>
      <c r="FE16" s="477"/>
      <c r="FF16" s="477"/>
      <c r="FG16" s="477"/>
      <c r="FH16" s="477"/>
      <c r="FI16" s="477"/>
      <c r="FJ16" s="493"/>
      <c r="FK16" s="486"/>
      <c r="FL16" s="489"/>
      <c r="FM16" s="122"/>
      <c r="FN16" s="123"/>
      <c r="FO16" s="124"/>
      <c r="FP16" s="122"/>
      <c r="FQ16" s="123"/>
      <c r="FR16" s="124"/>
      <c r="FS16" s="122"/>
      <c r="FT16" s="123"/>
      <c r="FU16" s="124"/>
      <c r="FV16" s="122"/>
      <c r="FW16" s="123"/>
      <c r="FX16" s="123"/>
      <c r="FY16" s="491"/>
      <c r="FZ16" s="481"/>
      <c r="GA16" s="481"/>
      <c r="GB16" s="479"/>
      <c r="GC16" s="496"/>
      <c r="GD16" s="481" t="s">
        <v>5</v>
      </c>
      <c r="GE16" s="481" t="s">
        <v>8</v>
      </c>
      <c r="GF16" s="481" t="s">
        <v>9</v>
      </c>
      <c r="GG16" s="493" t="s">
        <v>189</v>
      </c>
      <c r="GH16" s="498"/>
    </row>
    <row r="17" spans="1:193" s="88" customFormat="1" x14ac:dyDescent="0.2">
      <c r="A17" s="477"/>
      <c r="B17" s="480"/>
      <c r="C17" s="481"/>
      <c r="D17" s="481"/>
      <c r="E17" s="481"/>
      <c r="F17" s="477"/>
      <c r="G17" s="483"/>
      <c r="H17" s="477"/>
      <c r="I17" s="477"/>
      <c r="J17" s="477"/>
      <c r="K17" s="477"/>
      <c r="L17" s="97" t="s">
        <v>17</v>
      </c>
      <c r="M17" s="97" t="s">
        <v>18</v>
      </c>
      <c r="N17" s="97" t="s">
        <v>20</v>
      </c>
      <c r="O17" s="97" t="s">
        <v>29</v>
      </c>
      <c r="P17" s="97" t="s">
        <v>24</v>
      </c>
      <c r="Q17" s="477"/>
      <c r="R17" s="97" t="s">
        <v>17</v>
      </c>
      <c r="S17" s="97" t="s">
        <v>18</v>
      </c>
      <c r="T17" s="97" t="s">
        <v>20</v>
      </c>
      <c r="U17" s="97" t="s">
        <v>29</v>
      </c>
      <c r="V17" s="97" t="s">
        <v>24</v>
      </c>
      <c r="W17" s="477"/>
      <c r="X17" s="97" t="s">
        <v>17</v>
      </c>
      <c r="Y17" s="97" t="s">
        <v>18</v>
      </c>
      <c r="Z17" s="97" t="s">
        <v>20</v>
      </c>
      <c r="AA17" s="97" t="s">
        <v>29</v>
      </c>
      <c r="AB17" s="97" t="s">
        <v>24</v>
      </c>
      <c r="AC17" s="97" t="s">
        <v>26</v>
      </c>
      <c r="AD17" s="477"/>
      <c r="AE17" s="480"/>
      <c r="AF17" s="125" t="s">
        <v>3</v>
      </c>
      <c r="AG17" s="126" t="s">
        <v>4</v>
      </c>
      <c r="AH17" s="97" t="s">
        <v>217</v>
      </c>
      <c r="AI17" s="97" t="s">
        <v>218</v>
      </c>
      <c r="AJ17" s="97" t="s">
        <v>219</v>
      </c>
      <c r="AK17" s="127" t="s">
        <v>36</v>
      </c>
      <c r="AL17" s="128" t="s">
        <v>3</v>
      </c>
      <c r="AM17" s="126" t="s">
        <v>4</v>
      </c>
      <c r="AN17" s="129" t="s">
        <v>36</v>
      </c>
      <c r="AO17" s="128" t="s">
        <v>3</v>
      </c>
      <c r="AP17" s="130" t="s">
        <v>4</v>
      </c>
      <c r="AQ17" s="97" t="s">
        <v>17</v>
      </c>
      <c r="AR17" s="97" t="s">
        <v>20</v>
      </c>
      <c r="AS17" s="97" t="s">
        <v>29</v>
      </c>
      <c r="AT17" s="97" t="s">
        <v>24</v>
      </c>
      <c r="AU17" s="129" t="s">
        <v>36</v>
      </c>
      <c r="AV17" s="128" t="s">
        <v>3</v>
      </c>
      <c r="AW17" s="130" t="s">
        <v>4</v>
      </c>
      <c r="AX17" s="131" t="s">
        <v>36</v>
      </c>
      <c r="AY17" s="131" t="s">
        <v>3</v>
      </c>
      <c r="AZ17" s="130" t="s">
        <v>4</v>
      </c>
      <c r="BA17" s="131" t="s">
        <v>36</v>
      </c>
      <c r="BB17" s="131" t="s">
        <v>3</v>
      </c>
      <c r="BC17" s="130" t="s">
        <v>4</v>
      </c>
      <c r="BD17" s="131" t="s">
        <v>36</v>
      </c>
      <c r="BE17" s="131" t="s">
        <v>3</v>
      </c>
      <c r="BF17" s="130" t="s">
        <v>4</v>
      </c>
      <c r="BG17" s="131" t="s">
        <v>36</v>
      </c>
      <c r="BH17" s="131" t="s">
        <v>3</v>
      </c>
      <c r="BI17" s="130" t="s">
        <v>4</v>
      </c>
      <c r="BJ17" s="131" t="s">
        <v>36</v>
      </c>
      <c r="BK17" s="131" t="s">
        <v>3</v>
      </c>
      <c r="BL17" s="130" t="s">
        <v>4</v>
      </c>
      <c r="BM17" s="131" t="s">
        <v>36</v>
      </c>
      <c r="BN17" s="131" t="s">
        <v>3</v>
      </c>
      <c r="BO17" s="130" t="s">
        <v>4</v>
      </c>
      <c r="BP17" s="131" t="s">
        <v>36</v>
      </c>
      <c r="BQ17" s="131" t="s">
        <v>3</v>
      </c>
      <c r="BR17" s="130" t="s">
        <v>4</v>
      </c>
      <c r="BS17" s="131" t="s">
        <v>36</v>
      </c>
      <c r="BT17" s="131" t="s">
        <v>3</v>
      </c>
      <c r="BU17" s="130" t="s">
        <v>4</v>
      </c>
      <c r="BV17" s="131" t="s">
        <v>36</v>
      </c>
      <c r="BW17" s="131" t="s">
        <v>3</v>
      </c>
      <c r="BX17" s="130" t="s">
        <v>4</v>
      </c>
      <c r="BY17" s="131" t="s">
        <v>36</v>
      </c>
      <c r="BZ17" s="131" t="s">
        <v>3</v>
      </c>
      <c r="CA17" s="130" t="s">
        <v>4</v>
      </c>
      <c r="CB17" s="484"/>
      <c r="CC17" s="483"/>
      <c r="CD17" s="483"/>
      <c r="CE17" s="483"/>
      <c r="CF17" s="483"/>
      <c r="CG17" s="483"/>
      <c r="CH17" s="483"/>
      <c r="CI17" s="483"/>
      <c r="CJ17" s="483"/>
      <c r="CK17" s="483"/>
      <c r="CL17" s="132" t="s">
        <v>69</v>
      </c>
      <c r="CM17" s="133" t="s">
        <v>124</v>
      </c>
      <c r="CN17" s="133" t="s">
        <v>125</v>
      </c>
      <c r="CO17" s="132" t="s">
        <v>71</v>
      </c>
      <c r="CP17" s="133" t="s">
        <v>126</v>
      </c>
      <c r="CQ17" s="133" t="s">
        <v>127</v>
      </c>
      <c r="CR17" s="132" t="s">
        <v>73</v>
      </c>
      <c r="CS17" s="133" t="s">
        <v>128</v>
      </c>
      <c r="CT17" s="133" t="s">
        <v>129</v>
      </c>
      <c r="CU17" s="132" t="s">
        <v>75</v>
      </c>
      <c r="CV17" s="132" t="s">
        <v>130</v>
      </c>
      <c r="CW17" s="132" t="s">
        <v>220</v>
      </c>
      <c r="CX17" s="132" t="s">
        <v>69</v>
      </c>
      <c r="CY17" s="133" t="s">
        <v>132</v>
      </c>
      <c r="CZ17" s="133" t="s">
        <v>133</v>
      </c>
      <c r="DA17" s="132" t="s">
        <v>71</v>
      </c>
      <c r="DB17" s="133" t="s">
        <v>134</v>
      </c>
      <c r="DC17" s="133" t="s">
        <v>135</v>
      </c>
      <c r="DD17" s="132" t="s">
        <v>73</v>
      </c>
      <c r="DE17" s="133" t="s">
        <v>136</v>
      </c>
      <c r="DF17" s="133" t="s">
        <v>137</v>
      </c>
      <c r="DG17" s="132" t="s">
        <v>75</v>
      </c>
      <c r="DH17" s="133" t="s">
        <v>138</v>
      </c>
      <c r="DI17" s="133" t="s">
        <v>139</v>
      </c>
      <c r="DJ17" s="132" t="s">
        <v>69</v>
      </c>
      <c r="DK17" s="133" t="s">
        <v>140</v>
      </c>
      <c r="DL17" s="133" t="s">
        <v>141</v>
      </c>
      <c r="DM17" s="132" t="s">
        <v>71</v>
      </c>
      <c r="DN17" s="134" t="s">
        <v>142</v>
      </c>
      <c r="DO17" s="133" t="s">
        <v>143</v>
      </c>
      <c r="DP17" s="132" t="s">
        <v>73</v>
      </c>
      <c r="DQ17" s="133" t="s">
        <v>221</v>
      </c>
      <c r="DR17" s="133" t="s">
        <v>145</v>
      </c>
      <c r="DS17" s="132" t="s">
        <v>75</v>
      </c>
      <c r="DT17" s="133" t="s">
        <v>146</v>
      </c>
      <c r="DU17" s="133" t="s">
        <v>147</v>
      </c>
      <c r="DV17" s="132" t="s">
        <v>69</v>
      </c>
      <c r="DW17" s="133" t="s">
        <v>148</v>
      </c>
      <c r="DX17" s="133" t="s">
        <v>149</v>
      </c>
      <c r="DY17" s="132" t="s">
        <v>71</v>
      </c>
      <c r="DZ17" s="133" t="s">
        <v>150</v>
      </c>
      <c r="EA17" s="133" t="s">
        <v>151</v>
      </c>
      <c r="EB17" s="132" t="s">
        <v>73</v>
      </c>
      <c r="EC17" s="133" t="s">
        <v>152</v>
      </c>
      <c r="ED17" s="133" t="s">
        <v>153</v>
      </c>
      <c r="EE17" s="132" t="s">
        <v>75</v>
      </c>
      <c r="EF17" s="133" t="s">
        <v>154</v>
      </c>
      <c r="EG17" s="133" t="s">
        <v>155</v>
      </c>
      <c r="EH17" s="135" t="s">
        <v>64</v>
      </c>
      <c r="EI17" s="135" t="s">
        <v>65</v>
      </c>
      <c r="EJ17" s="135" t="s">
        <v>66</v>
      </c>
      <c r="EK17" s="135" t="s">
        <v>95</v>
      </c>
      <c r="EL17" s="131" t="s">
        <v>36</v>
      </c>
      <c r="EM17" s="131" t="s">
        <v>3</v>
      </c>
      <c r="EN17" s="130" t="s">
        <v>4</v>
      </c>
      <c r="EO17" s="131" t="s">
        <v>36</v>
      </c>
      <c r="EP17" s="131" t="s">
        <v>3</v>
      </c>
      <c r="EQ17" s="130" t="s">
        <v>4</v>
      </c>
      <c r="ER17" s="131" t="s">
        <v>36</v>
      </c>
      <c r="ES17" s="131" t="s">
        <v>3</v>
      </c>
      <c r="ET17" s="130" t="s">
        <v>4</v>
      </c>
      <c r="EU17" s="131" t="s">
        <v>36</v>
      </c>
      <c r="EV17" s="131" t="s">
        <v>3</v>
      </c>
      <c r="EW17" s="130" t="s">
        <v>4</v>
      </c>
      <c r="EX17" s="132" t="s">
        <v>156</v>
      </c>
      <c r="EY17" s="132" t="s">
        <v>157</v>
      </c>
      <c r="EZ17" s="132" t="s">
        <v>158</v>
      </c>
      <c r="FA17" s="132" t="s">
        <v>156</v>
      </c>
      <c r="FB17" s="132" t="s">
        <v>157</v>
      </c>
      <c r="FC17" s="132" t="s">
        <v>158</v>
      </c>
      <c r="FD17" s="132" t="s">
        <v>159</v>
      </c>
      <c r="FE17" s="132" t="s">
        <v>160</v>
      </c>
      <c r="FF17" s="132" t="s">
        <v>161</v>
      </c>
      <c r="FG17" s="132" t="s">
        <v>162</v>
      </c>
      <c r="FH17" s="132" t="s">
        <v>163</v>
      </c>
      <c r="FI17" s="132" t="s">
        <v>164</v>
      </c>
      <c r="FJ17" s="477"/>
      <c r="FK17" s="487"/>
      <c r="FL17" s="482"/>
      <c r="FM17" s="136" t="s">
        <v>165</v>
      </c>
      <c r="FN17" s="137" t="s">
        <v>166</v>
      </c>
      <c r="FO17" s="137" t="s">
        <v>167</v>
      </c>
      <c r="FP17" s="136" t="s">
        <v>165</v>
      </c>
      <c r="FQ17" s="137" t="s">
        <v>168</v>
      </c>
      <c r="FR17" s="137" t="s">
        <v>169</v>
      </c>
      <c r="FS17" s="136" t="s">
        <v>165</v>
      </c>
      <c r="FT17" s="137" t="s">
        <v>170</v>
      </c>
      <c r="FU17" s="137" t="s">
        <v>171</v>
      </c>
      <c r="FV17" s="136" t="s">
        <v>165</v>
      </c>
      <c r="FW17" s="137" t="s">
        <v>172</v>
      </c>
      <c r="FX17" s="138" t="s">
        <v>173</v>
      </c>
      <c r="FY17" s="491"/>
      <c r="FZ17" s="481"/>
      <c r="GA17" s="481"/>
      <c r="GB17" s="480"/>
      <c r="GC17" s="484"/>
      <c r="GD17" s="519"/>
      <c r="GE17" s="481"/>
      <c r="GF17" s="481"/>
      <c r="GG17" s="477"/>
      <c r="GH17" s="498"/>
    </row>
    <row r="18" spans="1:193" outlineLevel="2" x14ac:dyDescent="0.25">
      <c r="A18" s="140">
        <f>Personalbedarfsrechner!A18</f>
        <v>1</v>
      </c>
      <c r="B18" s="140">
        <f>Personalbedarfsrechner!B18</f>
        <v>0</v>
      </c>
      <c r="C18" s="140">
        <f>Personalbedarfsrechner!C18</f>
        <v>0</v>
      </c>
      <c r="D18" s="140">
        <f>Personalbedarfsrechner!D18</f>
        <v>0</v>
      </c>
      <c r="E18" s="140">
        <f>Personalbedarfsrechner!E18</f>
        <v>0</v>
      </c>
      <c r="F18" s="140">
        <f>Personalbedarfsrechner!F18</f>
        <v>0</v>
      </c>
      <c r="G18" s="140">
        <f>Personalbedarfsrechner!G18</f>
        <v>0</v>
      </c>
      <c r="H18" s="140">
        <f>Personalbedarfsrechner!H18</f>
        <v>0</v>
      </c>
      <c r="I18" s="140">
        <f>Personalbedarfsrechner!I18</f>
        <v>0</v>
      </c>
      <c r="J18" s="140">
        <f>Personalbedarfsrechner!J18</f>
        <v>0</v>
      </c>
      <c r="K18" s="140">
        <f>Personalbedarfsrechner!K18</f>
        <v>0</v>
      </c>
      <c r="L18" s="140">
        <f>Personalbedarfsrechner!L18</f>
        <v>0</v>
      </c>
      <c r="M18" s="140">
        <f>Personalbedarfsrechner!M18</f>
        <v>0</v>
      </c>
      <c r="N18" s="140">
        <f>Personalbedarfsrechner!N18</f>
        <v>0</v>
      </c>
      <c r="O18" s="140">
        <f>Personalbedarfsrechner!O18</f>
        <v>0</v>
      </c>
      <c r="P18" s="140">
        <f>Personalbedarfsrechner!P18</f>
        <v>0</v>
      </c>
      <c r="Q18" s="140">
        <f>Personalbedarfsrechner!Q18</f>
        <v>0</v>
      </c>
      <c r="R18" s="140">
        <f>Personalbedarfsrechner!R18</f>
        <v>0</v>
      </c>
      <c r="S18" s="140">
        <f>Personalbedarfsrechner!S18</f>
        <v>0</v>
      </c>
      <c r="T18" s="140">
        <f>Personalbedarfsrechner!T18</f>
        <v>0</v>
      </c>
      <c r="U18" s="140">
        <f>Personalbedarfsrechner!U18</f>
        <v>0</v>
      </c>
      <c r="V18" s="140">
        <f>Personalbedarfsrechner!V18</f>
        <v>0</v>
      </c>
      <c r="W18" s="140">
        <f>Personalbedarfsrechner!W18</f>
        <v>0</v>
      </c>
      <c r="X18" s="140">
        <f>Personalbedarfsrechner!X18</f>
        <v>0</v>
      </c>
      <c r="Y18" s="140">
        <f>Personalbedarfsrechner!Y18</f>
        <v>0</v>
      </c>
      <c r="Z18" s="140">
        <f>Personalbedarfsrechner!Z18</f>
        <v>0</v>
      </c>
      <c r="AA18" s="140">
        <f>Personalbedarfsrechner!AA18</f>
        <v>0</v>
      </c>
      <c r="AB18" s="140">
        <f>Personalbedarfsrechner!AB18</f>
        <v>0</v>
      </c>
      <c r="AC18" s="140">
        <f>Personalbedarfsrechner!AC18</f>
        <v>0</v>
      </c>
      <c r="AD18" s="140">
        <f>Personalbedarfsrechner!AD18</f>
        <v>0</v>
      </c>
      <c r="AE18" s="140">
        <f>Personalbedarfsrechner!AE18</f>
        <v>0</v>
      </c>
      <c r="AF18" s="140">
        <f>Personalbedarfsrechner!AF18</f>
        <v>0</v>
      </c>
      <c r="AG18" s="140" t="e">
        <f>Personalbedarfsrechner!AG18</f>
        <v>#NUM!</v>
      </c>
      <c r="AH18" s="140">
        <f>Personalbedarfsrechner!AH18</f>
        <v>0</v>
      </c>
      <c r="AI18" s="140">
        <f>Personalbedarfsrechner!AI18</f>
        <v>0</v>
      </c>
      <c r="AJ18" s="140">
        <f>Personalbedarfsrechner!AJ18</f>
        <v>0</v>
      </c>
      <c r="AK18" s="140" t="e">
        <f>Personalbedarfsrechner!AK18</f>
        <v>#DIV/0!</v>
      </c>
      <c r="AL18" s="140" t="e">
        <f>Personalbedarfsrechner!AL18</f>
        <v>#DIV/0!</v>
      </c>
      <c r="AM18" s="140" t="e">
        <f>Personalbedarfsrechner!AM18</f>
        <v>#DIV/0!</v>
      </c>
      <c r="AN18" s="140">
        <f>Personalbedarfsrechner!AN18</f>
        <v>0</v>
      </c>
      <c r="AO18" s="140">
        <f>Personalbedarfsrechner!AO18</f>
        <v>0</v>
      </c>
      <c r="AP18" s="140">
        <f>Personalbedarfsrechner!AP18</f>
        <v>0</v>
      </c>
      <c r="AQ18" s="140">
        <f>Personalbedarfsrechner!AQ18</f>
        <v>0</v>
      </c>
      <c r="AR18" s="140">
        <f>Personalbedarfsrechner!AR18</f>
        <v>0</v>
      </c>
      <c r="AS18" s="140">
        <f>Personalbedarfsrechner!AS18</f>
        <v>0</v>
      </c>
      <c r="AT18" s="140">
        <f>Personalbedarfsrechner!AT18</f>
        <v>0</v>
      </c>
      <c r="AU18" s="140">
        <f>Personalbedarfsrechner!AU18</f>
        <v>0</v>
      </c>
      <c r="AV18" s="140">
        <f>Personalbedarfsrechner!AV18</f>
        <v>0</v>
      </c>
      <c r="AW18" s="140">
        <f>Personalbedarfsrechner!AW18</f>
        <v>0</v>
      </c>
      <c r="AX18" s="140">
        <f>Personalbedarfsrechner!AX18</f>
        <v>0</v>
      </c>
      <c r="AY18" s="140">
        <f>Personalbedarfsrechner!AY18</f>
        <v>0</v>
      </c>
      <c r="AZ18" s="140" t="e">
        <f>Personalbedarfsrechner!AZ18</f>
        <v>#NUM!</v>
      </c>
      <c r="BA18" s="140">
        <f>Personalbedarfsrechner!BA18</f>
        <v>0</v>
      </c>
      <c r="BB18" s="140">
        <f>Personalbedarfsrechner!BB18</f>
        <v>0</v>
      </c>
      <c r="BC18" s="140" t="e">
        <f>Personalbedarfsrechner!BC18</f>
        <v>#NUM!</v>
      </c>
      <c r="BD18" s="140">
        <f>Personalbedarfsrechner!BD18</f>
        <v>0</v>
      </c>
      <c r="BE18" s="140">
        <f>Personalbedarfsrechner!BE18</f>
        <v>0</v>
      </c>
      <c r="BF18" s="140" t="e">
        <f>Personalbedarfsrechner!BF18</f>
        <v>#NUM!</v>
      </c>
      <c r="BG18" s="140">
        <f>Personalbedarfsrechner!BG18</f>
        <v>0</v>
      </c>
      <c r="BH18" s="140">
        <f>Personalbedarfsrechner!BH18</f>
        <v>0</v>
      </c>
      <c r="BI18" s="140" t="e">
        <f>Personalbedarfsrechner!BI18</f>
        <v>#NUM!</v>
      </c>
      <c r="BJ18" s="140">
        <f>Personalbedarfsrechner!BJ18</f>
        <v>0</v>
      </c>
      <c r="BK18" s="140">
        <f>Personalbedarfsrechner!BK18</f>
        <v>0</v>
      </c>
      <c r="BL18" s="140" t="e">
        <f>Personalbedarfsrechner!BL18</f>
        <v>#NUM!</v>
      </c>
      <c r="BM18" s="140">
        <f>Personalbedarfsrechner!BM18</f>
        <v>0</v>
      </c>
      <c r="BN18" s="140">
        <f>Personalbedarfsrechner!BN18</f>
        <v>0</v>
      </c>
      <c r="BO18" s="140" t="e">
        <f>Personalbedarfsrechner!BO18</f>
        <v>#NUM!</v>
      </c>
      <c r="BP18" s="140">
        <f>Personalbedarfsrechner!BP18</f>
        <v>0</v>
      </c>
      <c r="BQ18" s="140">
        <f>Personalbedarfsrechner!BQ18</f>
        <v>0</v>
      </c>
      <c r="BR18" s="140" t="e">
        <f>Personalbedarfsrechner!BR18</f>
        <v>#NUM!</v>
      </c>
      <c r="BS18" s="140">
        <f>Personalbedarfsrechner!BS18</f>
        <v>0</v>
      </c>
      <c r="BT18" s="140">
        <f>Personalbedarfsrechner!BT18</f>
        <v>0</v>
      </c>
      <c r="BU18" s="140" t="e">
        <f>Personalbedarfsrechner!BU18</f>
        <v>#NUM!</v>
      </c>
      <c r="BV18" s="140">
        <f>Personalbedarfsrechner!BV18</f>
        <v>0</v>
      </c>
      <c r="BW18" s="140">
        <f>Personalbedarfsrechner!BW18</f>
        <v>0</v>
      </c>
      <c r="BX18" s="140" t="e">
        <f>Personalbedarfsrechner!BX18</f>
        <v>#NUM!</v>
      </c>
      <c r="BY18" s="140">
        <f>Personalbedarfsrechner!BY18</f>
        <v>0</v>
      </c>
      <c r="BZ18" s="140">
        <f>Personalbedarfsrechner!BZ18</f>
        <v>0</v>
      </c>
      <c r="CA18" s="140" t="e">
        <f>Personalbedarfsrechner!CA18</f>
        <v>#NUM!</v>
      </c>
      <c r="CB18" s="140">
        <f>Personalbedarfsrechner!CB18</f>
        <v>0</v>
      </c>
      <c r="CC18" s="140">
        <f>Personalbedarfsrechner!CC18</f>
        <v>0</v>
      </c>
      <c r="CD18" s="140">
        <f>Personalbedarfsrechner!CD18</f>
        <v>0</v>
      </c>
      <c r="CE18" s="140">
        <f>Personalbedarfsrechner!CE18</f>
        <v>0</v>
      </c>
      <c r="CF18" s="140">
        <f>Personalbedarfsrechner!CF18</f>
        <v>0</v>
      </c>
      <c r="CG18" s="140">
        <f>Personalbedarfsrechner!CG18</f>
        <v>0</v>
      </c>
      <c r="CH18" s="140">
        <f>Personalbedarfsrechner!CH18</f>
        <v>0</v>
      </c>
      <c r="CI18" s="140">
        <f>Personalbedarfsrechner!CI18</f>
        <v>0</v>
      </c>
      <c r="CJ18" s="140">
        <f>Personalbedarfsrechner!CJ18</f>
        <v>0</v>
      </c>
      <c r="CK18" s="140">
        <f>Personalbedarfsrechner!CK18</f>
        <v>0</v>
      </c>
      <c r="CL18" s="140">
        <f>Personalbedarfsrechner!CL18</f>
        <v>0</v>
      </c>
      <c r="CM18" s="140">
        <f>Personalbedarfsrechner!CM18</f>
        <v>0</v>
      </c>
      <c r="CN18" s="140">
        <f>Personalbedarfsrechner!CN18</f>
        <v>0</v>
      </c>
      <c r="CO18" s="140">
        <f>Personalbedarfsrechner!CO18</f>
        <v>0</v>
      </c>
      <c r="CP18" s="140">
        <f>Personalbedarfsrechner!CP18</f>
        <v>0</v>
      </c>
      <c r="CQ18" s="140">
        <f>Personalbedarfsrechner!CQ18</f>
        <v>0</v>
      </c>
      <c r="CR18" s="140">
        <f>Personalbedarfsrechner!CR18</f>
        <v>0</v>
      </c>
      <c r="CS18" s="140">
        <f>Personalbedarfsrechner!CS18</f>
        <v>0</v>
      </c>
      <c r="CT18" s="140">
        <f>Personalbedarfsrechner!CT18</f>
        <v>0</v>
      </c>
      <c r="CU18" s="140">
        <f>Personalbedarfsrechner!CU18</f>
        <v>0</v>
      </c>
      <c r="CV18" s="140">
        <f>Personalbedarfsrechner!CV18</f>
        <v>0</v>
      </c>
      <c r="CW18" s="140">
        <f>Personalbedarfsrechner!CW18</f>
        <v>0</v>
      </c>
      <c r="CX18" s="140">
        <f>Personalbedarfsrechner!CX18</f>
        <v>0</v>
      </c>
      <c r="CY18" s="140">
        <f>Personalbedarfsrechner!CY18</f>
        <v>0</v>
      </c>
      <c r="CZ18" s="140">
        <f>Personalbedarfsrechner!CZ18</f>
        <v>0</v>
      </c>
      <c r="DA18" s="140">
        <f>Personalbedarfsrechner!DA18</f>
        <v>0</v>
      </c>
      <c r="DB18" s="140">
        <f>Personalbedarfsrechner!DB18</f>
        <v>0</v>
      </c>
      <c r="DC18" s="140">
        <f>Personalbedarfsrechner!DC18</f>
        <v>0</v>
      </c>
      <c r="DD18" s="140">
        <f>Personalbedarfsrechner!DD18</f>
        <v>0</v>
      </c>
      <c r="DE18" s="140">
        <f>Personalbedarfsrechner!DE18</f>
        <v>0</v>
      </c>
      <c r="DF18" s="140">
        <f>Personalbedarfsrechner!DF18</f>
        <v>0</v>
      </c>
      <c r="DG18" s="140">
        <f>Personalbedarfsrechner!DG18</f>
        <v>0</v>
      </c>
      <c r="DH18" s="140">
        <f>Personalbedarfsrechner!DH18</f>
        <v>0</v>
      </c>
      <c r="DI18" s="140">
        <f>Personalbedarfsrechner!DI18</f>
        <v>0</v>
      </c>
      <c r="DJ18" s="140">
        <f>Personalbedarfsrechner!DJ18</f>
        <v>0</v>
      </c>
      <c r="DK18" s="140">
        <f>Personalbedarfsrechner!DK18</f>
        <v>0</v>
      </c>
      <c r="DL18" s="140">
        <f>Personalbedarfsrechner!DL18</f>
        <v>0</v>
      </c>
      <c r="DM18" s="140">
        <f>Personalbedarfsrechner!DM18</f>
        <v>0</v>
      </c>
      <c r="DN18" s="140">
        <f>Personalbedarfsrechner!DN18</f>
        <v>0</v>
      </c>
      <c r="DO18" s="140">
        <f>Personalbedarfsrechner!DO18</f>
        <v>0</v>
      </c>
      <c r="DP18" s="140">
        <f>Personalbedarfsrechner!DP18</f>
        <v>0</v>
      </c>
      <c r="DQ18" s="140">
        <f>Personalbedarfsrechner!DQ18</f>
        <v>0</v>
      </c>
      <c r="DR18" s="140">
        <f>Personalbedarfsrechner!DR18</f>
        <v>0</v>
      </c>
      <c r="DS18" s="140">
        <f>Personalbedarfsrechner!DS18</f>
        <v>0</v>
      </c>
      <c r="DT18" s="140">
        <f>Personalbedarfsrechner!DT18</f>
        <v>0</v>
      </c>
      <c r="DU18" s="140">
        <f>Personalbedarfsrechner!DU18</f>
        <v>0</v>
      </c>
      <c r="DV18" s="140">
        <f>Personalbedarfsrechner!DV18</f>
        <v>0</v>
      </c>
      <c r="DW18" s="140">
        <f>Personalbedarfsrechner!DW18</f>
        <v>0</v>
      </c>
      <c r="DX18" s="140">
        <f>Personalbedarfsrechner!DX18</f>
        <v>0</v>
      </c>
      <c r="DY18" s="140">
        <f>Personalbedarfsrechner!DY18</f>
        <v>0</v>
      </c>
      <c r="DZ18" s="140">
        <f>Personalbedarfsrechner!DZ18</f>
        <v>0</v>
      </c>
      <c r="EA18" s="140">
        <f>Personalbedarfsrechner!EA18</f>
        <v>0</v>
      </c>
      <c r="EB18" s="140">
        <f>Personalbedarfsrechner!EB18</f>
        <v>0</v>
      </c>
      <c r="EC18" s="140">
        <f>Personalbedarfsrechner!EC18</f>
        <v>0</v>
      </c>
      <c r="ED18" s="140">
        <f>Personalbedarfsrechner!ED18</f>
        <v>0</v>
      </c>
      <c r="EE18" s="140">
        <f>Personalbedarfsrechner!EE18</f>
        <v>0</v>
      </c>
      <c r="EF18" s="140">
        <f>Personalbedarfsrechner!EF18</f>
        <v>0</v>
      </c>
      <c r="EG18" s="140">
        <f>Personalbedarfsrechner!EG18</f>
        <v>0</v>
      </c>
      <c r="EH18" s="140">
        <f>Personalbedarfsrechner!EH18</f>
        <v>0</v>
      </c>
      <c r="EI18" s="140">
        <f>Personalbedarfsrechner!EI18</f>
        <v>0</v>
      </c>
      <c r="EJ18" s="140">
        <f>Personalbedarfsrechner!EJ18</f>
        <v>0</v>
      </c>
      <c r="EK18" s="140">
        <f>Personalbedarfsrechner!EK18</f>
        <v>0</v>
      </c>
      <c r="EL18" s="140">
        <f>Personalbedarfsrechner!EL18</f>
        <v>0</v>
      </c>
      <c r="EM18" s="140">
        <f>Personalbedarfsrechner!EM18</f>
        <v>0</v>
      </c>
      <c r="EN18" s="140" t="e">
        <f>Personalbedarfsrechner!EN18</f>
        <v>#NUM!</v>
      </c>
      <c r="EO18" s="140">
        <f>Personalbedarfsrechner!EO18</f>
        <v>0</v>
      </c>
      <c r="EP18" s="140">
        <f>Personalbedarfsrechner!EP18</f>
        <v>0</v>
      </c>
      <c r="EQ18" s="140" t="e">
        <f>Personalbedarfsrechner!EQ18</f>
        <v>#NUM!</v>
      </c>
      <c r="ER18" s="140">
        <f>Personalbedarfsrechner!ER18</f>
        <v>0</v>
      </c>
      <c r="ES18" s="140">
        <f>Personalbedarfsrechner!ES18</f>
        <v>0</v>
      </c>
      <c r="ET18" s="140" t="e">
        <f>Personalbedarfsrechner!ET18</f>
        <v>#NUM!</v>
      </c>
      <c r="EU18" s="140">
        <f>Personalbedarfsrechner!EU18</f>
        <v>0</v>
      </c>
      <c r="EV18" s="140">
        <f>Personalbedarfsrechner!EV18</f>
        <v>0</v>
      </c>
      <c r="EW18" s="140" t="e">
        <f>Personalbedarfsrechner!EW18</f>
        <v>#NUM!</v>
      </c>
      <c r="EX18" s="140">
        <f>Personalbedarfsrechner!EX18</f>
        <v>0</v>
      </c>
      <c r="EY18" s="140">
        <f>Personalbedarfsrechner!EY18</f>
        <v>0</v>
      </c>
      <c r="EZ18" s="140">
        <f>Personalbedarfsrechner!EZ18</f>
        <v>0</v>
      </c>
      <c r="FA18" s="140">
        <f>Personalbedarfsrechner!FA18</f>
        <v>0</v>
      </c>
      <c r="FB18" s="140">
        <f>Personalbedarfsrechner!FB18</f>
        <v>0</v>
      </c>
      <c r="FC18" s="140">
        <f>Personalbedarfsrechner!FC18</f>
        <v>0</v>
      </c>
      <c r="FD18" s="140">
        <f>Personalbedarfsrechner!FD18</f>
        <v>0</v>
      </c>
      <c r="FE18" s="140">
        <f>Personalbedarfsrechner!FE18</f>
        <v>0</v>
      </c>
      <c r="FF18" s="140">
        <f>Personalbedarfsrechner!FF18</f>
        <v>0</v>
      </c>
      <c r="FG18" s="140">
        <f>Personalbedarfsrechner!FG18</f>
        <v>0</v>
      </c>
      <c r="FH18" s="140">
        <f>Personalbedarfsrechner!FH18</f>
        <v>0</v>
      </c>
      <c r="FI18" s="140">
        <f>Personalbedarfsrechner!FI18</f>
        <v>0</v>
      </c>
      <c r="FJ18" s="140">
        <f>Personalbedarfsrechner!FJ18</f>
        <v>1</v>
      </c>
      <c r="FK18" s="140">
        <f>Personalbedarfsrechner!FK18</f>
        <v>547.5</v>
      </c>
      <c r="FL18" s="140">
        <f>Personalbedarfsrechner!FL18</f>
        <v>0</v>
      </c>
      <c r="FM18" s="140">
        <f>Personalbedarfsrechner!FM18</f>
        <v>0</v>
      </c>
      <c r="FN18" s="140">
        <f>Personalbedarfsrechner!FN18</f>
        <v>0</v>
      </c>
      <c r="FO18" s="140">
        <f>Personalbedarfsrechner!FO18</f>
        <v>0</v>
      </c>
      <c r="FP18" s="140">
        <f>Personalbedarfsrechner!FP18</f>
        <v>0</v>
      </c>
      <c r="FQ18" s="140">
        <f>Personalbedarfsrechner!FQ18</f>
        <v>0</v>
      </c>
      <c r="FR18" s="140">
        <f>Personalbedarfsrechner!FR18</f>
        <v>0</v>
      </c>
      <c r="FS18" s="140">
        <f>Personalbedarfsrechner!FS18</f>
        <v>0</v>
      </c>
      <c r="FT18" s="140">
        <f>Personalbedarfsrechner!FT18</f>
        <v>0</v>
      </c>
      <c r="FU18" s="140">
        <f>Personalbedarfsrechner!FU18</f>
        <v>0</v>
      </c>
      <c r="FV18" s="140">
        <f>Personalbedarfsrechner!FV18</f>
        <v>0</v>
      </c>
      <c r="FW18" s="140">
        <f>Personalbedarfsrechner!FW18</f>
        <v>0</v>
      </c>
      <c r="FX18" s="140">
        <f>Personalbedarfsrechner!FX18</f>
        <v>0</v>
      </c>
      <c r="FY18" s="140" t="e">
        <f>Personalbedarfsrechner!FY18</f>
        <v>#NUM!</v>
      </c>
      <c r="FZ18" s="140" t="e">
        <f>Personalbedarfsrechner!FZ18</f>
        <v>#NUM!</v>
      </c>
      <c r="GA18" s="140" t="e">
        <f>Personalbedarfsrechner!GA18</f>
        <v>#NUM!</v>
      </c>
      <c r="GB18" s="140" t="e">
        <f>Personalbedarfsrechner!GB18</f>
        <v>#NUM!</v>
      </c>
      <c r="GC18" s="140" t="e">
        <f>Personalbedarfsrechner!GC18</f>
        <v>#NUM!</v>
      </c>
      <c r="GD18" s="140" t="e">
        <f>Personalbedarfsrechner!GD18</f>
        <v>#NUM!</v>
      </c>
      <c r="GE18" s="140" t="e">
        <f>Personalbedarfsrechner!GE18</f>
        <v>#NUM!</v>
      </c>
      <c r="GF18" s="140" t="e">
        <f>Personalbedarfsrechner!GF18</f>
        <v>#NUM!</v>
      </c>
      <c r="GG18" s="140" t="e">
        <f>Personalbedarfsrechner!GG18</f>
        <v>#NUM!</v>
      </c>
      <c r="GH18" s="140" t="e">
        <f>Personalbedarfsrechner!GH18</f>
        <v>#NUM!</v>
      </c>
      <c r="GI18" s="87"/>
      <c r="GJ18" s="87"/>
      <c r="GK18" s="87"/>
    </row>
    <row r="19" spans="1:193" outlineLevel="2" x14ac:dyDescent="0.25">
      <c r="A19" s="97">
        <v>2</v>
      </c>
      <c r="B19" s="149">
        <v>39785</v>
      </c>
      <c r="C19" s="104">
        <v>1</v>
      </c>
      <c r="D19" s="104">
        <v>2</v>
      </c>
      <c r="E19" s="104">
        <v>2</v>
      </c>
      <c r="F19" s="104">
        <f t="shared" ref="F19:F83" si="0">C19+D19+E19</f>
        <v>5</v>
      </c>
      <c r="G19" s="140">
        <f t="shared" ref="G19:G82" si="1">E19^2</f>
        <v>4</v>
      </c>
      <c r="H19" s="97">
        <v>365</v>
      </c>
      <c r="I19" s="97">
        <v>0</v>
      </c>
      <c r="J19" s="97">
        <v>0</v>
      </c>
      <c r="K19" s="97">
        <v>365</v>
      </c>
      <c r="L19" s="97">
        <v>0</v>
      </c>
      <c r="M19" s="97">
        <v>0</v>
      </c>
      <c r="N19" s="97">
        <v>0</v>
      </c>
      <c r="O19" s="97">
        <v>0</v>
      </c>
      <c r="P19" s="97">
        <v>0</v>
      </c>
      <c r="Q19" s="139">
        <f t="shared" ref="Q19:Q82" si="2">(L19*$I$4+M19*$I$5+$I$6*N19+$I$7*O19+$I$8*P19)*I19</f>
        <v>0</v>
      </c>
      <c r="R19" s="97">
        <v>0</v>
      </c>
      <c r="S19" s="97">
        <v>0</v>
      </c>
      <c r="T19" s="97">
        <v>0</v>
      </c>
      <c r="U19" s="97">
        <v>0</v>
      </c>
      <c r="V19" s="97">
        <v>0</v>
      </c>
      <c r="W19" s="139">
        <f t="shared" ref="W19:W81" si="3">(R19*$I$4+S19*$I$5+$I$6*T19+$I$7*U19+$I$8*V19)*J19</f>
        <v>0</v>
      </c>
      <c r="X19" s="97">
        <v>100</v>
      </c>
      <c r="Y19" s="97">
        <v>80</v>
      </c>
      <c r="Z19" s="97">
        <v>90</v>
      </c>
      <c r="AA19" s="97">
        <v>90</v>
      </c>
      <c r="AB19" s="97">
        <v>90</v>
      </c>
      <c r="AC19" s="97">
        <v>0</v>
      </c>
      <c r="AD19" s="97">
        <f t="shared" ref="AD19:AD81" si="4">(X19*$I$4+Y19*$I$5+$I$6*Z19+$I$7*AA19+$I$8*AB19+AC19*$I$9)*K19</f>
        <v>39785</v>
      </c>
      <c r="AE19" s="141">
        <f t="shared" ref="AE19:AE82" si="5">Q19+W19+AD19</f>
        <v>39785</v>
      </c>
      <c r="AF19" s="128">
        <f t="shared" ref="AF19:AF82" si="6">AE19^2</f>
        <v>1582846225</v>
      </c>
      <c r="AG19" s="130">
        <f t="shared" ref="AG19:AG81" si="7">LOG10(AE19)</f>
        <v>4.5997193623970984</v>
      </c>
      <c r="AH19" s="97">
        <v>0</v>
      </c>
      <c r="AI19" s="97">
        <v>0</v>
      </c>
      <c r="AJ19" s="97">
        <v>3</v>
      </c>
      <c r="AK19" s="140">
        <f t="shared" ref="AK19:AK82" si="8">(AH19*I19+AI19*J19+AJ19*K19)/H19</f>
        <v>3</v>
      </c>
      <c r="AL19" s="140">
        <f t="shared" ref="AL19:AL82" si="9">AK19^2</f>
        <v>9</v>
      </c>
      <c r="AM19" s="143">
        <f t="shared" ref="AM19:AM82" si="10">LOG10(AK19)</f>
        <v>0.47712125471966244</v>
      </c>
      <c r="AN19" s="129">
        <v>0</v>
      </c>
      <c r="AO19" s="142">
        <f t="shared" ref="AO19:AO82" si="11">AN19^2</f>
        <v>0</v>
      </c>
      <c r="AP19" s="143">
        <f t="shared" ref="AP19:AP82" si="12">IF(AN19&gt;0,LOG10(AN19),0)</f>
        <v>0</v>
      </c>
      <c r="AQ19" s="97">
        <v>0</v>
      </c>
      <c r="AR19" s="97">
        <v>0</v>
      </c>
      <c r="AS19" s="97">
        <v>0</v>
      </c>
      <c r="AT19" s="97">
        <v>0</v>
      </c>
      <c r="AU19" s="104">
        <v>0</v>
      </c>
      <c r="AV19" s="104">
        <f t="shared" ref="AV19:AV82" si="13">AU19^2</f>
        <v>0</v>
      </c>
      <c r="AW19" s="140">
        <f t="shared" ref="AW19:AW82" si="14">IF(AU19&gt;0,LOG10(AU19),0)</f>
        <v>0</v>
      </c>
      <c r="AX19" s="145">
        <f t="shared" ref="AX19:AX82" si="15">CB19*AE19</f>
        <v>3978500</v>
      </c>
      <c r="AY19" s="145">
        <f t="shared" ref="AY19:AY82" si="16">CB19*AF19</f>
        <v>158284622500</v>
      </c>
      <c r="AZ19" s="143">
        <f t="shared" ref="AZ19:AZ82" si="17">AG19*CB19</f>
        <v>459.97193623970986</v>
      </c>
      <c r="BA19" s="145">
        <f t="shared" ref="BA19:BA82" si="18">AE19*CC19</f>
        <v>3978500</v>
      </c>
      <c r="BB19" s="145">
        <f t="shared" ref="BB19:BB82" si="19">AF19*CC19</f>
        <v>158284622500</v>
      </c>
      <c r="BC19" s="145">
        <f t="shared" ref="BC19:BC82" si="20">AG19*CC19</f>
        <v>459.97193623970986</v>
      </c>
      <c r="BD19" s="145">
        <f t="shared" ref="BD19:BD82" si="21">AE19*CD19</f>
        <v>0</v>
      </c>
      <c r="BE19" s="145">
        <f t="shared" ref="BE19:BE82" si="22">AF19*CD19</f>
        <v>0</v>
      </c>
      <c r="BF19" s="145">
        <f t="shared" ref="BF19:BF82" si="23">AG19*CD19</f>
        <v>0</v>
      </c>
      <c r="BG19" s="145">
        <f t="shared" ref="BG19:BG82" si="24">AE19*CE19</f>
        <v>3978500</v>
      </c>
      <c r="BH19" s="145">
        <f t="shared" ref="BH19:BH82" si="25">AF19*CE19</f>
        <v>158284622500</v>
      </c>
      <c r="BI19" s="145">
        <f t="shared" ref="BI19:BI82" si="26">AG19*CE19</f>
        <v>459.97193623970986</v>
      </c>
      <c r="BJ19" s="145">
        <f t="shared" ref="BJ19:BJ82" si="27">AE19*CF19</f>
        <v>3978500</v>
      </c>
      <c r="BK19" s="145">
        <f t="shared" ref="BK19:BK82" si="28">AF19*CF19</f>
        <v>158284622500</v>
      </c>
      <c r="BL19" s="145">
        <f t="shared" ref="BL19:BL82" si="29">AG19*CF19</f>
        <v>459.97193623970986</v>
      </c>
      <c r="BM19" s="145">
        <f t="shared" ref="BM19:BM82" si="30">AE19*CG19</f>
        <v>0</v>
      </c>
      <c r="BN19" s="145">
        <f t="shared" ref="BN19:BN82" si="31">AF19*CG19</f>
        <v>0</v>
      </c>
      <c r="BO19" s="145">
        <f t="shared" ref="BO19:BO82" si="32">AG19*CG19</f>
        <v>0</v>
      </c>
      <c r="BP19" s="145">
        <f t="shared" ref="BP19:BP82" si="33">AE19*CH19</f>
        <v>0</v>
      </c>
      <c r="BQ19" s="145">
        <f t="shared" ref="BQ19:BQ82" si="34">AF19*CH19</f>
        <v>0</v>
      </c>
      <c r="BR19" s="145">
        <f t="shared" ref="BR19:BR82" si="35">AG19*CH19</f>
        <v>0</v>
      </c>
      <c r="BS19" s="145">
        <f t="shared" ref="BS19:BS82" si="36">AE19*CI19</f>
        <v>3978500</v>
      </c>
      <c r="BT19" s="145">
        <f t="shared" ref="BT19:BT82" si="37">AF19*CI19</f>
        <v>158284622500</v>
      </c>
      <c r="BU19" s="145">
        <f t="shared" ref="BU19:BU82" si="38">AG19*CI19</f>
        <v>459.97193623970986</v>
      </c>
      <c r="BV19" s="145">
        <f t="shared" ref="BV19:BV82" si="39">AE19*CJ19</f>
        <v>0</v>
      </c>
      <c r="BW19" s="145">
        <f t="shared" ref="BW19:BW82" si="40">AF19*CJ19</f>
        <v>0</v>
      </c>
      <c r="BX19" s="145">
        <f t="shared" ref="BX19:BX82" si="41">AG19*CJ19</f>
        <v>0</v>
      </c>
      <c r="BY19" s="145">
        <f t="shared" ref="BY19:BY82" si="42">AE19*CK19</f>
        <v>0</v>
      </c>
      <c r="BZ19" s="145">
        <f t="shared" ref="BZ19:BZ82" si="43">AF19*CK19</f>
        <v>0</v>
      </c>
      <c r="CA19" s="145">
        <f t="shared" ref="CA19:CA82" si="44">AG19*CK19</f>
        <v>0</v>
      </c>
      <c r="CB19" s="97">
        <v>100</v>
      </c>
      <c r="CC19" s="97">
        <v>100</v>
      </c>
      <c r="CD19" s="97">
        <v>0</v>
      </c>
      <c r="CE19" s="97">
        <v>100</v>
      </c>
      <c r="CF19" s="97">
        <v>100</v>
      </c>
      <c r="CG19" s="97">
        <v>0</v>
      </c>
      <c r="CH19" s="97">
        <v>0</v>
      </c>
      <c r="CI19" s="97">
        <v>100</v>
      </c>
      <c r="CJ19" s="97">
        <v>0</v>
      </c>
      <c r="CK19" s="97">
        <v>0</v>
      </c>
      <c r="CL19" s="97">
        <v>80</v>
      </c>
      <c r="CM19" s="146">
        <f t="shared" ref="CM19:CM84" si="45">CL19*AE19</f>
        <v>3182800</v>
      </c>
      <c r="CN19" s="146">
        <f t="shared" ref="CN19:CN84" si="46">CL19*AF19</f>
        <v>126627698000</v>
      </c>
      <c r="CO19" s="97">
        <v>0</v>
      </c>
      <c r="CP19" s="146">
        <f t="shared" ref="CP19:CP84" si="47">CO19*AE19</f>
        <v>0</v>
      </c>
      <c r="CQ19" s="146">
        <f t="shared" ref="CQ19:CQ84" si="48">AF19*CO19</f>
        <v>0</v>
      </c>
      <c r="CR19" s="97">
        <v>20</v>
      </c>
      <c r="CS19" s="146">
        <f t="shared" ref="CS19:CS84" si="49">CR19*AE19</f>
        <v>795700</v>
      </c>
      <c r="CT19" s="146">
        <f t="shared" ref="CT19:CT84" si="50">AF19*CR19</f>
        <v>31656924500</v>
      </c>
      <c r="CU19" s="97">
        <v>0</v>
      </c>
      <c r="CV19" s="141">
        <f t="shared" ref="CV19:CV84" si="51">AE19*CU19</f>
        <v>0</v>
      </c>
      <c r="CW19" s="142">
        <f t="shared" ref="CW19:CW84" si="52">AF19*CU19</f>
        <v>0</v>
      </c>
      <c r="CX19" s="97">
        <v>50</v>
      </c>
      <c r="CY19" s="146">
        <f t="shared" ref="CY19:CY84" si="53">CX19*AE19</f>
        <v>1989250</v>
      </c>
      <c r="CZ19" s="146">
        <f t="shared" ref="CZ19:CZ84" si="54">AF19*CX19</f>
        <v>79142311250</v>
      </c>
      <c r="DA19" s="97">
        <v>50</v>
      </c>
      <c r="DB19" s="146">
        <f t="shared" ref="DB19:DB84" si="55">DA19*AE19</f>
        <v>1989250</v>
      </c>
      <c r="DC19" s="146">
        <f t="shared" ref="DC19:DC84" si="56">DA19*AF19</f>
        <v>79142311250</v>
      </c>
      <c r="DD19" s="97">
        <v>0</v>
      </c>
      <c r="DE19" s="139">
        <f t="shared" ref="DE19:DE84" si="57">AE19*DD19</f>
        <v>0</v>
      </c>
      <c r="DF19" s="139">
        <f t="shared" ref="DF19:DF84" si="58">AF19*DD19</f>
        <v>0</v>
      </c>
      <c r="DG19" s="97">
        <v>0</v>
      </c>
      <c r="DH19" s="142">
        <f t="shared" ref="DH19:DH84" si="59">AE19*DG19</f>
        <v>0</v>
      </c>
      <c r="DI19" s="146">
        <f t="shared" ref="DI19:DI84" si="60">AF19*DG19</f>
        <v>0</v>
      </c>
      <c r="DJ19" s="97">
        <v>100</v>
      </c>
      <c r="DK19" s="146">
        <f t="shared" ref="DK19:DK83" si="61">DJ19*AE19</f>
        <v>3978500</v>
      </c>
      <c r="DL19" s="146">
        <f t="shared" ref="DL19:DL84" si="62">AF19*DJ19</f>
        <v>158284622500</v>
      </c>
      <c r="DM19" s="97">
        <v>0</v>
      </c>
      <c r="DN19" s="144">
        <f t="shared" ref="DN19:DN83" si="63">DM19*AE19</f>
        <v>0</v>
      </c>
      <c r="DO19" s="146">
        <f t="shared" ref="DO19:DO84" si="64">AF19*DM19</f>
        <v>0</v>
      </c>
      <c r="DP19" s="97">
        <v>0</v>
      </c>
      <c r="DQ19" s="146">
        <f t="shared" ref="DQ19:DQ84" si="65">AE19*DP19</f>
        <v>0</v>
      </c>
      <c r="DR19" s="146">
        <f t="shared" ref="DR19:DR84" si="66">AF19*DP19</f>
        <v>0</v>
      </c>
      <c r="DS19" s="97">
        <v>0</v>
      </c>
      <c r="DT19" s="146">
        <f t="shared" ref="DT19:DT84" si="67">AE19*DS19</f>
        <v>0</v>
      </c>
      <c r="DU19" s="146">
        <f t="shared" ref="DU19:DU84" si="68">AF19*DS19</f>
        <v>0</v>
      </c>
      <c r="DV19" s="97">
        <v>0</v>
      </c>
      <c r="DW19" s="146">
        <f t="shared" ref="DW19:DW83" si="69">DV19*AE19</f>
        <v>0</v>
      </c>
      <c r="DX19" s="146">
        <f t="shared" ref="DX19:DX84" si="70">AF19*DV19</f>
        <v>0</v>
      </c>
      <c r="DY19" s="97">
        <v>100</v>
      </c>
      <c r="DZ19" s="146">
        <f t="shared" ref="DZ19:DZ84" si="71">AE19*DY19</f>
        <v>3978500</v>
      </c>
      <c r="EA19" s="146">
        <f t="shared" ref="EA19:EA84" si="72">AF19*DY19</f>
        <v>158284622500</v>
      </c>
      <c r="EB19" s="97">
        <v>0</v>
      </c>
      <c r="EC19" s="146">
        <f>AE19*EB19</f>
        <v>0</v>
      </c>
      <c r="ED19" s="146">
        <f>AF19*EB19</f>
        <v>0</v>
      </c>
      <c r="EE19" s="97">
        <v>0</v>
      </c>
      <c r="EF19" s="146">
        <f t="shared" ref="EF19:EF84" si="73">AE19*EE19</f>
        <v>0</v>
      </c>
      <c r="EG19" s="146">
        <f t="shared" ref="EG19:EG84" si="74">AF19*EE19</f>
        <v>0</v>
      </c>
      <c r="EH19" s="140">
        <f t="shared" ref="EH19:EH82" si="75">$CO$4*CL19+$CO$5*CO19+$CO$6*CR19+$CO$7*CU19</f>
        <v>18</v>
      </c>
      <c r="EI19" s="140">
        <f t="shared" ref="EI19:EI82" si="76">$CR$4*CX19+$CR$5*DA19+$CR$6*DD19+$CR$7*DG19</f>
        <v>30</v>
      </c>
      <c r="EJ19" s="140">
        <f t="shared" ref="EJ19:EJ82" si="77">$CU$4*DJ19+$CU$5*DM19+$CU$6*DP19+$CU$7*DS19</f>
        <v>0</v>
      </c>
      <c r="EK19" s="140">
        <f t="shared" ref="EK19:EK82" si="78">$CX$4*DV19+$CX$5*DY19+$CX$6*EB19+$CX$7*EE19</f>
        <v>50</v>
      </c>
      <c r="EL19" s="145">
        <f t="shared" ref="EL19:EL82" si="79">AE19*EH19</f>
        <v>716130</v>
      </c>
      <c r="EM19" s="145">
        <f t="shared" ref="EM19:EM82" si="80">AF19*EH19</f>
        <v>28491232050</v>
      </c>
      <c r="EN19" s="140">
        <f t="shared" ref="EN19:EN82" si="81">AG19*EH19</f>
        <v>82.794948523147767</v>
      </c>
      <c r="EO19" s="145">
        <f t="shared" ref="EO19:EO82" si="82">AE19*EI19</f>
        <v>1193550</v>
      </c>
      <c r="EP19" s="145">
        <f t="shared" ref="EP19:EP82" si="83">AF19*EI19</f>
        <v>47485386750</v>
      </c>
      <c r="EQ19" s="140">
        <f t="shared" ref="EQ19:EQ82" si="84">AG19*EI19</f>
        <v>137.99158087191296</v>
      </c>
      <c r="ER19" s="145">
        <f t="shared" ref="ER19:ER82" si="85">AE19*EJ19</f>
        <v>0</v>
      </c>
      <c r="ES19" s="145">
        <f t="shared" ref="ES19:ES82" si="86">AF19*EJ19</f>
        <v>0</v>
      </c>
      <c r="ET19" s="140">
        <f t="shared" ref="ET19:ET82" si="87">AG19*EJ19</f>
        <v>0</v>
      </c>
      <c r="EU19" s="145">
        <f t="shared" ref="EU19:EU82" si="88">AE19*EK19</f>
        <v>1989250</v>
      </c>
      <c r="EV19" s="145">
        <f t="shared" ref="EV19:EV82" si="89">AF19*EK19</f>
        <v>79142311250</v>
      </c>
      <c r="EW19" s="140">
        <f t="shared" ref="EW19:EW82" si="90">AG19*EK19</f>
        <v>229.98596811985493</v>
      </c>
      <c r="EX19" s="97">
        <v>0</v>
      </c>
      <c r="EY19" s="97">
        <v>0</v>
      </c>
      <c r="EZ19" s="97">
        <v>1</v>
      </c>
      <c r="FA19" s="97">
        <v>0</v>
      </c>
      <c r="FB19" s="97">
        <v>1</v>
      </c>
      <c r="FC19" s="97">
        <v>0</v>
      </c>
      <c r="FD19" s="97">
        <v>1</v>
      </c>
      <c r="FE19" s="97">
        <v>0</v>
      </c>
      <c r="FF19" s="97">
        <v>0</v>
      </c>
      <c r="FG19" s="97">
        <v>1</v>
      </c>
      <c r="FH19" s="97">
        <v>0</v>
      </c>
      <c r="FI19" s="97">
        <v>0</v>
      </c>
      <c r="FJ19" s="97">
        <v>0</v>
      </c>
      <c r="FK19" s="126">
        <v>0</v>
      </c>
      <c r="FL19" s="150">
        <v>16.399999999999999</v>
      </c>
      <c r="FM19" s="104">
        <f t="shared" ref="FM19:FM84" si="91">CL19*$FP$3+CX19*$FP$3+DJ19*$FP$3+DV19*$FP$3</f>
        <v>57.5</v>
      </c>
      <c r="FN19" s="103">
        <f t="shared" ref="FN19:FN81" si="92">AE19*FM19</f>
        <v>2287637.5</v>
      </c>
      <c r="FO19" s="103">
        <f t="shared" ref="FO19:FO84" si="93">AF19*FM19</f>
        <v>91013657937.5</v>
      </c>
      <c r="FP19" s="104">
        <f t="shared" ref="FP19:FP84" si="94">CO19*$FP$3+DA19*$FP$3+DM19*$FP$3+DY19*$FP$3</f>
        <v>37.5</v>
      </c>
      <c r="FQ19" s="103">
        <f t="shared" ref="FQ19:FQ84" si="95">AE19*FP19</f>
        <v>1491937.5</v>
      </c>
      <c r="FR19" s="103">
        <f t="shared" ref="FR19:FR84" si="96">FP19*AF19</f>
        <v>59356733437.5</v>
      </c>
      <c r="FS19" s="104">
        <f t="shared" ref="FS19:FS84" si="97">CR19*$FP$3+DD19*$FP$3+DP19*$FP$3+EB19*$FP$3</f>
        <v>5</v>
      </c>
      <c r="FT19" s="103">
        <f t="shared" ref="FT19:FT84" si="98">AE19*FS19</f>
        <v>198925</v>
      </c>
      <c r="FU19" s="103">
        <f t="shared" ref="FU19:FU84" si="99">AF19*FS19</f>
        <v>7914231125</v>
      </c>
      <c r="FV19" s="104">
        <f t="shared" ref="FV19:FV84" si="100">CU19*$FP$3+DG19*$FP$3+DS19*$FP$3+EE19*$FP$3</f>
        <v>0</v>
      </c>
      <c r="FW19" s="103">
        <f t="shared" ref="FW19:FW84" si="101">FV19*AE19</f>
        <v>0</v>
      </c>
      <c r="FX19" s="103">
        <f t="shared" ref="FX19:FX84" si="102">AF19*FV19</f>
        <v>0</v>
      </c>
      <c r="FY19" s="147">
        <f t="shared" ref="FY19:FY81" si="103">SUMPRODUCT(E19:FX19,$E$367:$FX$367)+$C$363</f>
        <v>0.82531205195326773</v>
      </c>
      <c r="FZ19" s="104">
        <f t="shared" ref="FZ19:FZ81" si="104">SUMPRODUCT(E19:FX19,$E$366:$FX$366)+$D$363</f>
        <v>1.4409034445114053</v>
      </c>
      <c r="GA19" s="104">
        <f t="shared" ref="GA19:GA81" si="105">SUMPRODUCT(G19:FX19,$G$365:$FX$365)+$E$363</f>
        <v>4.2266080680512683</v>
      </c>
      <c r="GB19" s="104">
        <f t="shared" ref="GB19:GB81" si="106">SUM(FY19:GA19)</f>
        <v>6.4928235645159411</v>
      </c>
      <c r="GC19" s="104">
        <f t="shared" ref="GC19:GC81" si="107">SUMPRODUCT(G19:FX19,$G$368:$FX$368)+$F$363</f>
        <v>4.9013903584656084</v>
      </c>
      <c r="GD19" s="104">
        <f t="shared" ref="GD19:GF83" si="108">(C19-FY19)^2</f>
        <v>3.0515879192777831E-2</v>
      </c>
      <c r="GE19" s="104">
        <f t="shared" si="108"/>
        <v>0.31258895835921124</v>
      </c>
      <c r="GF19" s="104">
        <f t="shared" si="108"/>
        <v>4.9577834887110015</v>
      </c>
      <c r="GG19" s="104">
        <f t="shared" ref="GG19:GG83" si="109">(F19-GC19)^2</f>
        <v>9.7238614035412008E-3</v>
      </c>
      <c r="GH19" s="148">
        <f t="shared" ref="GH19:GH84" si="110">GC19/GB19-1</f>
        <v>-0.24510649184242517</v>
      </c>
      <c r="GI19" s="87"/>
      <c r="GJ19" s="87"/>
      <c r="GK19" s="87"/>
    </row>
    <row r="20" spans="1:193" outlineLevel="2" x14ac:dyDescent="0.25">
      <c r="A20" s="97">
        <v>3</v>
      </c>
      <c r="B20" s="149">
        <v>92000</v>
      </c>
      <c r="C20" s="104">
        <v>2</v>
      </c>
      <c r="D20" s="104">
        <v>2</v>
      </c>
      <c r="E20" s="104">
        <v>9</v>
      </c>
      <c r="F20" s="104">
        <f t="shared" si="0"/>
        <v>13</v>
      </c>
      <c r="G20" s="140">
        <f t="shared" si="1"/>
        <v>81</v>
      </c>
      <c r="H20" s="97">
        <v>365</v>
      </c>
      <c r="I20" s="97">
        <v>102</v>
      </c>
      <c r="J20" s="97">
        <v>0</v>
      </c>
      <c r="K20" s="97">
        <v>263</v>
      </c>
      <c r="L20" s="97">
        <v>120</v>
      </c>
      <c r="M20" s="97">
        <v>0</v>
      </c>
      <c r="N20" s="97">
        <v>240</v>
      </c>
      <c r="O20" s="97">
        <v>0</v>
      </c>
      <c r="P20" s="97">
        <v>120</v>
      </c>
      <c r="Q20" s="139">
        <f t="shared" si="2"/>
        <v>18360</v>
      </c>
      <c r="R20" s="97">
        <v>0</v>
      </c>
      <c r="S20" s="97">
        <v>0</v>
      </c>
      <c r="T20" s="97">
        <v>0</v>
      </c>
      <c r="U20" s="97">
        <v>0</v>
      </c>
      <c r="V20" s="97">
        <v>0</v>
      </c>
      <c r="W20" s="139">
        <f t="shared" si="3"/>
        <v>0</v>
      </c>
      <c r="X20" s="97">
        <v>200</v>
      </c>
      <c r="Y20" s="97">
        <v>0</v>
      </c>
      <c r="Z20" s="97">
        <v>360</v>
      </c>
      <c r="AA20" s="97">
        <v>0</v>
      </c>
      <c r="AB20" s="97">
        <v>200</v>
      </c>
      <c r="AC20" s="97">
        <v>0</v>
      </c>
      <c r="AD20" s="97">
        <f t="shared" si="4"/>
        <v>73640</v>
      </c>
      <c r="AE20" s="141">
        <f t="shared" si="5"/>
        <v>92000</v>
      </c>
      <c r="AF20" s="128">
        <f t="shared" si="6"/>
        <v>8464000000</v>
      </c>
      <c r="AG20" s="130">
        <f t="shared" si="7"/>
        <v>4.9637878273455556</v>
      </c>
      <c r="AH20" s="97">
        <v>4</v>
      </c>
      <c r="AI20" s="97">
        <v>0</v>
      </c>
      <c r="AJ20" s="97">
        <v>4</v>
      </c>
      <c r="AK20" s="140">
        <f t="shared" si="8"/>
        <v>4</v>
      </c>
      <c r="AL20" s="140">
        <f t="shared" si="9"/>
        <v>16</v>
      </c>
      <c r="AM20" s="143">
        <f t="shared" si="10"/>
        <v>0.6020599913279624</v>
      </c>
      <c r="AN20" s="129">
        <v>0</v>
      </c>
      <c r="AO20" s="142">
        <f t="shared" si="11"/>
        <v>0</v>
      </c>
      <c r="AP20" s="143">
        <f t="shared" si="12"/>
        <v>0</v>
      </c>
      <c r="AQ20" s="97">
        <v>0</v>
      </c>
      <c r="AR20" s="97">
        <v>60</v>
      </c>
      <c r="AS20" s="97">
        <v>0</v>
      </c>
      <c r="AT20" s="97">
        <v>30</v>
      </c>
      <c r="AU20" s="104">
        <v>3.91</v>
      </c>
      <c r="AV20" s="104">
        <f t="shared" si="13"/>
        <v>15.288100000000002</v>
      </c>
      <c r="AW20" s="140">
        <f t="shared" si="14"/>
        <v>0.59217675739586684</v>
      </c>
      <c r="AX20" s="145">
        <f t="shared" si="15"/>
        <v>9200000</v>
      </c>
      <c r="AY20" s="145">
        <f t="shared" si="16"/>
        <v>846400000000</v>
      </c>
      <c r="AZ20" s="143">
        <f t="shared" si="17"/>
        <v>496.37878273455556</v>
      </c>
      <c r="BA20" s="145">
        <f t="shared" si="18"/>
        <v>9200000</v>
      </c>
      <c r="BB20" s="145">
        <f t="shared" si="19"/>
        <v>846400000000</v>
      </c>
      <c r="BC20" s="145">
        <f t="shared" si="20"/>
        <v>496.37878273455556</v>
      </c>
      <c r="BD20" s="145">
        <f t="shared" si="21"/>
        <v>0</v>
      </c>
      <c r="BE20" s="145">
        <f t="shared" si="22"/>
        <v>0</v>
      </c>
      <c r="BF20" s="145">
        <f t="shared" si="23"/>
        <v>0</v>
      </c>
      <c r="BG20" s="145">
        <f t="shared" si="24"/>
        <v>9200000</v>
      </c>
      <c r="BH20" s="145">
        <f t="shared" si="25"/>
        <v>846400000000</v>
      </c>
      <c r="BI20" s="145">
        <f t="shared" si="26"/>
        <v>496.37878273455556</v>
      </c>
      <c r="BJ20" s="145">
        <f t="shared" si="27"/>
        <v>9200000</v>
      </c>
      <c r="BK20" s="145">
        <f t="shared" si="28"/>
        <v>846400000000</v>
      </c>
      <c r="BL20" s="145">
        <f t="shared" si="29"/>
        <v>496.37878273455556</v>
      </c>
      <c r="BM20" s="145">
        <f t="shared" si="30"/>
        <v>0</v>
      </c>
      <c r="BN20" s="145">
        <f t="shared" si="31"/>
        <v>0</v>
      </c>
      <c r="BO20" s="145">
        <f t="shared" si="32"/>
        <v>0</v>
      </c>
      <c r="BP20" s="145">
        <f t="shared" si="33"/>
        <v>0</v>
      </c>
      <c r="BQ20" s="145">
        <f t="shared" si="34"/>
        <v>0</v>
      </c>
      <c r="BR20" s="145">
        <f t="shared" si="35"/>
        <v>0</v>
      </c>
      <c r="BS20" s="145">
        <f t="shared" si="36"/>
        <v>9200000</v>
      </c>
      <c r="BT20" s="145">
        <f t="shared" si="37"/>
        <v>846400000000</v>
      </c>
      <c r="BU20" s="145">
        <f t="shared" si="38"/>
        <v>496.37878273455556</v>
      </c>
      <c r="BV20" s="145">
        <f t="shared" si="39"/>
        <v>9200000</v>
      </c>
      <c r="BW20" s="145">
        <f t="shared" si="40"/>
        <v>846400000000</v>
      </c>
      <c r="BX20" s="145">
        <f t="shared" si="41"/>
        <v>496.37878273455556</v>
      </c>
      <c r="BY20" s="145">
        <f t="shared" si="42"/>
        <v>9200000</v>
      </c>
      <c r="BZ20" s="145">
        <f t="shared" si="43"/>
        <v>846400000000</v>
      </c>
      <c r="CA20" s="145">
        <f t="shared" si="44"/>
        <v>496.37878273455556</v>
      </c>
      <c r="CB20" s="97">
        <v>100</v>
      </c>
      <c r="CC20" s="97">
        <v>100</v>
      </c>
      <c r="CD20" s="97">
        <v>0</v>
      </c>
      <c r="CE20" s="97">
        <v>100</v>
      </c>
      <c r="CF20" s="97">
        <v>100</v>
      </c>
      <c r="CG20" s="97">
        <v>0</v>
      </c>
      <c r="CH20" s="97">
        <v>0</v>
      </c>
      <c r="CI20" s="97">
        <v>100</v>
      </c>
      <c r="CJ20" s="97">
        <v>100</v>
      </c>
      <c r="CK20" s="97">
        <v>100</v>
      </c>
      <c r="CL20" s="97">
        <v>0</v>
      </c>
      <c r="CM20" s="146">
        <f t="shared" si="45"/>
        <v>0</v>
      </c>
      <c r="CN20" s="146">
        <f t="shared" si="46"/>
        <v>0</v>
      </c>
      <c r="CO20" s="97">
        <v>100</v>
      </c>
      <c r="CP20" s="146">
        <f t="shared" si="47"/>
        <v>9200000</v>
      </c>
      <c r="CQ20" s="146">
        <f t="shared" si="48"/>
        <v>846400000000</v>
      </c>
      <c r="CR20" s="97">
        <v>0</v>
      </c>
      <c r="CS20" s="146">
        <f t="shared" si="49"/>
        <v>0</v>
      </c>
      <c r="CT20" s="146">
        <f t="shared" si="50"/>
        <v>0</v>
      </c>
      <c r="CU20" s="97">
        <v>0</v>
      </c>
      <c r="CV20" s="141">
        <f t="shared" si="51"/>
        <v>0</v>
      </c>
      <c r="CW20" s="142">
        <f t="shared" si="52"/>
        <v>0</v>
      </c>
      <c r="CX20" s="97">
        <v>30</v>
      </c>
      <c r="CY20" s="146">
        <f t="shared" si="53"/>
        <v>2760000</v>
      </c>
      <c r="CZ20" s="146">
        <f t="shared" si="54"/>
        <v>253920000000</v>
      </c>
      <c r="DA20" s="97">
        <v>70</v>
      </c>
      <c r="DB20" s="146">
        <f t="shared" si="55"/>
        <v>6440000</v>
      </c>
      <c r="DC20" s="146">
        <f t="shared" si="56"/>
        <v>592480000000</v>
      </c>
      <c r="DD20" s="97">
        <v>0</v>
      </c>
      <c r="DE20" s="139">
        <f t="shared" si="57"/>
        <v>0</v>
      </c>
      <c r="DF20" s="139">
        <f t="shared" si="58"/>
        <v>0</v>
      </c>
      <c r="DG20" s="97">
        <v>0</v>
      </c>
      <c r="DH20" s="142">
        <f t="shared" si="59"/>
        <v>0</v>
      </c>
      <c r="DI20" s="146">
        <f t="shared" si="60"/>
        <v>0</v>
      </c>
      <c r="DJ20" s="97">
        <v>30</v>
      </c>
      <c r="DK20" s="146">
        <f t="shared" si="61"/>
        <v>2760000</v>
      </c>
      <c r="DL20" s="146">
        <f t="shared" si="62"/>
        <v>253920000000</v>
      </c>
      <c r="DM20" s="97">
        <v>60</v>
      </c>
      <c r="DN20" s="144">
        <f t="shared" si="63"/>
        <v>5520000</v>
      </c>
      <c r="DO20" s="146">
        <f t="shared" si="64"/>
        <v>507840000000</v>
      </c>
      <c r="DP20" s="97">
        <v>10</v>
      </c>
      <c r="DQ20" s="146">
        <f t="shared" si="65"/>
        <v>920000</v>
      </c>
      <c r="DR20" s="146">
        <f t="shared" si="66"/>
        <v>84640000000</v>
      </c>
      <c r="DS20" s="97">
        <v>0</v>
      </c>
      <c r="DT20" s="146">
        <f t="shared" si="67"/>
        <v>0</v>
      </c>
      <c r="DU20" s="146">
        <f t="shared" si="68"/>
        <v>0</v>
      </c>
      <c r="DV20" s="97">
        <v>10</v>
      </c>
      <c r="DW20" s="146">
        <f t="shared" si="69"/>
        <v>920000</v>
      </c>
      <c r="DX20" s="146">
        <f t="shared" si="70"/>
        <v>84640000000</v>
      </c>
      <c r="DY20" s="97">
        <v>70</v>
      </c>
      <c r="DZ20" s="146">
        <f t="shared" si="71"/>
        <v>6440000</v>
      </c>
      <c r="EA20" s="146">
        <f t="shared" si="72"/>
        <v>592480000000</v>
      </c>
      <c r="EB20" s="97">
        <v>20</v>
      </c>
      <c r="EC20" s="146">
        <f>AE20*EB20</f>
        <v>1840000</v>
      </c>
      <c r="ED20" s="146">
        <f>AF20*EB20</f>
        <v>169280000000</v>
      </c>
      <c r="EE20" s="97">
        <v>0</v>
      </c>
      <c r="EF20" s="146">
        <f t="shared" si="73"/>
        <v>0</v>
      </c>
      <c r="EG20" s="146">
        <f t="shared" si="74"/>
        <v>0</v>
      </c>
      <c r="EH20" s="140">
        <f t="shared" si="75"/>
        <v>75</v>
      </c>
      <c r="EI20" s="140">
        <f t="shared" si="76"/>
        <v>42</v>
      </c>
      <c r="EJ20" s="140">
        <f t="shared" si="77"/>
        <v>39</v>
      </c>
      <c r="EK20" s="140">
        <f t="shared" si="78"/>
        <v>53</v>
      </c>
      <c r="EL20" s="145">
        <f t="shared" si="79"/>
        <v>6900000</v>
      </c>
      <c r="EM20" s="145">
        <f t="shared" si="80"/>
        <v>634800000000</v>
      </c>
      <c r="EN20" s="140">
        <f t="shared" si="81"/>
        <v>372.2840870509167</v>
      </c>
      <c r="EO20" s="145">
        <f t="shared" si="82"/>
        <v>3864000</v>
      </c>
      <c r="EP20" s="145">
        <f t="shared" si="83"/>
        <v>355488000000</v>
      </c>
      <c r="EQ20" s="140">
        <f t="shared" si="84"/>
        <v>208.47908874851333</v>
      </c>
      <c r="ER20" s="145">
        <f t="shared" si="85"/>
        <v>3588000</v>
      </c>
      <c r="ES20" s="145">
        <f t="shared" si="86"/>
        <v>330096000000</v>
      </c>
      <c r="ET20" s="140">
        <f t="shared" si="87"/>
        <v>193.58772526647667</v>
      </c>
      <c r="EU20" s="145">
        <f t="shared" si="88"/>
        <v>4876000</v>
      </c>
      <c r="EV20" s="145">
        <f t="shared" si="89"/>
        <v>448592000000</v>
      </c>
      <c r="EW20" s="140">
        <f t="shared" si="90"/>
        <v>263.08075484931442</v>
      </c>
      <c r="EX20" s="97">
        <v>0</v>
      </c>
      <c r="EY20" s="97">
        <v>0</v>
      </c>
      <c r="EZ20" s="97">
        <v>1</v>
      </c>
      <c r="FA20" s="97">
        <v>1</v>
      </c>
      <c r="FB20" s="97">
        <v>0</v>
      </c>
      <c r="FC20" s="97">
        <v>0</v>
      </c>
      <c r="FD20" s="97">
        <v>0</v>
      </c>
      <c r="FE20" s="97">
        <v>1</v>
      </c>
      <c r="FF20" s="97">
        <v>0</v>
      </c>
      <c r="FG20" s="97">
        <v>1</v>
      </c>
      <c r="FH20" s="97">
        <v>0</v>
      </c>
      <c r="FI20" s="97">
        <v>0</v>
      </c>
      <c r="FJ20" s="97">
        <v>0</v>
      </c>
      <c r="FK20" s="126">
        <v>0</v>
      </c>
      <c r="FL20" s="150">
        <v>42.9</v>
      </c>
      <c r="FM20" s="104">
        <f t="shared" si="91"/>
        <v>17.5</v>
      </c>
      <c r="FN20" s="103">
        <f t="shared" si="92"/>
        <v>1610000</v>
      </c>
      <c r="FO20" s="103">
        <f t="shared" si="93"/>
        <v>148120000000</v>
      </c>
      <c r="FP20" s="104">
        <f t="shared" si="94"/>
        <v>75</v>
      </c>
      <c r="FQ20" s="103">
        <f t="shared" si="95"/>
        <v>6900000</v>
      </c>
      <c r="FR20" s="103">
        <f t="shared" si="96"/>
        <v>634800000000</v>
      </c>
      <c r="FS20" s="104">
        <f t="shared" si="97"/>
        <v>7.5</v>
      </c>
      <c r="FT20" s="103">
        <f t="shared" si="98"/>
        <v>690000</v>
      </c>
      <c r="FU20" s="103">
        <f t="shared" si="99"/>
        <v>63480000000</v>
      </c>
      <c r="FV20" s="104">
        <f t="shared" si="100"/>
        <v>0</v>
      </c>
      <c r="FW20" s="103">
        <f t="shared" si="101"/>
        <v>0</v>
      </c>
      <c r="FX20" s="103">
        <f t="shared" si="102"/>
        <v>0</v>
      </c>
      <c r="FY20" s="147">
        <f t="shared" si="103"/>
        <v>1.9053272880201619</v>
      </c>
      <c r="FZ20" s="104">
        <f t="shared" si="104"/>
        <v>3.213213609548097</v>
      </c>
      <c r="GA20" s="104">
        <f t="shared" si="105"/>
        <v>11.252025228628719</v>
      </c>
      <c r="GB20" s="104">
        <f t="shared" si="106"/>
        <v>16.370566126196977</v>
      </c>
      <c r="GC20" s="104">
        <f t="shared" si="107"/>
        <v>13.662956297859154</v>
      </c>
      <c r="GD20" s="104">
        <f t="shared" si="108"/>
        <v>8.962922393617373E-3</v>
      </c>
      <c r="GE20" s="104">
        <f t="shared" si="108"/>
        <v>1.4718872623927224</v>
      </c>
      <c r="GF20" s="104">
        <f t="shared" si="108"/>
        <v>5.0716176303802349</v>
      </c>
      <c r="GG20" s="104">
        <f t="shared" si="109"/>
        <v>0.43951105287111486</v>
      </c>
      <c r="GH20" s="148">
        <f t="shared" si="110"/>
        <v>-0.16539500268136564</v>
      </c>
      <c r="GI20" s="87"/>
      <c r="GJ20" s="87"/>
      <c r="GK20" s="87"/>
    </row>
    <row r="21" spans="1:193" outlineLevel="2" x14ac:dyDescent="0.25">
      <c r="A21" s="97">
        <v>4</v>
      </c>
      <c r="B21" s="149">
        <v>443380</v>
      </c>
      <c r="C21" s="104">
        <v>3</v>
      </c>
      <c r="D21" s="104">
        <v>12</v>
      </c>
      <c r="E21" s="104">
        <v>30</v>
      </c>
      <c r="F21" s="104">
        <f t="shared" si="0"/>
        <v>45</v>
      </c>
      <c r="G21" s="140">
        <f t="shared" si="1"/>
        <v>900</v>
      </c>
      <c r="H21" s="97">
        <v>365</v>
      </c>
      <c r="I21" s="97">
        <v>124</v>
      </c>
      <c r="J21" s="97">
        <v>0</v>
      </c>
      <c r="K21" s="97">
        <v>241</v>
      </c>
      <c r="L21" s="97">
        <v>1200</v>
      </c>
      <c r="M21" s="97">
        <v>1200</v>
      </c>
      <c r="N21" s="97">
        <v>1200</v>
      </c>
      <c r="O21" s="97">
        <v>1000</v>
      </c>
      <c r="P21" s="97">
        <v>1000</v>
      </c>
      <c r="Q21" s="139">
        <f t="shared" si="2"/>
        <v>168640</v>
      </c>
      <c r="R21" s="97">
        <v>1500</v>
      </c>
      <c r="S21" s="97">
        <v>1000</v>
      </c>
      <c r="T21" s="97">
        <v>1500</v>
      </c>
      <c r="U21" s="97">
        <v>1000</v>
      </c>
      <c r="V21" s="97">
        <v>1000</v>
      </c>
      <c r="W21" s="139">
        <f t="shared" si="3"/>
        <v>0</v>
      </c>
      <c r="X21" s="97">
        <v>1200</v>
      </c>
      <c r="Y21" s="97">
        <v>0</v>
      </c>
      <c r="Z21" s="97">
        <v>1200</v>
      </c>
      <c r="AA21" s="97">
        <v>0</v>
      </c>
      <c r="AB21" s="97">
        <v>1000</v>
      </c>
      <c r="AC21" s="97">
        <v>0</v>
      </c>
      <c r="AD21" s="97">
        <f t="shared" si="4"/>
        <v>274740</v>
      </c>
      <c r="AE21" s="141">
        <f t="shared" si="5"/>
        <v>443380</v>
      </c>
      <c r="AF21" s="128">
        <f t="shared" si="6"/>
        <v>196585824400</v>
      </c>
      <c r="AG21" s="130">
        <f t="shared" si="7"/>
        <v>5.6467760990501503</v>
      </c>
      <c r="AH21" s="97">
        <v>5</v>
      </c>
      <c r="AI21" s="97">
        <v>5</v>
      </c>
      <c r="AJ21" s="97">
        <v>5</v>
      </c>
      <c r="AK21" s="140">
        <f t="shared" si="8"/>
        <v>5</v>
      </c>
      <c r="AL21" s="140">
        <f t="shared" si="9"/>
        <v>25</v>
      </c>
      <c r="AM21" s="143">
        <f t="shared" si="10"/>
        <v>0.69897000433601886</v>
      </c>
      <c r="AN21" s="129">
        <v>2000</v>
      </c>
      <c r="AO21" s="142">
        <f t="shared" si="11"/>
        <v>4000000</v>
      </c>
      <c r="AP21" s="143">
        <f t="shared" si="12"/>
        <v>3.3010299956639813</v>
      </c>
      <c r="AQ21" s="97">
        <v>200</v>
      </c>
      <c r="AR21" s="97">
        <v>120</v>
      </c>
      <c r="AS21" s="97">
        <v>0</v>
      </c>
      <c r="AT21" s="97">
        <v>0</v>
      </c>
      <c r="AU21" s="104">
        <v>2.2799999999999998</v>
      </c>
      <c r="AV21" s="104">
        <f t="shared" si="13"/>
        <v>5.1983999999999995</v>
      </c>
      <c r="AW21" s="140">
        <f t="shared" si="14"/>
        <v>0.35793484700045375</v>
      </c>
      <c r="AX21" s="145">
        <f t="shared" si="15"/>
        <v>44338000</v>
      </c>
      <c r="AY21" s="145">
        <f t="shared" si="16"/>
        <v>19658582440000</v>
      </c>
      <c r="AZ21" s="143">
        <f t="shared" si="17"/>
        <v>564.67760990501506</v>
      </c>
      <c r="BA21" s="145">
        <f t="shared" si="18"/>
        <v>44338000</v>
      </c>
      <c r="BB21" s="145">
        <f t="shared" si="19"/>
        <v>19658582440000</v>
      </c>
      <c r="BC21" s="145">
        <f t="shared" si="20"/>
        <v>564.67760990501506</v>
      </c>
      <c r="BD21" s="145">
        <f t="shared" si="21"/>
        <v>0</v>
      </c>
      <c r="BE21" s="145">
        <f t="shared" si="22"/>
        <v>0</v>
      </c>
      <c r="BF21" s="145">
        <f t="shared" si="23"/>
        <v>0</v>
      </c>
      <c r="BG21" s="145">
        <f t="shared" si="24"/>
        <v>44338000</v>
      </c>
      <c r="BH21" s="145">
        <f t="shared" si="25"/>
        <v>19658582440000</v>
      </c>
      <c r="BI21" s="145">
        <f t="shared" si="26"/>
        <v>564.67760990501506</v>
      </c>
      <c r="BJ21" s="145">
        <f t="shared" si="27"/>
        <v>44338000</v>
      </c>
      <c r="BK21" s="145">
        <f t="shared" si="28"/>
        <v>19658582440000</v>
      </c>
      <c r="BL21" s="145">
        <f t="shared" si="29"/>
        <v>564.67760990501506</v>
      </c>
      <c r="BM21" s="145">
        <f t="shared" si="30"/>
        <v>0</v>
      </c>
      <c r="BN21" s="145">
        <f t="shared" si="31"/>
        <v>0</v>
      </c>
      <c r="BO21" s="145">
        <f t="shared" si="32"/>
        <v>0</v>
      </c>
      <c r="BP21" s="145">
        <f t="shared" si="33"/>
        <v>44338000</v>
      </c>
      <c r="BQ21" s="145">
        <f t="shared" si="34"/>
        <v>19658582440000</v>
      </c>
      <c r="BR21" s="145">
        <f t="shared" si="35"/>
        <v>564.67760990501506</v>
      </c>
      <c r="BS21" s="145">
        <f t="shared" si="36"/>
        <v>44338000</v>
      </c>
      <c r="BT21" s="145">
        <f t="shared" si="37"/>
        <v>19658582440000</v>
      </c>
      <c r="BU21" s="145">
        <f t="shared" si="38"/>
        <v>564.67760990501506</v>
      </c>
      <c r="BV21" s="145">
        <f t="shared" si="39"/>
        <v>44338000</v>
      </c>
      <c r="BW21" s="145">
        <f t="shared" si="40"/>
        <v>19658582440000</v>
      </c>
      <c r="BX21" s="145">
        <f t="shared" si="41"/>
        <v>564.67760990501506</v>
      </c>
      <c r="BY21" s="145">
        <f t="shared" si="42"/>
        <v>0</v>
      </c>
      <c r="BZ21" s="145">
        <f t="shared" si="43"/>
        <v>0</v>
      </c>
      <c r="CA21" s="145">
        <f t="shared" si="44"/>
        <v>0</v>
      </c>
      <c r="CB21" s="97">
        <v>100</v>
      </c>
      <c r="CC21" s="97">
        <v>100</v>
      </c>
      <c r="CD21" s="97">
        <v>0</v>
      </c>
      <c r="CE21" s="97">
        <v>100</v>
      </c>
      <c r="CF21" s="97">
        <v>100</v>
      </c>
      <c r="CG21" s="97">
        <v>0</v>
      </c>
      <c r="CH21" s="97">
        <v>100</v>
      </c>
      <c r="CI21" s="97">
        <v>100</v>
      </c>
      <c r="CJ21" s="97">
        <v>100</v>
      </c>
      <c r="CK21" s="97">
        <v>0</v>
      </c>
      <c r="CL21" s="97">
        <v>100</v>
      </c>
      <c r="CM21" s="146">
        <f t="shared" si="45"/>
        <v>44338000</v>
      </c>
      <c r="CN21" s="146">
        <f t="shared" si="46"/>
        <v>19658582440000</v>
      </c>
      <c r="CO21" s="97">
        <v>0</v>
      </c>
      <c r="CP21" s="146">
        <f t="shared" si="47"/>
        <v>0</v>
      </c>
      <c r="CQ21" s="146">
        <f t="shared" si="48"/>
        <v>0</v>
      </c>
      <c r="CR21" s="97">
        <v>0</v>
      </c>
      <c r="CS21" s="146">
        <f t="shared" si="49"/>
        <v>0</v>
      </c>
      <c r="CT21" s="146">
        <f t="shared" si="50"/>
        <v>0</v>
      </c>
      <c r="CU21" s="97">
        <v>0</v>
      </c>
      <c r="CV21" s="141">
        <f t="shared" si="51"/>
        <v>0</v>
      </c>
      <c r="CW21" s="142">
        <f t="shared" si="52"/>
        <v>0</v>
      </c>
      <c r="CX21" s="97">
        <v>46.34</v>
      </c>
      <c r="CY21" s="146">
        <f t="shared" si="53"/>
        <v>20546229.200000003</v>
      </c>
      <c r="CZ21" s="146">
        <f t="shared" si="54"/>
        <v>9109787102696</v>
      </c>
      <c r="DA21" s="97">
        <v>46.34</v>
      </c>
      <c r="DB21" s="146">
        <f t="shared" si="55"/>
        <v>20546229.200000003</v>
      </c>
      <c r="DC21" s="146">
        <f t="shared" si="56"/>
        <v>9109787102696</v>
      </c>
      <c r="DD21" s="97">
        <v>7.32</v>
      </c>
      <c r="DE21" s="139">
        <f t="shared" si="57"/>
        <v>3245541.6</v>
      </c>
      <c r="DF21" s="139">
        <f t="shared" si="58"/>
        <v>1439008234608</v>
      </c>
      <c r="DG21" s="97">
        <v>0</v>
      </c>
      <c r="DH21" s="142">
        <f t="shared" si="59"/>
        <v>0</v>
      </c>
      <c r="DI21" s="146">
        <f t="shared" si="60"/>
        <v>0</v>
      </c>
      <c r="DJ21" s="97">
        <v>64.63</v>
      </c>
      <c r="DK21" s="146">
        <f t="shared" si="61"/>
        <v>28655649.399999999</v>
      </c>
      <c r="DL21" s="146">
        <f t="shared" si="62"/>
        <v>12705341830972</v>
      </c>
      <c r="DM21" s="97">
        <v>0.68</v>
      </c>
      <c r="DN21" s="144">
        <f t="shared" si="63"/>
        <v>301498.40000000002</v>
      </c>
      <c r="DO21" s="146">
        <f t="shared" si="64"/>
        <v>133678360592.00002</v>
      </c>
      <c r="DP21" s="97">
        <v>34.01</v>
      </c>
      <c r="DQ21" s="146">
        <f t="shared" si="65"/>
        <v>15079353.799999999</v>
      </c>
      <c r="DR21" s="146">
        <f t="shared" si="66"/>
        <v>6685883887844</v>
      </c>
      <c r="DS21" s="97">
        <v>0.68</v>
      </c>
      <c r="DT21" s="146">
        <f t="shared" si="67"/>
        <v>301498.40000000002</v>
      </c>
      <c r="DU21" s="146">
        <f t="shared" si="68"/>
        <v>133678360592.00002</v>
      </c>
      <c r="DV21" s="97">
        <v>45.45</v>
      </c>
      <c r="DW21" s="146">
        <f t="shared" si="69"/>
        <v>20151621</v>
      </c>
      <c r="DX21" s="146">
        <f t="shared" si="70"/>
        <v>8934825718980</v>
      </c>
      <c r="DY21" s="97">
        <v>45.45</v>
      </c>
      <c r="DZ21" s="146">
        <f t="shared" si="71"/>
        <v>20151621</v>
      </c>
      <c r="EA21" s="146">
        <f t="shared" si="72"/>
        <v>8934825718980</v>
      </c>
      <c r="EB21" s="97">
        <v>9.09</v>
      </c>
      <c r="EC21" s="146">
        <f>AE21*EB21</f>
        <v>4030324.1999999997</v>
      </c>
      <c r="ED21" s="146">
        <f>AF21*EB21</f>
        <v>1786965143796</v>
      </c>
      <c r="EE21" s="97">
        <v>0</v>
      </c>
      <c r="EF21" s="146">
        <f t="shared" si="73"/>
        <v>0</v>
      </c>
      <c r="EG21" s="146">
        <f t="shared" si="74"/>
        <v>0</v>
      </c>
      <c r="EH21" s="140">
        <f t="shared" si="75"/>
        <v>0</v>
      </c>
      <c r="EI21" s="140">
        <f t="shared" si="76"/>
        <v>34.392000000000003</v>
      </c>
      <c r="EJ21" s="140">
        <f t="shared" si="77"/>
        <v>31.628999999999998</v>
      </c>
      <c r="EK21" s="140">
        <f t="shared" si="78"/>
        <v>30.906000000000002</v>
      </c>
      <c r="EL21" s="145">
        <f t="shared" si="79"/>
        <v>0</v>
      </c>
      <c r="EM21" s="145">
        <f t="shared" si="80"/>
        <v>0</v>
      </c>
      <c r="EN21" s="140">
        <f t="shared" si="81"/>
        <v>0</v>
      </c>
      <c r="EO21" s="145">
        <f t="shared" si="82"/>
        <v>15248724.960000001</v>
      </c>
      <c r="EP21" s="145">
        <f t="shared" si="83"/>
        <v>6760979672764.8008</v>
      </c>
      <c r="EQ21" s="140">
        <f t="shared" si="84"/>
        <v>194.20392359853278</v>
      </c>
      <c r="ER21" s="145">
        <f t="shared" si="85"/>
        <v>14023666.02</v>
      </c>
      <c r="ES21" s="145">
        <f t="shared" si="86"/>
        <v>6217813039947.5996</v>
      </c>
      <c r="ET21" s="140">
        <f t="shared" si="87"/>
        <v>178.6018812368572</v>
      </c>
      <c r="EU21" s="145">
        <f t="shared" si="88"/>
        <v>13703102.280000001</v>
      </c>
      <c r="EV21" s="145">
        <f t="shared" si="89"/>
        <v>6075681488906.4004</v>
      </c>
      <c r="EW21" s="140">
        <f t="shared" si="90"/>
        <v>174.51926211724395</v>
      </c>
      <c r="EX21" s="97">
        <v>0</v>
      </c>
      <c r="EY21" s="97">
        <v>0</v>
      </c>
      <c r="EZ21" s="97">
        <v>1</v>
      </c>
      <c r="FA21" s="97">
        <v>0</v>
      </c>
      <c r="FB21" s="97">
        <v>0</v>
      </c>
      <c r="FC21" s="97">
        <v>1</v>
      </c>
      <c r="FD21" s="97">
        <v>0</v>
      </c>
      <c r="FE21" s="97">
        <v>0</v>
      </c>
      <c r="FF21" s="97">
        <v>1</v>
      </c>
      <c r="FG21" s="97">
        <v>1</v>
      </c>
      <c r="FH21" s="97">
        <v>0</v>
      </c>
      <c r="FI21" s="97">
        <v>0</v>
      </c>
      <c r="FJ21" s="97">
        <v>0</v>
      </c>
      <c r="FK21" s="126">
        <v>0</v>
      </c>
      <c r="FL21" s="150">
        <v>17.899999999999999</v>
      </c>
      <c r="FM21" s="104">
        <f t="shared" si="91"/>
        <v>64.105000000000004</v>
      </c>
      <c r="FN21" s="103">
        <f t="shared" si="92"/>
        <v>28422874.900000002</v>
      </c>
      <c r="FO21" s="103">
        <f t="shared" si="93"/>
        <v>12602134273162</v>
      </c>
      <c r="FP21" s="104">
        <f t="shared" si="94"/>
        <v>23.1175</v>
      </c>
      <c r="FQ21" s="103">
        <f t="shared" si="95"/>
        <v>10249837.15</v>
      </c>
      <c r="FR21" s="103">
        <f t="shared" si="96"/>
        <v>4544572795567</v>
      </c>
      <c r="FS21" s="104">
        <f t="shared" si="97"/>
        <v>12.605</v>
      </c>
      <c r="FT21" s="103">
        <f t="shared" si="98"/>
        <v>5588804.9000000004</v>
      </c>
      <c r="FU21" s="103">
        <f t="shared" si="99"/>
        <v>2477964316562</v>
      </c>
      <c r="FV21" s="104">
        <f t="shared" si="100"/>
        <v>0.17</v>
      </c>
      <c r="FW21" s="103">
        <f t="shared" si="101"/>
        <v>75374.600000000006</v>
      </c>
      <c r="FX21" s="103">
        <f t="shared" si="102"/>
        <v>33419590148.000004</v>
      </c>
      <c r="FY21" s="147">
        <f t="shared" si="103"/>
        <v>2.1901820860754828</v>
      </c>
      <c r="FZ21" s="104">
        <f t="shared" si="104"/>
        <v>27.355126381601639</v>
      </c>
      <c r="GA21" s="104">
        <f t="shared" si="105"/>
        <v>-13.632910512783489</v>
      </c>
      <c r="GB21" s="104">
        <f t="shared" si="106"/>
        <v>15.912397954893635</v>
      </c>
      <c r="GC21" s="104">
        <f t="shared" si="107"/>
        <v>18.191908909144725</v>
      </c>
      <c r="GD21" s="104">
        <f t="shared" si="108"/>
        <v>0.65580505371305675</v>
      </c>
      <c r="GE21" s="104">
        <f t="shared" si="108"/>
        <v>235.77990619495867</v>
      </c>
      <c r="GF21" s="104">
        <f t="shared" si="108"/>
        <v>1903.830879816572</v>
      </c>
      <c r="GG21" s="104">
        <f t="shared" si="109"/>
        <v>718.67374793559395</v>
      </c>
      <c r="GH21" s="148">
        <f t="shared" si="110"/>
        <v>0.14325376732738504</v>
      </c>
      <c r="GI21" s="87"/>
      <c r="GJ21" s="87"/>
      <c r="GK21" s="87"/>
    </row>
    <row r="22" spans="1:193" outlineLevel="2" x14ac:dyDescent="0.25">
      <c r="A22" s="97">
        <v>5</v>
      </c>
      <c r="B22" s="149">
        <v>103660</v>
      </c>
      <c r="C22" s="104">
        <v>2</v>
      </c>
      <c r="D22" s="104">
        <v>5.5</v>
      </c>
      <c r="E22" s="104">
        <v>12.75</v>
      </c>
      <c r="F22" s="104">
        <f t="shared" si="0"/>
        <v>20.25</v>
      </c>
      <c r="G22" s="140">
        <f t="shared" si="1"/>
        <v>162.5625</v>
      </c>
      <c r="H22" s="97">
        <v>365</v>
      </c>
      <c r="I22" s="97">
        <v>0</v>
      </c>
      <c r="J22" s="97">
        <v>0</v>
      </c>
      <c r="K22" s="97">
        <v>365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139">
        <f t="shared" si="2"/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139">
        <f t="shared" si="3"/>
        <v>0</v>
      </c>
      <c r="X22" s="97">
        <v>220</v>
      </c>
      <c r="Y22" s="97">
        <v>220</v>
      </c>
      <c r="Z22" s="97">
        <v>260</v>
      </c>
      <c r="AA22" s="97">
        <v>220</v>
      </c>
      <c r="AB22" s="97">
        <v>220</v>
      </c>
      <c r="AC22" s="97">
        <v>0</v>
      </c>
      <c r="AD22" s="97">
        <f t="shared" si="4"/>
        <v>103660</v>
      </c>
      <c r="AE22" s="141">
        <f t="shared" si="5"/>
        <v>103660</v>
      </c>
      <c r="AF22" s="128">
        <f t="shared" si="6"/>
        <v>10745395600</v>
      </c>
      <c r="AG22" s="130">
        <f t="shared" si="7"/>
        <v>5.0156112045035126</v>
      </c>
      <c r="AH22" s="97">
        <v>0</v>
      </c>
      <c r="AI22" s="97">
        <v>0</v>
      </c>
      <c r="AJ22" s="97">
        <v>4</v>
      </c>
      <c r="AK22" s="140">
        <f t="shared" si="8"/>
        <v>4</v>
      </c>
      <c r="AL22" s="140">
        <f t="shared" si="9"/>
        <v>16</v>
      </c>
      <c r="AM22" s="143">
        <f t="shared" si="10"/>
        <v>0.6020599913279624</v>
      </c>
      <c r="AN22" s="129">
        <v>300</v>
      </c>
      <c r="AO22" s="142">
        <f t="shared" si="11"/>
        <v>90000</v>
      </c>
      <c r="AP22" s="143">
        <f t="shared" si="12"/>
        <v>2.4771212547196626</v>
      </c>
      <c r="AQ22" s="97">
        <v>10</v>
      </c>
      <c r="AR22" s="97">
        <v>20</v>
      </c>
      <c r="AS22" s="97">
        <v>0</v>
      </c>
      <c r="AT22" s="97">
        <v>10</v>
      </c>
      <c r="AU22" s="104">
        <v>1.68</v>
      </c>
      <c r="AV22" s="104">
        <f t="shared" si="13"/>
        <v>2.8223999999999996</v>
      </c>
      <c r="AW22" s="140">
        <f t="shared" si="14"/>
        <v>0.22530928172586284</v>
      </c>
      <c r="AX22" s="145">
        <f t="shared" si="15"/>
        <v>10366000</v>
      </c>
      <c r="AY22" s="145">
        <f t="shared" si="16"/>
        <v>1074539560000</v>
      </c>
      <c r="AZ22" s="143">
        <f t="shared" si="17"/>
        <v>501.56112045035127</v>
      </c>
      <c r="BA22" s="145">
        <f t="shared" si="18"/>
        <v>10366000</v>
      </c>
      <c r="BB22" s="145">
        <f t="shared" si="19"/>
        <v>1074539560000</v>
      </c>
      <c r="BC22" s="145">
        <f t="shared" si="20"/>
        <v>501.56112045035127</v>
      </c>
      <c r="BD22" s="145">
        <f t="shared" si="21"/>
        <v>0</v>
      </c>
      <c r="BE22" s="145">
        <f t="shared" si="22"/>
        <v>0</v>
      </c>
      <c r="BF22" s="145">
        <f t="shared" si="23"/>
        <v>0</v>
      </c>
      <c r="BG22" s="145">
        <f t="shared" si="24"/>
        <v>10366000</v>
      </c>
      <c r="BH22" s="145">
        <f t="shared" si="25"/>
        <v>1074539560000</v>
      </c>
      <c r="BI22" s="145">
        <f t="shared" si="26"/>
        <v>501.56112045035127</v>
      </c>
      <c r="BJ22" s="145">
        <f t="shared" si="27"/>
        <v>10366000</v>
      </c>
      <c r="BK22" s="145">
        <f t="shared" si="28"/>
        <v>1074539560000</v>
      </c>
      <c r="BL22" s="145">
        <f t="shared" si="29"/>
        <v>501.56112045035127</v>
      </c>
      <c r="BM22" s="145">
        <f t="shared" si="30"/>
        <v>0</v>
      </c>
      <c r="BN22" s="145">
        <f t="shared" si="31"/>
        <v>0</v>
      </c>
      <c r="BO22" s="145">
        <f t="shared" si="32"/>
        <v>0</v>
      </c>
      <c r="BP22" s="145">
        <f t="shared" si="33"/>
        <v>0</v>
      </c>
      <c r="BQ22" s="145">
        <f t="shared" si="34"/>
        <v>0</v>
      </c>
      <c r="BR22" s="145">
        <f t="shared" si="35"/>
        <v>0</v>
      </c>
      <c r="BS22" s="145">
        <f t="shared" si="36"/>
        <v>10366000</v>
      </c>
      <c r="BT22" s="145">
        <f t="shared" si="37"/>
        <v>1074539560000</v>
      </c>
      <c r="BU22" s="145">
        <f t="shared" si="38"/>
        <v>501.56112045035127</v>
      </c>
      <c r="BV22" s="145">
        <f t="shared" si="39"/>
        <v>10366000</v>
      </c>
      <c r="BW22" s="145">
        <f t="shared" si="40"/>
        <v>1074539560000</v>
      </c>
      <c r="BX22" s="145">
        <f t="shared" si="41"/>
        <v>501.56112045035127</v>
      </c>
      <c r="BY22" s="145">
        <f t="shared" si="42"/>
        <v>0</v>
      </c>
      <c r="BZ22" s="145">
        <f t="shared" si="43"/>
        <v>0</v>
      </c>
      <c r="CA22" s="145">
        <f t="shared" si="44"/>
        <v>0</v>
      </c>
      <c r="CB22" s="97">
        <v>100</v>
      </c>
      <c r="CC22" s="97">
        <v>100</v>
      </c>
      <c r="CD22" s="97">
        <v>0</v>
      </c>
      <c r="CE22" s="97">
        <v>100</v>
      </c>
      <c r="CF22" s="97">
        <v>100</v>
      </c>
      <c r="CG22" s="97">
        <v>0</v>
      </c>
      <c r="CH22" s="97">
        <v>0</v>
      </c>
      <c r="CI22" s="97">
        <v>100</v>
      </c>
      <c r="CJ22" s="97">
        <v>100</v>
      </c>
      <c r="CK22" s="97">
        <v>0</v>
      </c>
      <c r="CL22" s="97">
        <v>0</v>
      </c>
      <c r="CM22" s="146">
        <f t="shared" si="45"/>
        <v>0</v>
      </c>
      <c r="CN22" s="146">
        <f t="shared" si="46"/>
        <v>0</v>
      </c>
      <c r="CO22" s="97">
        <v>90</v>
      </c>
      <c r="CP22" s="146">
        <f t="shared" si="47"/>
        <v>9329400</v>
      </c>
      <c r="CQ22" s="146">
        <f t="shared" si="48"/>
        <v>967085604000</v>
      </c>
      <c r="CR22" s="97">
        <v>10</v>
      </c>
      <c r="CS22" s="146">
        <f t="shared" si="49"/>
        <v>1036600</v>
      </c>
      <c r="CT22" s="146">
        <f t="shared" si="50"/>
        <v>107453956000</v>
      </c>
      <c r="CU22" s="97">
        <v>0</v>
      </c>
      <c r="CV22" s="141">
        <f t="shared" si="51"/>
        <v>0</v>
      </c>
      <c r="CW22" s="142">
        <f t="shared" si="52"/>
        <v>0</v>
      </c>
      <c r="CX22" s="97">
        <v>0</v>
      </c>
      <c r="CY22" s="146">
        <f t="shared" si="53"/>
        <v>0</v>
      </c>
      <c r="CZ22" s="146">
        <f t="shared" si="54"/>
        <v>0</v>
      </c>
      <c r="DA22" s="97">
        <v>85</v>
      </c>
      <c r="DB22" s="146">
        <f t="shared" si="55"/>
        <v>8811100</v>
      </c>
      <c r="DC22" s="146">
        <f t="shared" si="56"/>
        <v>913358626000</v>
      </c>
      <c r="DD22" s="97">
        <v>15</v>
      </c>
      <c r="DE22" s="139">
        <f t="shared" si="57"/>
        <v>1554900</v>
      </c>
      <c r="DF22" s="139">
        <f t="shared" si="58"/>
        <v>161180934000</v>
      </c>
      <c r="DG22" s="97">
        <v>0</v>
      </c>
      <c r="DH22" s="142">
        <f t="shared" si="59"/>
        <v>0</v>
      </c>
      <c r="DI22" s="146">
        <f t="shared" si="60"/>
        <v>0</v>
      </c>
      <c r="DJ22" s="97">
        <v>0</v>
      </c>
      <c r="DK22" s="146">
        <f t="shared" si="61"/>
        <v>0</v>
      </c>
      <c r="DL22" s="146">
        <f t="shared" si="62"/>
        <v>0</v>
      </c>
      <c r="DM22" s="97">
        <v>80</v>
      </c>
      <c r="DN22" s="144">
        <f t="shared" si="63"/>
        <v>8292800</v>
      </c>
      <c r="DO22" s="146">
        <f t="shared" si="64"/>
        <v>859631648000</v>
      </c>
      <c r="DP22" s="97">
        <v>20</v>
      </c>
      <c r="DQ22" s="146">
        <f t="shared" si="65"/>
        <v>2073200</v>
      </c>
      <c r="DR22" s="146">
        <f t="shared" si="66"/>
        <v>214907912000</v>
      </c>
      <c r="DS22" s="97">
        <v>0</v>
      </c>
      <c r="DT22" s="146">
        <f t="shared" si="67"/>
        <v>0</v>
      </c>
      <c r="DU22" s="146">
        <f t="shared" si="68"/>
        <v>0</v>
      </c>
      <c r="DV22" s="97">
        <v>0</v>
      </c>
      <c r="DW22" s="146">
        <f t="shared" si="69"/>
        <v>0</v>
      </c>
      <c r="DX22" s="146">
        <f t="shared" si="70"/>
        <v>0</v>
      </c>
      <c r="DY22" s="97">
        <v>100</v>
      </c>
      <c r="DZ22" s="146">
        <f t="shared" si="71"/>
        <v>10366000</v>
      </c>
      <c r="EA22" s="146">
        <f t="shared" si="72"/>
        <v>1074539560000</v>
      </c>
      <c r="EB22" s="97">
        <v>0</v>
      </c>
      <c r="EC22" s="146">
        <f>AE22*EB22</f>
        <v>0</v>
      </c>
      <c r="ED22" s="146">
        <f>AF22*EB22</f>
        <v>0</v>
      </c>
      <c r="EE22" s="97">
        <v>0</v>
      </c>
      <c r="EF22" s="146">
        <f t="shared" si="73"/>
        <v>0</v>
      </c>
      <c r="EG22" s="146">
        <f t="shared" si="74"/>
        <v>0</v>
      </c>
      <c r="EH22" s="140">
        <f t="shared" si="75"/>
        <v>76.5</v>
      </c>
      <c r="EI22" s="140">
        <f t="shared" si="76"/>
        <v>64.5</v>
      </c>
      <c r="EJ22" s="140">
        <f t="shared" si="77"/>
        <v>58</v>
      </c>
      <c r="EK22" s="140">
        <f t="shared" si="78"/>
        <v>50</v>
      </c>
      <c r="EL22" s="145">
        <f t="shared" si="79"/>
        <v>7929990</v>
      </c>
      <c r="EM22" s="145">
        <f t="shared" si="80"/>
        <v>822022763400</v>
      </c>
      <c r="EN22" s="140">
        <f t="shared" si="81"/>
        <v>383.6942571445187</v>
      </c>
      <c r="EO22" s="145">
        <f t="shared" si="82"/>
        <v>6686070</v>
      </c>
      <c r="EP22" s="145">
        <f t="shared" si="83"/>
        <v>693078016200</v>
      </c>
      <c r="EQ22" s="140">
        <f t="shared" si="84"/>
        <v>323.50692269047659</v>
      </c>
      <c r="ER22" s="145">
        <f t="shared" si="85"/>
        <v>6012280</v>
      </c>
      <c r="ES22" s="145">
        <f t="shared" si="86"/>
        <v>623232944800</v>
      </c>
      <c r="ET22" s="140">
        <f t="shared" si="87"/>
        <v>290.90544986120375</v>
      </c>
      <c r="EU22" s="145">
        <f t="shared" si="88"/>
        <v>5183000</v>
      </c>
      <c r="EV22" s="145">
        <f t="shared" si="89"/>
        <v>537269780000</v>
      </c>
      <c r="EW22" s="140">
        <f t="shared" si="90"/>
        <v>250.78056022517563</v>
      </c>
      <c r="EX22" s="97">
        <v>0</v>
      </c>
      <c r="EY22" s="97">
        <v>1</v>
      </c>
      <c r="EZ22" s="97">
        <v>0</v>
      </c>
      <c r="FA22" s="97">
        <v>1</v>
      </c>
      <c r="FB22" s="97">
        <v>0</v>
      </c>
      <c r="FC22" s="97">
        <v>0</v>
      </c>
      <c r="FD22" s="97">
        <v>1</v>
      </c>
      <c r="FE22" s="97">
        <v>0</v>
      </c>
      <c r="FF22" s="97">
        <v>0</v>
      </c>
      <c r="FG22" s="97">
        <v>1</v>
      </c>
      <c r="FH22" s="97">
        <v>0</v>
      </c>
      <c r="FI22" s="97">
        <v>0</v>
      </c>
      <c r="FJ22" s="97">
        <v>0</v>
      </c>
      <c r="FK22" s="126">
        <v>0</v>
      </c>
      <c r="FL22" s="150">
        <v>22.5</v>
      </c>
      <c r="FM22" s="104">
        <f t="shared" si="91"/>
        <v>0</v>
      </c>
      <c r="FN22" s="103">
        <f t="shared" si="92"/>
        <v>0</v>
      </c>
      <c r="FO22" s="103">
        <f t="shared" si="93"/>
        <v>0</v>
      </c>
      <c r="FP22" s="104">
        <f t="shared" si="94"/>
        <v>88.75</v>
      </c>
      <c r="FQ22" s="103">
        <f t="shared" si="95"/>
        <v>9199825</v>
      </c>
      <c r="FR22" s="103">
        <f t="shared" si="96"/>
        <v>953653859500</v>
      </c>
      <c r="FS22" s="104">
        <f t="shared" si="97"/>
        <v>11.25</v>
      </c>
      <c r="FT22" s="103">
        <f t="shared" si="98"/>
        <v>1166175</v>
      </c>
      <c r="FU22" s="103">
        <f t="shared" si="99"/>
        <v>120885700500</v>
      </c>
      <c r="FV22" s="104">
        <f t="shared" si="100"/>
        <v>0</v>
      </c>
      <c r="FW22" s="103">
        <f t="shared" si="101"/>
        <v>0</v>
      </c>
      <c r="FX22" s="103">
        <f t="shared" si="102"/>
        <v>0</v>
      </c>
      <c r="FY22" s="147">
        <f t="shared" si="103"/>
        <v>1.6965820373715081</v>
      </c>
      <c r="FZ22" s="104">
        <f t="shared" si="104"/>
        <v>3.6137556099667094</v>
      </c>
      <c r="GA22" s="104">
        <f t="shared" si="105"/>
        <v>8.9478961315627767</v>
      </c>
      <c r="GB22" s="104">
        <f t="shared" si="106"/>
        <v>14.258233778900994</v>
      </c>
      <c r="GC22" s="104">
        <f t="shared" si="107"/>
        <v>15.372260820674775</v>
      </c>
      <c r="GD22" s="104">
        <f t="shared" si="108"/>
        <v>9.2062460045624878E-2</v>
      </c>
      <c r="GE22" s="104">
        <f t="shared" si="108"/>
        <v>3.5579178989320606</v>
      </c>
      <c r="GF22" s="104">
        <f t="shared" si="108"/>
        <v>14.455993826385297</v>
      </c>
      <c r="GG22" s="104">
        <f t="shared" si="109"/>
        <v>23.792339501524317</v>
      </c>
      <c r="GH22" s="148">
        <f t="shared" si="110"/>
        <v>7.8132190778235966E-2</v>
      </c>
      <c r="GI22" s="87"/>
      <c r="GJ22" s="87"/>
      <c r="GK22" s="87"/>
    </row>
    <row r="23" spans="1:193" outlineLevel="2" x14ac:dyDescent="0.25">
      <c r="A23" s="97">
        <v>6</v>
      </c>
      <c r="B23" s="149">
        <v>31392</v>
      </c>
      <c r="C23" s="104">
        <v>1</v>
      </c>
      <c r="D23" s="104">
        <v>1</v>
      </c>
      <c r="E23" s="104">
        <v>3.35</v>
      </c>
      <c r="F23" s="104">
        <f t="shared" si="0"/>
        <v>5.35</v>
      </c>
      <c r="G23" s="140">
        <f t="shared" si="1"/>
        <v>11.2225</v>
      </c>
      <c r="H23" s="97">
        <v>266</v>
      </c>
      <c r="I23" s="97">
        <v>55</v>
      </c>
      <c r="J23" s="97">
        <v>25</v>
      </c>
      <c r="K23" s="97">
        <v>186</v>
      </c>
      <c r="L23" s="97">
        <v>40</v>
      </c>
      <c r="M23" s="97">
        <v>40</v>
      </c>
      <c r="N23" s="97">
        <v>40</v>
      </c>
      <c r="O23" s="97">
        <v>40</v>
      </c>
      <c r="P23" s="97">
        <v>40</v>
      </c>
      <c r="Q23" s="139">
        <f t="shared" si="2"/>
        <v>2640</v>
      </c>
      <c r="R23" s="97">
        <v>140</v>
      </c>
      <c r="S23" s="97">
        <v>140</v>
      </c>
      <c r="T23" s="97">
        <v>140</v>
      </c>
      <c r="U23" s="97">
        <v>140</v>
      </c>
      <c r="V23" s="97">
        <v>140</v>
      </c>
      <c r="W23" s="139">
        <f t="shared" si="3"/>
        <v>4200</v>
      </c>
      <c r="X23" s="97">
        <v>110</v>
      </c>
      <c r="Y23" s="97">
        <v>110</v>
      </c>
      <c r="Z23" s="97">
        <v>110</v>
      </c>
      <c r="AA23" s="97">
        <v>110</v>
      </c>
      <c r="AB23" s="97">
        <v>110</v>
      </c>
      <c r="AC23" s="97">
        <v>0</v>
      </c>
      <c r="AD23" s="97">
        <f t="shared" si="4"/>
        <v>24552</v>
      </c>
      <c r="AE23" s="141">
        <f t="shared" si="5"/>
        <v>31392</v>
      </c>
      <c r="AF23" s="128">
        <f t="shared" si="6"/>
        <v>985457664</v>
      </c>
      <c r="AG23" s="130">
        <f t="shared" si="7"/>
        <v>4.4968189856998544</v>
      </c>
      <c r="AH23" s="97">
        <v>2</v>
      </c>
      <c r="AI23" s="97">
        <v>2</v>
      </c>
      <c r="AJ23" s="97">
        <v>2</v>
      </c>
      <c r="AK23" s="140">
        <f t="shared" si="8"/>
        <v>2</v>
      </c>
      <c r="AL23" s="140">
        <f t="shared" si="9"/>
        <v>4</v>
      </c>
      <c r="AM23" s="143">
        <f t="shared" si="10"/>
        <v>0.3010299956639812</v>
      </c>
      <c r="AN23" s="129">
        <v>0</v>
      </c>
      <c r="AO23" s="142">
        <f t="shared" si="11"/>
        <v>0</v>
      </c>
      <c r="AP23" s="143">
        <f t="shared" si="12"/>
        <v>0</v>
      </c>
      <c r="AQ23" s="97">
        <v>0</v>
      </c>
      <c r="AR23" s="97">
        <v>0</v>
      </c>
      <c r="AS23" s="97">
        <v>0</v>
      </c>
      <c r="AT23" s="97">
        <v>0</v>
      </c>
      <c r="AU23" s="104">
        <v>0</v>
      </c>
      <c r="AV23" s="104">
        <f t="shared" si="13"/>
        <v>0</v>
      </c>
      <c r="AW23" s="140">
        <f t="shared" si="14"/>
        <v>0</v>
      </c>
      <c r="AX23" s="145">
        <f t="shared" si="15"/>
        <v>3139200</v>
      </c>
      <c r="AY23" s="145">
        <f t="shared" si="16"/>
        <v>98545766400</v>
      </c>
      <c r="AZ23" s="143">
        <f t="shared" si="17"/>
        <v>449.68189856998544</v>
      </c>
      <c r="BA23" s="145">
        <f t="shared" si="18"/>
        <v>3139200</v>
      </c>
      <c r="BB23" s="145">
        <f t="shared" si="19"/>
        <v>98545766400</v>
      </c>
      <c r="BC23" s="145">
        <f t="shared" si="20"/>
        <v>449.68189856998544</v>
      </c>
      <c r="BD23" s="145">
        <f t="shared" si="21"/>
        <v>3139200</v>
      </c>
      <c r="BE23" s="145">
        <f t="shared" si="22"/>
        <v>98545766400</v>
      </c>
      <c r="BF23" s="145">
        <f t="shared" si="23"/>
        <v>449.68189856998544</v>
      </c>
      <c r="BG23" s="145">
        <f t="shared" si="24"/>
        <v>3139200</v>
      </c>
      <c r="BH23" s="145">
        <f t="shared" si="25"/>
        <v>98545766400</v>
      </c>
      <c r="BI23" s="145">
        <f t="shared" si="26"/>
        <v>449.68189856998544</v>
      </c>
      <c r="BJ23" s="145">
        <f t="shared" si="27"/>
        <v>0</v>
      </c>
      <c r="BK23" s="145">
        <f t="shared" si="28"/>
        <v>0</v>
      </c>
      <c r="BL23" s="145">
        <f t="shared" si="29"/>
        <v>0</v>
      </c>
      <c r="BM23" s="145">
        <f t="shared" si="30"/>
        <v>0</v>
      </c>
      <c r="BN23" s="145">
        <f t="shared" si="31"/>
        <v>0</v>
      </c>
      <c r="BO23" s="145">
        <f t="shared" si="32"/>
        <v>0</v>
      </c>
      <c r="BP23" s="145">
        <f t="shared" si="33"/>
        <v>0</v>
      </c>
      <c r="BQ23" s="145">
        <f t="shared" si="34"/>
        <v>0</v>
      </c>
      <c r="BR23" s="145">
        <f t="shared" si="35"/>
        <v>0</v>
      </c>
      <c r="BS23" s="145">
        <f t="shared" si="36"/>
        <v>3139200</v>
      </c>
      <c r="BT23" s="145">
        <f t="shared" si="37"/>
        <v>98545766400</v>
      </c>
      <c r="BU23" s="145">
        <f t="shared" si="38"/>
        <v>449.68189856998544</v>
      </c>
      <c r="BV23" s="145">
        <f t="shared" si="39"/>
        <v>3139200</v>
      </c>
      <c r="BW23" s="145">
        <f t="shared" si="40"/>
        <v>98545766400</v>
      </c>
      <c r="BX23" s="145">
        <f t="shared" si="41"/>
        <v>449.68189856998544</v>
      </c>
      <c r="BY23" s="145">
        <f t="shared" si="42"/>
        <v>3139200</v>
      </c>
      <c r="BZ23" s="145">
        <f t="shared" si="43"/>
        <v>98545766400</v>
      </c>
      <c r="CA23" s="145">
        <f t="shared" si="44"/>
        <v>449.68189856998544</v>
      </c>
      <c r="CB23" s="97">
        <v>100</v>
      </c>
      <c r="CC23" s="97">
        <v>100</v>
      </c>
      <c r="CD23" s="97">
        <v>100</v>
      </c>
      <c r="CE23" s="97">
        <v>100</v>
      </c>
      <c r="CF23" s="97">
        <v>0</v>
      </c>
      <c r="CG23" s="97">
        <v>0</v>
      </c>
      <c r="CH23" s="97">
        <v>0</v>
      </c>
      <c r="CI23" s="97">
        <v>100</v>
      </c>
      <c r="CJ23" s="97">
        <v>100</v>
      </c>
      <c r="CK23" s="97">
        <v>100</v>
      </c>
      <c r="CL23" s="97">
        <v>75</v>
      </c>
      <c r="CM23" s="146">
        <f t="shared" si="45"/>
        <v>2354400</v>
      </c>
      <c r="CN23" s="146">
        <f t="shared" si="46"/>
        <v>73909324800</v>
      </c>
      <c r="CO23" s="97">
        <v>3</v>
      </c>
      <c r="CP23" s="146">
        <f t="shared" si="47"/>
        <v>94176</v>
      </c>
      <c r="CQ23" s="146">
        <f t="shared" si="48"/>
        <v>2956372992</v>
      </c>
      <c r="CR23" s="97">
        <v>22</v>
      </c>
      <c r="CS23" s="146">
        <f t="shared" si="49"/>
        <v>690624</v>
      </c>
      <c r="CT23" s="146">
        <f t="shared" si="50"/>
        <v>21680068608</v>
      </c>
      <c r="CU23" s="97">
        <v>0</v>
      </c>
      <c r="CV23" s="141">
        <f t="shared" si="51"/>
        <v>0</v>
      </c>
      <c r="CW23" s="142">
        <f t="shared" si="52"/>
        <v>0</v>
      </c>
      <c r="CX23" s="97">
        <v>75</v>
      </c>
      <c r="CY23" s="146">
        <f t="shared" si="53"/>
        <v>2354400</v>
      </c>
      <c r="CZ23" s="146">
        <f t="shared" si="54"/>
        <v>73909324800</v>
      </c>
      <c r="DA23" s="97">
        <v>25</v>
      </c>
      <c r="DB23" s="146">
        <f t="shared" si="55"/>
        <v>784800</v>
      </c>
      <c r="DC23" s="146">
        <f t="shared" si="56"/>
        <v>24636441600</v>
      </c>
      <c r="DD23" s="97">
        <v>0</v>
      </c>
      <c r="DE23" s="139">
        <f t="shared" si="57"/>
        <v>0</v>
      </c>
      <c r="DF23" s="139">
        <f t="shared" si="58"/>
        <v>0</v>
      </c>
      <c r="DG23" s="97">
        <v>0</v>
      </c>
      <c r="DH23" s="142">
        <f t="shared" si="59"/>
        <v>0</v>
      </c>
      <c r="DI23" s="146">
        <f t="shared" si="60"/>
        <v>0</v>
      </c>
      <c r="DJ23" s="97">
        <v>78</v>
      </c>
      <c r="DK23" s="146">
        <f t="shared" si="61"/>
        <v>2448576</v>
      </c>
      <c r="DL23" s="146">
        <f t="shared" si="62"/>
        <v>76865697792</v>
      </c>
      <c r="DM23" s="97">
        <v>20</v>
      </c>
      <c r="DN23" s="144">
        <f t="shared" si="63"/>
        <v>627840</v>
      </c>
      <c r="DO23" s="146">
        <f t="shared" si="64"/>
        <v>19709153280</v>
      </c>
      <c r="DP23" s="97">
        <v>2</v>
      </c>
      <c r="DQ23" s="146">
        <f t="shared" si="65"/>
        <v>62784</v>
      </c>
      <c r="DR23" s="146">
        <f t="shared" si="66"/>
        <v>1970915328</v>
      </c>
      <c r="DS23" s="97">
        <v>0</v>
      </c>
      <c r="DT23" s="146">
        <f t="shared" si="67"/>
        <v>0</v>
      </c>
      <c r="DU23" s="146">
        <f t="shared" si="68"/>
        <v>0</v>
      </c>
      <c r="DV23" s="97">
        <v>10</v>
      </c>
      <c r="DW23" s="146">
        <f t="shared" si="69"/>
        <v>313920</v>
      </c>
      <c r="DX23" s="146">
        <f t="shared" si="70"/>
        <v>9854576640</v>
      </c>
      <c r="DY23" s="97">
        <v>90</v>
      </c>
      <c r="DZ23" s="146">
        <f t="shared" si="71"/>
        <v>2825280</v>
      </c>
      <c r="EA23" s="146">
        <f t="shared" si="72"/>
        <v>88691189760</v>
      </c>
      <c r="EB23" s="97">
        <v>0</v>
      </c>
      <c r="EC23" s="146">
        <f t="shared" ref="EC23:EC88" si="111">AE23*EB23</f>
        <v>0</v>
      </c>
      <c r="ED23" s="146">
        <f t="shared" ref="ED23:ED88" si="112">AF23*EB23</f>
        <v>0</v>
      </c>
      <c r="EE23" s="97">
        <v>0</v>
      </c>
      <c r="EF23" s="146">
        <f t="shared" si="73"/>
        <v>0</v>
      </c>
      <c r="EG23" s="146">
        <f t="shared" si="74"/>
        <v>0</v>
      </c>
      <c r="EH23" s="140">
        <f t="shared" si="75"/>
        <v>22.05</v>
      </c>
      <c r="EI23" s="140">
        <f t="shared" si="76"/>
        <v>15</v>
      </c>
      <c r="EJ23" s="140">
        <f t="shared" si="77"/>
        <v>11.8</v>
      </c>
      <c r="EK23" s="140">
        <f t="shared" si="78"/>
        <v>45</v>
      </c>
      <c r="EL23" s="145">
        <f t="shared" si="79"/>
        <v>692193.6</v>
      </c>
      <c r="EM23" s="145">
        <f t="shared" si="80"/>
        <v>21729341491.200001</v>
      </c>
      <c r="EN23" s="140">
        <f t="shared" si="81"/>
        <v>99.154858634681787</v>
      </c>
      <c r="EO23" s="145">
        <f t="shared" si="82"/>
        <v>470880</v>
      </c>
      <c r="EP23" s="145">
        <f t="shared" si="83"/>
        <v>14781864960</v>
      </c>
      <c r="EQ23" s="140">
        <f t="shared" si="84"/>
        <v>67.45228478549781</v>
      </c>
      <c r="ER23" s="145">
        <f t="shared" si="85"/>
        <v>370425.60000000003</v>
      </c>
      <c r="ES23" s="145">
        <f t="shared" si="86"/>
        <v>11628400435.200001</v>
      </c>
      <c r="ET23" s="140">
        <f t="shared" si="87"/>
        <v>53.062464031258287</v>
      </c>
      <c r="EU23" s="145">
        <f t="shared" si="88"/>
        <v>1412640</v>
      </c>
      <c r="EV23" s="145">
        <f t="shared" si="89"/>
        <v>44345594880</v>
      </c>
      <c r="EW23" s="140">
        <f t="shared" si="90"/>
        <v>202.35685435649344</v>
      </c>
      <c r="EX23" s="97">
        <v>0</v>
      </c>
      <c r="EY23" s="97">
        <v>0</v>
      </c>
      <c r="EZ23" s="97">
        <v>1</v>
      </c>
      <c r="FA23" s="97">
        <v>0</v>
      </c>
      <c r="FB23" s="97">
        <v>0</v>
      </c>
      <c r="FC23" s="97">
        <v>1</v>
      </c>
      <c r="FD23" s="97">
        <v>0</v>
      </c>
      <c r="FE23" s="97">
        <v>0</v>
      </c>
      <c r="FF23" s="97">
        <v>1</v>
      </c>
      <c r="FG23" s="97">
        <v>0</v>
      </c>
      <c r="FH23" s="97">
        <v>1</v>
      </c>
      <c r="FI23" s="97">
        <v>0</v>
      </c>
      <c r="FJ23" s="97">
        <v>1</v>
      </c>
      <c r="FK23" s="126">
        <v>2</v>
      </c>
      <c r="FL23" s="150">
        <v>17.399999999999999</v>
      </c>
      <c r="FM23" s="104">
        <f t="shared" si="91"/>
        <v>59.5</v>
      </c>
      <c r="FN23" s="103">
        <f t="shared" si="92"/>
        <v>1867824</v>
      </c>
      <c r="FO23" s="103">
        <f>AF23*FN23</f>
        <v>1840661475803136</v>
      </c>
      <c r="FP23" s="104">
        <f t="shared" si="94"/>
        <v>34.5</v>
      </c>
      <c r="FQ23" s="103">
        <f t="shared" si="95"/>
        <v>1083024</v>
      </c>
      <c r="FR23" s="103">
        <f t="shared" si="96"/>
        <v>33998289408</v>
      </c>
      <c r="FS23" s="104">
        <f t="shared" si="97"/>
        <v>6</v>
      </c>
      <c r="FT23" s="103">
        <f t="shared" si="98"/>
        <v>188352</v>
      </c>
      <c r="FU23" s="103">
        <f t="shared" si="99"/>
        <v>5912745984</v>
      </c>
      <c r="FV23" s="104">
        <f t="shared" si="100"/>
        <v>0</v>
      </c>
      <c r="FW23" s="103">
        <f t="shared" si="101"/>
        <v>0</v>
      </c>
      <c r="FX23" s="103">
        <f t="shared" si="102"/>
        <v>0</v>
      </c>
      <c r="FY23" s="147">
        <f t="shared" si="103"/>
        <v>1.192768100632617</v>
      </c>
      <c r="FZ23" s="104">
        <f t="shared" si="104"/>
        <v>1.1805380609077434</v>
      </c>
      <c r="GA23" s="104">
        <f t="shared" si="105"/>
        <v>4.0478363483837638</v>
      </c>
      <c r="GB23" s="104">
        <f t="shared" si="106"/>
        <v>6.4211425099241239</v>
      </c>
      <c r="GC23" s="104">
        <f t="shared" si="107"/>
        <v>3.7770884951110069</v>
      </c>
      <c r="GD23" s="104">
        <f t="shared" si="108"/>
        <v>3.715954062150674E-2</v>
      </c>
      <c r="GE23" s="104">
        <f t="shared" si="108"/>
        <v>3.259399143632806E-2</v>
      </c>
      <c r="GF23" s="104">
        <f t="shared" si="108"/>
        <v>0.48697556912558565</v>
      </c>
      <c r="GG23" s="104">
        <f t="shared" si="109"/>
        <v>2.4740506022121558</v>
      </c>
      <c r="GH23" s="148">
        <f t="shared" si="110"/>
        <v>-0.41177314017351729</v>
      </c>
      <c r="GI23" s="87"/>
      <c r="GJ23" s="87"/>
      <c r="GK23" s="87"/>
    </row>
    <row r="24" spans="1:193" outlineLevel="2" x14ac:dyDescent="0.25">
      <c r="A24" s="97">
        <v>7</v>
      </c>
      <c r="B24" s="149">
        <v>30942.5</v>
      </c>
      <c r="C24" s="104">
        <v>1</v>
      </c>
      <c r="D24" s="104">
        <v>1</v>
      </c>
      <c r="E24" s="104">
        <v>7</v>
      </c>
      <c r="F24" s="104">
        <f t="shared" si="0"/>
        <v>9</v>
      </c>
      <c r="G24" s="140">
        <f t="shared" si="1"/>
        <v>49</v>
      </c>
      <c r="H24" s="97">
        <v>365</v>
      </c>
      <c r="I24" s="97">
        <v>0</v>
      </c>
      <c r="J24" s="97">
        <v>10</v>
      </c>
      <c r="K24" s="97">
        <v>365</v>
      </c>
      <c r="L24" s="97">
        <v>0</v>
      </c>
      <c r="M24" s="97">
        <v>0</v>
      </c>
      <c r="N24" s="97">
        <v>0</v>
      </c>
      <c r="O24" s="97">
        <v>0</v>
      </c>
      <c r="P24" s="97">
        <v>0</v>
      </c>
      <c r="Q24" s="139">
        <f t="shared" si="2"/>
        <v>0</v>
      </c>
      <c r="R24" s="97">
        <v>75</v>
      </c>
      <c r="S24" s="97">
        <v>0</v>
      </c>
      <c r="T24" s="97">
        <v>75</v>
      </c>
      <c r="U24" s="97">
        <v>80</v>
      </c>
      <c r="V24" s="97">
        <v>75</v>
      </c>
      <c r="W24" s="139">
        <f t="shared" si="3"/>
        <v>830</v>
      </c>
      <c r="X24" s="97">
        <v>75</v>
      </c>
      <c r="Y24" s="97">
        <v>0</v>
      </c>
      <c r="Z24" s="97">
        <v>75</v>
      </c>
      <c r="AA24" s="97">
        <v>75</v>
      </c>
      <c r="AB24" s="97">
        <v>75</v>
      </c>
      <c r="AC24" s="97">
        <v>0</v>
      </c>
      <c r="AD24" s="97">
        <f t="shared" si="4"/>
        <v>30112.5</v>
      </c>
      <c r="AE24" s="141">
        <f t="shared" si="5"/>
        <v>30942.5</v>
      </c>
      <c r="AF24" s="128">
        <f t="shared" si="6"/>
        <v>957438306.25</v>
      </c>
      <c r="AG24" s="130">
        <f t="shared" si="7"/>
        <v>4.4905553996135925</v>
      </c>
      <c r="AH24" s="97">
        <v>0</v>
      </c>
      <c r="AI24" s="97">
        <v>3</v>
      </c>
      <c r="AJ24" s="97">
        <v>3</v>
      </c>
      <c r="AK24" s="140">
        <f t="shared" si="8"/>
        <v>3.0821917808219177</v>
      </c>
      <c r="AL24" s="140">
        <f t="shared" si="9"/>
        <v>9.4999061737661847</v>
      </c>
      <c r="AM24" s="143">
        <f t="shared" si="10"/>
        <v>0.48885965799090658</v>
      </c>
      <c r="AN24" s="129">
        <v>0</v>
      </c>
      <c r="AO24" s="142">
        <f t="shared" si="11"/>
        <v>0</v>
      </c>
      <c r="AP24" s="143">
        <f t="shared" si="12"/>
        <v>0</v>
      </c>
      <c r="AQ24" s="97">
        <v>10</v>
      </c>
      <c r="AR24" s="97">
        <v>20</v>
      </c>
      <c r="AS24" s="97">
        <v>0</v>
      </c>
      <c r="AT24" s="97">
        <v>10</v>
      </c>
      <c r="AU24" s="104">
        <v>5.33</v>
      </c>
      <c r="AV24" s="104">
        <f t="shared" si="13"/>
        <v>28.408899999999999</v>
      </c>
      <c r="AW24" s="140">
        <f t="shared" si="14"/>
        <v>0.72672720902657229</v>
      </c>
      <c r="AX24" s="145">
        <f t="shared" si="15"/>
        <v>3094250</v>
      </c>
      <c r="AY24" s="145">
        <f t="shared" si="16"/>
        <v>95743830625</v>
      </c>
      <c r="AZ24" s="143">
        <f t="shared" si="17"/>
        <v>449.05553996135927</v>
      </c>
      <c r="BA24" s="145">
        <f t="shared" si="18"/>
        <v>3094250</v>
      </c>
      <c r="BB24" s="145">
        <f t="shared" si="19"/>
        <v>95743830625</v>
      </c>
      <c r="BC24" s="145">
        <f t="shared" si="20"/>
        <v>449.05553996135927</v>
      </c>
      <c r="BD24" s="145">
        <f t="shared" si="21"/>
        <v>0</v>
      </c>
      <c r="BE24" s="145">
        <f t="shared" si="22"/>
        <v>0</v>
      </c>
      <c r="BF24" s="145">
        <f t="shared" si="23"/>
        <v>0</v>
      </c>
      <c r="BG24" s="145">
        <f t="shared" si="24"/>
        <v>0</v>
      </c>
      <c r="BH24" s="145">
        <f t="shared" si="25"/>
        <v>0</v>
      </c>
      <c r="BI24" s="145">
        <f t="shared" si="26"/>
        <v>0</v>
      </c>
      <c r="BJ24" s="145">
        <f t="shared" si="27"/>
        <v>3094250</v>
      </c>
      <c r="BK24" s="145">
        <f t="shared" si="28"/>
        <v>95743830625</v>
      </c>
      <c r="BL24" s="145">
        <f t="shared" si="29"/>
        <v>449.05553996135927</v>
      </c>
      <c r="BM24" s="145">
        <f t="shared" si="30"/>
        <v>0</v>
      </c>
      <c r="BN24" s="145">
        <f t="shared" si="31"/>
        <v>0</v>
      </c>
      <c r="BO24" s="145">
        <f t="shared" si="32"/>
        <v>0</v>
      </c>
      <c r="BP24" s="145">
        <f t="shared" si="33"/>
        <v>0</v>
      </c>
      <c r="BQ24" s="145">
        <f t="shared" si="34"/>
        <v>0</v>
      </c>
      <c r="BR24" s="145">
        <f t="shared" si="35"/>
        <v>0</v>
      </c>
      <c r="BS24" s="145">
        <f t="shared" si="36"/>
        <v>3094250</v>
      </c>
      <c r="BT24" s="145">
        <f t="shared" si="37"/>
        <v>95743830625</v>
      </c>
      <c r="BU24" s="145">
        <f t="shared" si="38"/>
        <v>449.05553996135927</v>
      </c>
      <c r="BV24" s="145">
        <f t="shared" si="39"/>
        <v>3094250</v>
      </c>
      <c r="BW24" s="145">
        <f t="shared" si="40"/>
        <v>95743830625</v>
      </c>
      <c r="BX24" s="145">
        <f t="shared" si="41"/>
        <v>449.05553996135927</v>
      </c>
      <c r="BY24" s="145">
        <f t="shared" si="42"/>
        <v>0</v>
      </c>
      <c r="BZ24" s="145">
        <f t="shared" si="43"/>
        <v>0</v>
      </c>
      <c r="CA24" s="145">
        <f t="shared" si="44"/>
        <v>0</v>
      </c>
      <c r="CB24" s="97">
        <v>100</v>
      </c>
      <c r="CC24" s="97">
        <v>100</v>
      </c>
      <c r="CD24" s="97">
        <v>0</v>
      </c>
      <c r="CE24" s="97">
        <v>0</v>
      </c>
      <c r="CF24" s="97">
        <v>100</v>
      </c>
      <c r="CG24" s="97">
        <v>0</v>
      </c>
      <c r="CH24" s="97">
        <v>0</v>
      </c>
      <c r="CI24" s="97">
        <v>100</v>
      </c>
      <c r="CJ24" s="97">
        <v>100</v>
      </c>
      <c r="CK24" s="97">
        <v>0</v>
      </c>
      <c r="CL24" s="97">
        <v>0</v>
      </c>
      <c r="CM24" s="146">
        <f t="shared" si="45"/>
        <v>0</v>
      </c>
      <c r="CN24" s="146">
        <f t="shared" si="46"/>
        <v>0</v>
      </c>
      <c r="CO24" s="97">
        <v>0</v>
      </c>
      <c r="CP24" s="146">
        <f t="shared" si="47"/>
        <v>0</v>
      </c>
      <c r="CQ24" s="146">
        <f t="shared" si="48"/>
        <v>0</v>
      </c>
      <c r="CR24" s="97">
        <v>0</v>
      </c>
      <c r="CS24" s="146">
        <f t="shared" si="49"/>
        <v>0</v>
      </c>
      <c r="CT24" s="146">
        <f t="shared" si="50"/>
        <v>0</v>
      </c>
      <c r="CU24" s="97">
        <v>100</v>
      </c>
      <c r="CV24" s="141">
        <f t="shared" si="51"/>
        <v>3094250</v>
      </c>
      <c r="CW24" s="142">
        <f t="shared" si="52"/>
        <v>95743830625</v>
      </c>
      <c r="CX24" s="97">
        <v>0</v>
      </c>
      <c r="CY24" s="146">
        <f t="shared" si="53"/>
        <v>0</v>
      </c>
      <c r="CZ24" s="146">
        <f t="shared" si="54"/>
        <v>0</v>
      </c>
      <c r="DA24" s="97">
        <v>0</v>
      </c>
      <c r="DB24" s="146">
        <f t="shared" si="55"/>
        <v>0</v>
      </c>
      <c r="DC24" s="146">
        <f t="shared" si="56"/>
        <v>0</v>
      </c>
      <c r="DD24" s="97">
        <v>0</v>
      </c>
      <c r="DE24" s="139">
        <f t="shared" si="57"/>
        <v>0</v>
      </c>
      <c r="DF24" s="139">
        <f t="shared" si="58"/>
        <v>0</v>
      </c>
      <c r="DG24" s="97">
        <v>100</v>
      </c>
      <c r="DH24" s="142">
        <f t="shared" si="59"/>
        <v>3094250</v>
      </c>
      <c r="DI24" s="146">
        <f t="shared" si="60"/>
        <v>95743830625</v>
      </c>
      <c r="DJ24" s="97">
        <v>0</v>
      </c>
      <c r="DK24" s="146">
        <f t="shared" si="61"/>
        <v>0</v>
      </c>
      <c r="DL24" s="146">
        <f t="shared" si="62"/>
        <v>0</v>
      </c>
      <c r="DM24" s="97">
        <v>0</v>
      </c>
      <c r="DN24" s="144">
        <f t="shared" si="63"/>
        <v>0</v>
      </c>
      <c r="DO24" s="146">
        <f t="shared" si="64"/>
        <v>0</v>
      </c>
      <c r="DP24" s="97">
        <v>0</v>
      </c>
      <c r="DQ24" s="146">
        <f t="shared" si="65"/>
        <v>0</v>
      </c>
      <c r="DR24" s="146">
        <f t="shared" si="66"/>
        <v>0</v>
      </c>
      <c r="DS24" s="97">
        <v>100</v>
      </c>
      <c r="DT24" s="146">
        <f t="shared" si="67"/>
        <v>3094250</v>
      </c>
      <c r="DU24" s="146">
        <f t="shared" si="68"/>
        <v>95743830625</v>
      </c>
      <c r="DV24" s="97">
        <v>0</v>
      </c>
      <c r="DW24" s="146">
        <f t="shared" si="69"/>
        <v>0</v>
      </c>
      <c r="DX24" s="146">
        <f t="shared" si="70"/>
        <v>0</v>
      </c>
      <c r="DY24" s="97">
        <v>0</v>
      </c>
      <c r="DZ24" s="146">
        <f t="shared" si="71"/>
        <v>0</v>
      </c>
      <c r="EA24" s="146">
        <f t="shared" si="72"/>
        <v>0</v>
      </c>
      <c r="EB24" s="97">
        <v>0</v>
      </c>
      <c r="EC24" s="146">
        <f t="shared" si="111"/>
        <v>0</v>
      </c>
      <c r="ED24" s="146">
        <f t="shared" si="112"/>
        <v>0</v>
      </c>
      <c r="EE24" s="97">
        <v>100</v>
      </c>
      <c r="EF24" s="146">
        <f t="shared" si="73"/>
        <v>3094250</v>
      </c>
      <c r="EG24" s="146">
        <f t="shared" si="74"/>
        <v>95743830625</v>
      </c>
      <c r="EH24" s="140">
        <f t="shared" si="75"/>
        <v>100</v>
      </c>
      <c r="EI24" s="140">
        <f t="shared" si="76"/>
        <v>100</v>
      </c>
      <c r="EJ24" s="140">
        <f t="shared" si="77"/>
        <v>100</v>
      </c>
      <c r="EK24" s="140">
        <f t="shared" si="78"/>
        <v>100</v>
      </c>
      <c r="EL24" s="145">
        <f t="shared" si="79"/>
        <v>3094250</v>
      </c>
      <c r="EM24" s="145">
        <f t="shared" si="80"/>
        <v>95743830625</v>
      </c>
      <c r="EN24" s="140">
        <f t="shared" si="81"/>
        <v>449.05553996135927</v>
      </c>
      <c r="EO24" s="145">
        <f t="shared" si="82"/>
        <v>3094250</v>
      </c>
      <c r="EP24" s="145">
        <f t="shared" si="83"/>
        <v>95743830625</v>
      </c>
      <c r="EQ24" s="140">
        <f t="shared" si="84"/>
        <v>449.05553996135927</v>
      </c>
      <c r="ER24" s="145">
        <f t="shared" si="85"/>
        <v>3094250</v>
      </c>
      <c r="ES24" s="145">
        <f t="shared" si="86"/>
        <v>95743830625</v>
      </c>
      <c r="ET24" s="140">
        <f t="shared" si="87"/>
        <v>449.05553996135927</v>
      </c>
      <c r="EU24" s="145">
        <f t="shared" si="88"/>
        <v>3094250</v>
      </c>
      <c r="EV24" s="145">
        <f t="shared" si="89"/>
        <v>95743830625</v>
      </c>
      <c r="EW24" s="140">
        <f t="shared" si="90"/>
        <v>449.05553996135927</v>
      </c>
      <c r="EX24" s="97">
        <v>0</v>
      </c>
      <c r="EY24" s="97">
        <v>0</v>
      </c>
      <c r="EZ24" s="97">
        <v>1</v>
      </c>
      <c r="FA24" s="97">
        <v>1</v>
      </c>
      <c r="FB24" s="97">
        <v>0</v>
      </c>
      <c r="FC24" s="97">
        <v>0</v>
      </c>
      <c r="FD24" s="97">
        <v>0</v>
      </c>
      <c r="FE24" s="97">
        <v>0</v>
      </c>
      <c r="FF24" s="97">
        <v>1</v>
      </c>
      <c r="FG24" s="97">
        <v>1</v>
      </c>
      <c r="FH24" s="97">
        <v>0</v>
      </c>
      <c r="FI24" s="97">
        <v>0</v>
      </c>
      <c r="FJ24" s="97">
        <v>0</v>
      </c>
      <c r="FK24" s="126">
        <v>0</v>
      </c>
      <c r="FL24" s="150">
        <v>19</v>
      </c>
      <c r="FM24" s="104">
        <f t="shared" si="91"/>
        <v>0</v>
      </c>
      <c r="FN24" s="103">
        <f t="shared" si="92"/>
        <v>0</v>
      </c>
      <c r="FO24" s="103">
        <f t="shared" si="93"/>
        <v>0</v>
      </c>
      <c r="FP24" s="104">
        <f t="shared" si="94"/>
        <v>0</v>
      </c>
      <c r="FQ24" s="103">
        <f t="shared" si="95"/>
        <v>0</v>
      </c>
      <c r="FR24" s="103">
        <f t="shared" si="96"/>
        <v>0</v>
      </c>
      <c r="FS24" s="104">
        <f t="shared" si="97"/>
        <v>0</v>
      </c>
      <c r="FT24" s="103">
        <f t="shared" si="98"/>
        <v>0</v>
      </c>
      <c r="FU24" s="103">
        <f t="shared" si="99"/>
        <v>0</v>
      </c>
      <c r="FV24" s="104">
        <f t="shared" si="100"/>
        <v>100</v>
      </c>
      <c r="FW24" s="103">
        <f t="shared" si="101"/>
        <v>3094250</v>
      </c>
      <c r="FX24" s="103">
        <f t="shared" si="102"/>
        <v>95743830625</v>
      </c>
      <c r="FY24" s="147">
        <f t="shared" si="103"/>
        <v>1.1046669077930154</v>
      </c>
      <c r="FZ24" s="104">
        <f t="shared" si="104"/>
        <v>1.4894595983545749</v>
      </c>
      <c r="GA24" s="104">
        <f t="shared" si="105"/>
        <v>3.6918243064185541</v>
      </c>
      <c r="GB24" s="104">
        <f t="shared" si="106"/>
        <v>6.2859508125661439</v>
      </c>
      <c r="GC24" s="104">
        <f t="shared" si="107"/>
        <v>6.6516507991209561</v>
      </c>
      <c r="GD24" s="104">
        <f t="shared" si="108"/>
        <v>1.0955161586951577E-2</v>
      </c>
      <c r="GE24" s="104">
        <f t="shared" si="108"/>
        <v>0.23957069842142176</v>
      </c>
      <c r="GF24" s="104">
        <f t="shared" si="108"/>
        <v>10.94402641960308</v>
      </c>
      <c r="GG24" s="104">
        <f t="shared" si="109"/>
        <v>5.5147439692692437</v>
      </c>
      <c r="GH24" s="148">
        <f t="shared" si="110"/>
        <v>5.8177354144061555E-2</v>
      </c>
      <c r="GI24" s="87"/>
      <c r="GJ24" s="87"/>
      <c r="GK24" s="87"/>
    </row>
    <row r="25" spans="1:193" outlineLevel="2" x14ac:dyDescent="0.25">
      <c r="A25" s="97">
        <v>8</v>
      </c>
      <c r="B25" s="149">
        <v>66065</v>
      </c>
      <c r="C25" s="104">
        <v>1</v>
      </c>
      <c r="D25" s="104">
        <v>2.5</v>
      </c>
      <c r="E25" s="104">
        <v>9.6999999999999993</v>
      </c>
      <c r="F25" s="104">
        <f t="shared" si="0"/>
        <v>13.2</v>
      </c>
      <c r="G25" s="140">
        <f t="shared" si="1"/>
        <v>94.089999999999989</v>
      </c>
      <c r="H25" s="97">
        <v>365</v>
      </c>
      <c r="I25" s="97">
        <v>0</v>
      </c>
      <c r="J25" s="97">
        <v>0</v>
      </c>
      <c r="K25" s="97">
        <v>365</v>
      </c>
      <c r="L25" s="97">
        <v>0</v>
      </c>
      <c r="M25" s="97">
        <v>0</v>
      </c>
      <c r="N25" s="97">
        <v>0</v>
      </c>
      <c r="O25" s="97">
        <v>0</v>
      </c>
      <c r="P25" s="97">
        <v>0</v>
      </c>
      <c r="Q25" s="139">
        <f t="shared" si="2"/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139">
        <f t="shared" si="3"/>
        <v>0</v>
      </c>
      <c r="X25" s="97">
        <v>130</v>
      </c>
      <c r="Y25" s="97">
        <v>130</v>
      </c>
      <c r="Z25" s="97">
        <v>180</v>
      </c>
      <c r="AA25" s="97">
        <v>130</v>
      </c>
      <c r="AB25" s="97">
        <v>130</v>
      </c>
      <c r="AC25" s="97">
        <v>0</v>
      </c>
      <c r="AD25" s="97">
        <f t="shared" si="4"/>
        <v>66065</v>
      </c>
      <c r="AE25" s="141">
        <f t="shared" si="5"/>
        <v>66065</v>
      </c>
      <c r="AF25" s="128">
        <f t="shared" si="6"/>
        <v>4364584225</v>
      </c>
      <c r="AG25" s="130">
        <f t="shared" si="7"/>
        <v>4.8199714393256592</v>
      </c>
      <c r="AH25" s="97">
        <v>0</v>
      </c>
      <c r="AI25" s="97">
        <v>0</v>
      </c>
      <c r="AJ25" s="97">
        <v>2</v>
      </c>
      <c r="AK25" s="140">
        <f t="shared" si="8"/>
        <v>2</v>
      </c>
      <c r="AL25" s="140">
        <f t="shared" si="9"/>
        <v>4</v>
      </c>
      <c r="AM25" s="143">
        <f t="shared" si="10"/>
        <v>0.3010299956639812</v>
      </c>
      <c r="AN25" s="129">
        <v>350</v>
      </c>
      <c r="AO25" s="142">
        <f t="shared" si="11"/>
        <v>122500</v>
      </c>
      <c r="AP25" s="143">
        <f t="shared" si="12"/>
        <v>2.5440680443502757</v>
      </c>
      <c r="AQ25" s="97">
        <v>0</v>
      </c>
      <c r="AR25" s="97">
        <v>0</v>
      </c>
      <c r="AS25" s="97">
        <v>10</v>
      </c>
      <c r="AT25" s="97">
        <v>0</v>
      </c>
      <c r="AU25" s="104">
        <v>0.21</v>
      </c>
      <c r="AV25" s="104">
        <f t="shared" si="13"/>
        <v>4.4099999999999993E-2</v>
      </c>
      <c r="AW25" s="140">
        <f t="shared" si="14"/>
        <v>-0.6777807052660807</v>
      </c>
      <c r="AX25" s="145">
        <f t="shared" si="15"/>
        <v>6606500</v>
      </c>
      <c r="AY25" s="145">
        <f t="shared" si="16"/>
        <v>436458422500</v>
      </c>
      <c r="AZ25" s="143">
        <f t="shared" si="17"/>
        <v>481.9971439325659</v>
      </c>
      <c r="BA25" s="145">
        <f t="shared" si="18"/>
        <v>6606500</v>
      </c>
      <c r="BB25" s="145">
        <f t="shared" si="19"/>
        <v>436458422500</v>
      </c>
      <c r="BC25" s="145">
        <f t="shared" si="20"/>
        <v>481.9971439325659</v>
      </c>
      <c r="BD25" s="145">
        <f t="shared" si="21"/>
        <v>6606500</v>
      </c>
      <c r="BE25" s="145">
        <f t="shared" si="22"/>
        <v>436458422500</v>
      </c>
      <c r="BF25" s="145">
        <f t="shared" si="23"/>
        <v>481.9971439325659</v>
      </c>
      <c r="BG25" s="145">
        <f t="shared" si="24"/>
        <v>6606500</v>
      </c>
      <c r="BH25" s="145">
        <f t="shared" si="25"/>
        <v>436458422500</v>
      </c>
      <c r="BI25" s="145">
        <f t="shared" si="26"/>
        <v>481.9971439325659</v>
      </c>
      <c r="BJ25" s="145">
        <f t="shared" si="27"/>
        <v>6606500</v>
      </c>
      <c r="BK25" s="145">
        <f t="shared" si="28"/>
        <v>436458422500</v>
      </c>
      <c r="BL25" s="145">
        <f t="shared" si="29"/>
        <v>481.9971439325659</v>
      </c>
      <c r="BM25" s="145">
        <f t="shared" si="30"/>
        <v>6606500</v>
      </c>
      <c r="BN25" s="145">
        <f t="shared" si="31"/>
        <v>436458422500</v>
      </c>
      <c r="BO25" s="145">
        <f t="shared" si="32"/>
        <v>481.9971439325659</v>
      </c>
      <c r="BP25" s="145">
        <f t="shared" si="33"/>
        <v>0</v>
      </c>
      <c r="BQ25" s="145">
        <f t="shared" si="34"/>
        <v>0</v>
      </c>
      <c r="BR25" s="145">
        <f t="shared" si="35"/>
        <v>0</v>
      </c>
      <c r="BS25" s="145">
        <f t="shared" si="36"/>
        <v>6606500</v>
      </c>
      <c r="BT25" s="145">
        <f t="shared" si="37"/>
        <v>436458422500</v>
      </c>
      <c r="BU25" s="145">
        <f t="shared" si="38"/>
        <v>481.9971439325659</v>
      </c>
      <c r="BV25" s="145">
        <f t="shared" si="39"/>
        <v>6606500</v>
      </c>
      <c r="BW25" s="145">
        <f t="shared" si="40"/>
        <v>436458422500</v>
      </c>
      <c r="BX25" s="145">
        <f t="shared" si="41"/>
        <v>481.9971439325659</v>
      </c>
      <c r="BY25" s="145">
        <f t="shared" si="42"/>
        <v>3303250</v>
      </c>
      <c r="BZ25" s="145">
        <f t="shared" si="43"/>
        <v>218229211250</v>
      </c>
      <c r="CA25" s="145">
        <f t="shared" si="44"/>
        <v>240.99857196628295</v>
      </c>
      <c r="CB25" s="97">
        <v>100</v>
      </c>
      <c r="CC25" s="97">
        <v>100</v>
      </c>
      <c r="CD25" s="97">
        <v>100</v>
      </c>
      <c r="CE25" s="97">
        <v>100</v>
      </c>
      <c r="CF25" s="97">
        <v>100</v>
      </c>
      <c r="CG25" s="97">
        <v>100</v>
      </c>
      <c r="CH25" s="97">
        <v>0</v>
      </c>
      <c r="CI25" s="97">
        <v>100</v>
      </c>
      <c r="CJ25" s="97">
        <v>100</v>
      </c>
      <c r="CK25" s="97">
        <v>50</v>
      </c>
      <c r="CL25" s="97">
        <v>0</v>
      </c>
      <c r="CM25" s="146">
        <f t="shared" si="45"/>
        <v>0</v>
      </c>
      <c r="CN25" s="146">
        <f t="shared" si="46"/>
        <v>0</v>
      </c>
      <c r="CO25" s="97">
        <v>98</v>
      </c>
      <c r="CP25" s="146">
        <f t="shared" si="47"/>
        <v>6474370</v>
      </c>
      <c r="CQ25" s="146">
        <f t="shared" si="48"/>
        <v>427729254050</v>
      </c>
      <c r="CR25" s="97">
        <v>2</v>
      </c>
      <c r="CS25" s="146">
        <f t="shared" si="49"/>
        <v>132130</v>
      </c>
      <c r="CT25" s="146">
        <f t="shared" si="50"/>
        <v>8729168450</v>
      </c>
      <c r="CU25" s="97">
        <v>0</v>
      </c>
      <c r="CV25" s="141">
        <f t="shared" si="51"/>
        <v>0</v>
      </c>
      <c r="CW25" s="142">
        <f t="shared" si="52"/>
        <v>0</v>
      </c>
      <c r="CX25" s="97">
        <v>20</v>
      </c>
      <c r="CY25" s="146">
        <f t="shared" si="53"/>
        <v>1321300</v>
      </c>
      <c r="CZ25" s="146">
        <f t="shared" si="54"/>
        <v>87291684500</v>
      </c>
      <c r="DA25" s="97">
        <v>80</v>
      </c>
      <c r="DB25" s="146">
        <f t="shared" si="55"/>
        <v>5285200</v>
      </c>
      <c r="DC25" s="146">
        <f t="shared" si="56"/>
        <v>349166738000</v>
      </c>
      <c r="DD25" s="97">
        <v>0</v>
      </c>
      <c r="DE25" s="139">
        <f t="shared" si="57"/>
        <v>0</v>
      </c>
      <c r="DF25" s="139">
        <f t="shared" si="58"/>
        <v>0</v>
      </c>
      <c r="DG25" s="97">
        <v>0</v>
      </c>
      <c r="DH25" s="142">
        <f t="shared" si="59"/>
        <v>0</v>
      </c>
      <c r="DI25" s="146">
        <f t="shared" si="60"/>
        <v>0</v>
      </c>
      <c r="DJ25" s="97">
        <v>80</v>
      </c>
      <c r="DK25" s="146">
        <f t="shared" si="61"/>
        <v>5285200</v>
      </c>
      <c r="DL25" s="146">
        <f t="shared" si="62"/>
        <v>349166738000</v>
      </c>
      <c r="DM25" s="97">
        <v>20</v>
      </c>
      <c r="DN25" s="144">
        <f t="shared" si="63"/>
        <v>1321300</v>
      </c>
      <c r="DO25" s="146">
        <f t="shared" si="64"/>
        <v>87291684500</v>
      </c>
      <c r="DP25" s="97">
        <v>0</v>
      </c>
      <c r="DQ25" s="146">
        <f t="shared" si="65"/>
        <v>0</v>
      </c>
      <c r="DR25" s="146">
        <f t="shared" si="66"/>
        <v>0</v>
      </c>
      <c r="DS25" s="97">
        <v>0</v>
      </c>
      <c r="DT25" s="146">
        <f t="shared" si="67"/>
        <v>0</v>
      </c>
      <c r="DU25" s="146">
        <f t="shared" si="68"/>
        <v>0</v>
      </c>
      <c r="DV25" s="97">
        <v>0</v>
      </c>
      <c r="DW25" s="146">
        <f t="shared" si="69"/>
        <v>0</v>
      </c>
      <c r="DX25" s="146">
        <f t="shared" si="70"/>
        <v>0</v>
      </c>
      <c r="DY25" s="97">
        <v>100</v>
      </c>
      <c r="DZ25" s="146">
        <f t="shared" si="71"/>
        <v>6606500</v>
      </c>
      <c r="EA25" s="146">
        <f t="shared" si="72"/>
        <v>436458422500</v>
      </c>
      <c r="EB25" s="97">
        <v>0</v>
      </c>
      <c r="EC25" s="146">
        <f t="shared" si="111"/>
        <v>0</v>
      </c>
      <c r="ED25" s="146">
        <f t="shared" si="112"/>
        <v>0</v>
      </c>
      <c r="EE25" s="97">
        <v>0</v>
      </c>
      <c r="EF25" s="146">
        <f t="shared" si="73"/>
        <v>0</v>
      </c>
      <c r="EG25" s="146">
        <f t="shared" si="74"/>
        <v>0</v>
      </c>
      <c r="EH25" s="140">
        <f t="shared" si="75"/>
        <v>75.3</v>
      </c>
      <c r="EI25" s="140">
        <f t="shared" si="76"/>
        <v>48</v>
      </c>
      <c r="EJ25" s="140">
        <f t="shared" si="77"/>
        <v>10</v>
      </c>
      <c r="EK25" s="140">
        <f t="shared" si="78"/>
        <v>50</v>
      </c>
      <c r="EL25" s="145">
        <f t="shared" si="79"/>
        <v>4974694.5</v>
      </c>
      <c r="EM25" s="145">
        <f t="shared" si="80"/>
        <v>328653192142.5</v>
      </c>
      <c r="EN25" s="140">
        <f t="shared" si="81"/>
        <v>362.94384938122215</v>
      </c>
      <c r="EO25" s="145">
        <f t="shared" si="82"/>
        <v>3171120</v>
      </c>
      <c r="EP25" s="145">
        <f t="shared" si="83"/>
        <v>209500042800</v>
      </c>
      <c r="EQ25" s="140">
        <f t="shared" si="84"/>
        <v>231.35862908763164</v>
      </c>
      <c r="ER25" s="145">
        <f t="shared" si="85"/>
        <v>660650</v>
      </c>
      <c r="ES25" s="145">
        <f t="shared" si="86"/>
        <v>43645842250</v>
      </c>
      <c r="ET25" s="140">
        <f t="shared" si="87"/>
        <v>48.199714393256592</v>
      </c>
      <c r="EU25" s="145">
        <f t="shared" si="88"/>
        <v>3303250</v>
      </c>
      <c r="EV25" s="145">
        <f t="shared" si="89"/>
        <v>218229211250</v>
      </c>
      <c r="EW25" s="140">
        <f t="shared" si="90"/>
        <v>240.99857196628295</v>
      </c>
      <c r="EX25" s="97">
        <v>0</v>
      </c>
      <c r="EY25" s="97">
        <v>1</v>
      </c>
      <c r="EZ25" s="97">
        <v>0</v>
      </c>
      <c r="FA25" s="97">
        <v>1</v>
      </c>
      <c r="FB25" s="97">
        <v>0</v>
      </c>
      <c r="FC25" s="97">
        <v>0</v>
      </c>
      <c r="FD25" s="97">
        <v>0</v>
      </c>
      <c r="FE25" s="97">
        <v>0</v>
      </c>
      <c r="FF25" s="97">
        <v>1</v>
      </c>
      <c r="FG25" s="97">
        <v>1</v>
      </c>
      <c r="FH25" s="97">
        <v>0</v>
      </c>
      <c r="FI25" s="97">
        <v>0</v>
      </c>
      <c r="FJ25" s="97">
        <v>0</v>
      </c>
      <c r="FK25" s="126">
        <v>0</v>
      </c>
      <c r="FL25" s="150">
        <v>31.4</v>
      </c>
      <c r="FM25" s="104">
        <f t="shared" si="91"/>
        <v>25</v>
      </c>
      <c r="FN25" s="103">
        <f t="shared" si="92"/>
        <v>1651625</v>
      </c>
      <c r="FO25" s="103">
        <f t="shared" si="93"/>
        <v>109114605625</v>
      </c>
      <c r="FP25" s="104">
        <f t="shared" si="94"/>
        <v>74.5</v>
      </c>
      <c r="FQ25" s="103">
        <f t="shared" si="95"/>
        <v>4921842.5</v>
      </c>
      <c r="FR25" s="103">
        <f t="shared" si="96"/>
        <v>325161524762.5</v>
      </c>
      <c r="FS25" s="104">
        <f t="shared" si="97"/>
        <v>0.5</v>
      </c>
      <c r="FT25" s="103">
        <f t="shared" si="98"/>
        <v>33032.5</v>
      </c>
      <c r="FU25" s="103">
        <f t="shared" si="99"/>
        <v>2182292112.5</v>
      </c>
      <c r="FV25" s="104">
        <f t="shared" si="100"/>
        <v>0</v>
      </c>
      <c r="FW25" s="103">
        <f t="shared" si="101"/>
        <v>0</v>
      </c>
      <c r="FX25" s="103">
        <f t="shared" si="102"/>
        <v>0</v>
      </c>
      <c r="FY25" s="147">
        <f t="shared" si="103"/>
        <v>2.1969360087294412</v>
      </c>
      <c r="FZ25" s="104">
        <f t="shared" si="104"/>
        <v>2.4204284291465141</v>
      </c>
      <c r="GA25" s="104">
        <f t="shared" si="105"/>
        <v>7.3320988703933105</v>
      </c>
      <c r="GB25" s="104">
        <f t="shared" si="106"/>
        <v>11.949463308269266</v>
      </c>
      <c r="GC25" s="104">
        <f t="shared" si="107"/>
        <v>10.302064723327629</v>
      </c>
      <c r="GD25" s="104">
        <f t="shared" si="108"/>
        <v>1.4326558089931649</v>
      </c>
      <c r="GE25" s="104">
        <f t="shared" si="108"/>
        <v>6.3316348880913228E-3</v>
      </c>
      <c r="GF25" s="104">
        <f t="shared" si="108"/>
        <v>5.6069557595926325</v>
      </c>
      <c r="GG25" s="104">
        <f t="shared" si="109"/>
        <v>8.3980288677821697</v>
      </c>
      <c r="GH25" s="148">
        <f t="shared" si="110"/>
        <v>-0.13786381383351376</v>
      </c>
      <c r="GI25" s="87"/>
      <c r="GJ25" s="87"/>
      <c r="GK25" s="87"/>
    </row>
    <row r="26" spans="1:193" outlineLevel="2" x14ac:dyDescent="0.25">
      <c r="A26" s="97">
        <v>9</v>
      </c>
      <c r="B26" s="149">
        <v>94567</v>
      </c>
      <c r="C26" s="104">
        <v>1</v>
      </c>
      <c r="D26" s="104">
        <v>3</v>
      </c>
      <c r="E26" s="104">
        <v>7.38</v>
      </c>
      <c r="F26" s="104">
        <f t="shared" si="0"/>
        <v>11.379999999999999</v>
      </c>
      <c r="G26" s="140">
        <f t="shared" si="1"/>
        <v>54.464399999999998</v>
      </c>
      <c r="H26" s="97">
        <v>247</v>
      </c>
      <c r="I26" s="97">
        <v>61</v>
      </c>
      <c r="J26" s="97">
        <v>59</v>
      </c>
      <c r="K26" s="97">
        <v>127</v>
      </c>
      <c r="L26" s="97">
        <v>0</v>
      </c>
      <c r="M26" s="97">
        <v>225</v>
      </c>
      <c r="N26" s="97">
        <v>490</v>
      </c>
      <c r="O26" s="97">
        <v>0</v>
      </c>
      <c r="P26" s="97">
        <v>0</v>
      </c>
      <c r="Q26" s="139">
        <f t="shared" si="2"/>
        <v>16317.5</v>
      </c>
      <c r="R26" s="97">
        <v>0</v>
      </c>
      <c r="S26" s="97">
        <v>332</v>
      </c>
      <c r="T26" s="97">
        <v>939</v>
      </c>
      <c r="U26" s="97">
        <v>0</v>
      </c>
      <c r="V26" s="97">
        <v>0</v>
      </c>
      <c r="W26" s="139">
        <f t="shared" si="3"/>
        <v>29659.3</v>
      </c>
      <c r="X26" s="97">
        <v>0</v>
      </c>
      <c r="Y26" s="97">
        <v>286</v>
      </c>
      <c r="Z26" s="97">
        <v>708</v>
      </c>
      <c r="AA26" s="97">
        <v>0</v>
      </c>
      <c r="AB26" s="97">
        <v>0</v>
      </c>
      <c r="AC26" s="97">
        <v>0</v>
      </c>
      <c r="AD26" s="97">
        <f t="shared" si="4"/>
        <v>48590.200000000004</v>
      </c>
      <c r="AE26" s="141">
        <f t="shared" si="5"/>
        <v>94567</v>
      </c>
      <c r="AF26" s="128">
        <f t="shared" si="6"/>
        <v>8942917489</v>
      </c>
      <c r="AG26" s="130">
        <f t="shared" si="7"/>
        <v>4.975739611896481</v>
      </c>
      <c r="AH26" s="97">
        <v>3.5</v>
      </c>
      <c r="AI26" s="97">
        <v>3.5</v>
      </c>
      <c r="AJ26" s="97">
        <v>3.5</v>
      </c>
      <c r="AK26" s="140">
        <f t="shared" si="8"/>
        <v>3.5</v>
      </c>
      <c r="AL26" s="140">
        <f t="shared" si="9"/>
        <v>12.25</v>
      </c>
      <c r="AM26" s="143">
        <f t="shared" si="10"/>
        <v>0.54406804435027567</v>
      </c>
      <c r="AN26" s="129">
        <v>1500</v>
      </c>
      <c r="AO26" s="142">
        <f t="shared" si="11"/>
        <v>2250000</v>
      </c>
      <c r="AP26" s="143">
        <f t="shared" si="12"/>
        <v>3.1760912590556813</v>
      </c>
      <c r="AQ26" s="97">
        <v>2</v>
      </c>
      <c r="AR26" s="97">
        <v>0</v>
      </c>
      <c r="AS26" s="97">
        <v>0.5</v>
      </c>
      <c r="AT26" s="97">
        <v>0</v>
      </c>
      <c r="AU26" s="104">
        <v>0.06</v>
      </c>
      <c r="AV26" s="104">
        <f t="shared" si="13"/>
        <v>3.5999999999999999E-3</v>
      </c>
      <c r="AW26" s="140">
        <f t="shared" si="14"/>
        <v>-1.2218487496163564</v>
      </c>
      <c r="AX26" s="145">
        <f t="shared" si="15"/>
        <v>9456700</v>
      </c>
      <c r="AY26" s="145">
        <f t="shared" si="16"/>
        <v>894291748900</v>
      </c>
      <c r="AZ26" s="143">
        <f t="shared" si="17"/>
        <v>497.57396118964812</v>
      </c>
      <c r="BA26" s="145">
        <f t="shared" si="18"/>
        <v>9456700</v>
      </c>
      <c r="BB26" s="145">
        <f t="shared" si="19"/>
        <v>894291748900</v>
      </c>
      <c r="BC26" s="145">
        <f t="shared" si="20"/>
        <v>497.57396118964812</v>
      </c>
      <c r="BD26" s="145">
        <f t="shared" si="21"/>
        <v>0</v>
      </c>
      <c r="BE26" s="145">
        <f t="shared" si="22"/>
        <v>0</v>
      </c>
      <c r="BF26" s="145">
        <f t="shared" si="23"/>
        <v>0</v>
      </c>
      <c r="BG26" s="145">
        <f t="shared" si="24"/>
        <v>9456700</v>
      </c>
      <c r="BH26" s="145">
        <f t="shared" si="25"/>
        <v>894291748900</v>
      </c>
      <c r="BI26" s="145">
        <f t="shared" si="26"/>
        <v>497.57396118964812</v>
      </c>
      <c r="BJ26" s="145">
        <f t="shared" si="27"/>
        <v>472835</v>
      </c>
      <c r="BK26" s="145">
        <f t="shared" si="28"/>
        <v>44714587445</v>
      </c>
      <c r="BL26" s="145">
        <f t="shared" si="29"/>
        <v>24.878698059482403</v>
      </c>
      <c r="BM26" s="145">
        <f t="shared" si="30"/>
        <v>0</v>
      </c>
      <c r="BN26" s="145">
        <f t="shared" si="31"/>
        <v>0</v>
      </c>
      <c r="BO26" s="145">
        <f t="shared" si="32"/>
        <v>0</v>
      </c>
      <c r="BP26" s="145">
        <f t="shared" si="33"/>
        <v>9456700</v>
      </c>
      <c r="BQ26" s="145">
        <f t="shared" si="34"/>
        <v>894291748900</v>
      </c>
      <c r="BR26" s="145">
        <f t="shared" si="35"/>
        <v>497.57396118964812</v>
      </c>
      <c r="BS26" s="145">
        <f t="shared" si="36"/>
        <v>9456700</v>
      </c>
      <c r="BT26" s="145">
        <f t="shared" si="37"/>
        <v>894291748900</v>
      </c>
      <c r="BU26" s="145">
        <f t="shared" si="38"/>
        <v>497.57396118964812</v>
      </c>
      <c r="BV26" s="145">
        <f t="shared" si="39"/>
        <v>0</v>
      </c>
      <c r="BW26" s="145">
        <f t="shared" si="40"/>
        <v>0</v>
      </c>
      <c r="BX26" s="145">
        <f t="shared" si="41"/>
        <v>0</v>
      </c>
      <c r="BY26" s="145">
        <f t="shared" si="42"/>
        <v>0</v>
      </c>
      <c r="BZ26" s="145">
        <f t="shared" si="43"/>
        <v>0</v>
      </c>
      <c r="CA26" s="145">
        <f t="shared" si="44"/>
        <v>0</v>
      </c>
      <c r="CB26" s="97">
        <v>100</v>
      </c>
      <c r="CC26" s="97">
        <v>100</v>
      </c>
      <c r="CD26" s="97">
        <v>0</v>
      </c>
      <c r="CE26" s="97">
        <v>100</v>
      </c>
      <c r="CF26" s="97">
        <v>5</v>
      </c>
      <c r="CG26" s="97">
        <v>0</v>
      </c>
      <c r="CH26" s="97">
        <v>100</v>
      </c>
      <c r="CI26" s="97">
        <v>100</v>
      </c>
      <c r="CJ26" s="97">
        <v>0</v>
      </c>
      <c r="CK26" s="97">
        <v>0</v>
      </c>
      <c r="CL26" s="97">
        <v>50</v>
      </c>
      <c r="CM26" s="146">
        <f t="shared" si="45"/>
        <v>4728350</v>
      </c>
      <c r="CN26" s="146">
        <f t="shared" si="46"/>
        <v>447145874450</v>
      </c>
      <c r="CO26" s="97">
        <v>35</v>
      </c>
      <c r="CP26" s="146">
        <f t="shared" si="47"/>
        <v>3309845</v>
      </c>
      <c r="CQ26" s="146">
        <f t="shared" si="48"/>
        <v>313002112115</v>
      </c>
      <c r="CR26" s="97">
        <v>15</v>
      </c>
      <c r="CS26" s="146">
        <f t="shared" si="49"/>
        <v>1418505</v>
      </c>
      <c r="CT26" s="146">
        <f t="shared" si="50"/>
        <v>134143762335</v>
      </c>
      <c r="CU26" s="97">
        <v>0</v>
      </c>
      <c r="CV26" s="141">
        <f t="shared" si="51"/>
        <v>0</v>
      </c>
      <c r="CW26" s="142">
        <f t="shared" si="52"/>
        <v>0</v>
      </c>
      <c r="CX26" s="97">
        <v>35</v>
      </c>
      <c r="CY26" s="146">
        <f t="shared" si="53"/>
        <v>3309845</v>
      </c>
      <c r="CZ26" s="146">
        <f t="shared" si="54"/>
        <v>313002112115</v>
      </c>
      <c r="DA26" s="97">
        <v>60</v>
      </c>
      <c r="DB26" s="146">
        <f t="shared" si="55"/>
        <v>5674020</v>
      </c>
      <c r="DC26" s="146">
        <f t="shared" si="56"/>
        <v>536575049340</v>
      </c>
      <c r="DD26" s="97">
        <v>5</v>
      </c>
      <c r="DE26" s="139">
        <f t="shared" si="57"/>
        <v>472835</v>
      </c>
      <c r="DF26" s="139">
        <f t="shared" si="58"/>
        <v>44714587445</v>
      </c>
      <c r="DG26" s="97">
        <v>0</v>
      </c>
      <c r="DH26" s="142">
        <f t="shared" si="59"/>
        <v>0</v>
      </c>
      <c r="DI26" s="146">
        <f t="shared" si="60"/>
        <v>0</v>
      </c>
      <c r="DJ26" s="97">
        <v>50</v>
      </c>
      <c r="DK26" s="146">
        <f t="shared" si="61"/>
        <v>4728350</v>
      </c>
      <c r="DL26" s="146">
        <f t="shared" si="62"/>
        <v>447145874450</v>
      </c>
      <c r="DM26" s="97">
        <v>50</v>
      </c>
      <c r="DN26" s="144">
        <f t="shared" si="63"/>
        <v>4728350</v>
      </c>
      <c r="DO26" s="146">
        <f t="shared" si="64"/>
        <v>447145874450</v>
      </c>
      <c r="DP26" s="97">
        <v>0</v>
      </c>
      <c r="DQ26" s="146">
        <f t="shared" si="65"/>
        <v>0</v>
      </c>
      <c r="DR26" s="146">
        <f t="shared" si="66"/>
        <v>0</v>
      </c>
      <c r="DS26" s="97">
        <v>0</v>
      </c>
      <c r="DT26" s="146">
        <f t="shared" si="67"/>
        <v>0</v>
      </c>
      <c r="DU26" s="146">
        <f t="shared" si="68"/>
        <v>0</v>
      </c>
      <c r="DV26" s="97">
        <v>0</v>
      </c>
      <c r="DW26" s="146">
        <f t="shared" si="69"/>
        <v>0</v>
      </c>
      <c r="DX26" s="146">
        <f t="shared" si="70"/>
        <v>0</v>
      </c>
      <c r="DY26" s="97">
        <v>100</v>
      </c>
      <c r="DZ26" s="146">
        <f t="shared" si="71"/>
        <v>9456700</v>
      </c>
      <c r="EA26" s="146">
        <f t="shared" si="72"/>
        <v>894291748900</v>
      </c>
      <c r="EB26" s="97">
        <v>0</v>
      </c>
      <c r="EC26" s="146">
        <f t="shared" si="111"/>
        <v>0</v>
      </c>
      <c r="ED26" s="146">
        <f t="shared" si="112"/>
        <v>0</v>
      </c>
      <c r="EE26" s="97">
        <v>0</v>
      </c>
      <c r="EF26" s="146">
        <f t="shared" si="73"/>
        <v>0</v>
      </c>
      <c r="EG26" s="146">
        <f t="shared" si="74"/>
        <v>0</v>
      </c>
      <c r="EH26" s="140">
        <f t="shared" si="75"/>
        <v>39.75</v>
      </c>
      <c r="EI26" s="140">
        <f t="shared" si="76"/>
        <v>40.5</v>
      </c>
      <c r="EJ26" s="140">
        <f t="shared" si="77"/>
        <v>25</v>
      </c>
      <c r="EK26" s="140">
        <f t="shared" si="78"/>
        <v>50</v>
      </c>
      <c r="EL26" s="145">
        <f t="shared" si="79"/>
        <v>3759038.25</v>
      </c>
      <c r="EM26" s="145">
        <f t="shared" si="80"/>
        <v>355480970187.75</v>
      </c>
      <c r="EN26" s="140">
        <f t="shared" si="81"/>
        <v>197.78564957288512</v>
      </c>
      <c r="EO26" s="145">
        <f t="shared" si="82"/>
        <v>3829963.5</v>
      </c>
      <c r="EP26" s="145">
        <f t="shared" si="83"/>
        <v>362188158304.5</v>
      </c>
      <c r="EQ26" s="140">
        <f t="shared" si="84"/>
        <v>201.51745428180749</v>
      </c>
      <c r="ER26" s="145">
        <f t="shared" si="85"/>
        <v>2364175</v>
      </c>
      <c r="ES26" s="145">
        <f t="shared" si="86"/>
        <v>223572937225</v>
      </c>
      <c r="ET26" s="140">
        <f t="shared" si="87"/>
        <v>124.39349029741203</v>
      </c>
      <c r="EU26" s="145">
        <f t="shared" si="88"/>
        <v>4728350</v>
      </c>
      <c r="EV26" s="145">
        <f t="shared" si="89"/>
        <v>447145874450</v>
      </c>
      <c r="EW26" s="140">
        <f t="shared" si="90"/>
        <v>248.78698059482406</v>
      </c>
      <c r="EX26" s="97">
        <v>0</v>
      </c>
      <c r="EY26" s="97">
        <v>0</v>
      </c>
      <c r="EZ26" s="97">
        <v>1</v>
      </c>
      <c r="FA26" s="97">
        <v>0</v>
      </c>
      <c r="FB26" s="97">
        <v>1</v>
      </c>
      <c r="FC26" s="97">
        <v>0</v>
      </c>
      <c r="FD26" s="97">
        <v>1</v>
      </c>
      <c r="FE26" s="97">
        <v>0</v>
      </c>
      <c r="FF26" s="97">
        <v>0</v>
      </c>
      <c r="FG26" s="97">
        <v>0</v>
      </c>
      <c r="FH26" s="97">
        <v>0</v>
      </c>
      <c r="FI26" s="97">
        <v>1</v>
      </c>
      <c r="FJ26" s="97">
        <v>1</v>
      </c>
      <c r="FK26" s="126">
        <v>1</v>
      </c>
      <c r="FL26" s="150">
        <v>21.1</v>
      </c>
      <c r="FM26" s="104">
        <f t="shared" si="91"/>
        <v>33.75</v>
      </c>
      <c r="FN26" s="103">
        <f t="shared" si="92"/>
        <v>3191636.25</v>
      </c>
      <c r="FO26" s="103">
        <f t="shared" si="93"/>
        <v>301823465253.75</v>
      </c>
      <c r="FP26" s="104">
        <f t="shared" si="94"/>
        <v>61.25</v>
      </c>
      <c r="FQ26" s="103">
        <f t="shared" si="95"/>
        <v>5792228.75</v>
      </c>
      <c r="FR26" s="103">
        <f t="shared" si="96"/>
        <v>547753696201.25</v>
      </c>
      <c r="FS26" s="104">
        <f t="shared" si="97"/>
        <v>5</v>
      </c>
      <c r="FT26" s="103">
        <f t="shared" si="98"/>
        <v>472835</v>
      </c>
      <c r="FU26" s="103">
        <f t="shared" si="99"/>
        <v>44714587445</v>
      </c>
      <c r="FV26" s="104">
        <f t="shared" si="100"/>
        <v>0</v>
      </c>
      <c r="FW26" s="103">
        <f t="shared" si="101"/>
        <v>0</v>
      </c>
      <c r="FX26" s="103">
        <f t="shared" si="102"/>
        <v>0</v>
      </c>
      <c r="FY26" s="147">
        <f t="shared" si="103"/>
        <v>1.0153575014801799</v>
      </c>
      <c r="FZ26" s="104">
        <f t="shared" si="104"/>
        <v>1.231548128657642</v>
      </c>
      <c r="GA26" s="104">
        <f t="shared" si="105"/>
        <v>6.6980022388873452</v>
      </c>
      <c r="GB26" s="104">
        <f t="shared" si="106"/>
        <v>8.9449078690251671</v>
      </c>
      <c r="GC26" s="104">
        <f t="shared" si="107"/>
        <v>6.7172380267018017</v>
      </c>
      <c r="GD26" s="104">
        <f t="shared" si="108"/>
        <v>2.3585285171372756E-4</v>
      </c>
      <c r="GE26" s="104">
        <f t="shared" si="108"/>
        <v>3.1274220212542883</v>
      </c>
      <c r="GF26" s="104">
        <f t="shared" si="108"/>
        <v>0.46512094616267358</v>
      </c>
      <c r="GG26" s="104">
        <f t="shared" si="109"/>
        <v>21.741349219635698</v>
      </c>
      <c r="GH26" s="148">
        <f t="shared" si="110"/>
        <v>-0.24904335236782504</v>
      </c>
      <c r="GI26" s="87"/>
      <c r="GJ26" s="87"/>
      <c r="GK26" s="87"/>
    </row>
    <row r="27" spans="1:193" outlineLevel="2" x14ac:dyDescent="0.25">
      <c r="A27" s="97">
        <v>10</v>
      </c>
      <c r="B27" s="149">
        <v>626295</v>
      </c>
      <c r="C27" s="104">
        <v>4</v>
      </c>
      <c r="D27" s="104">
        <v>5</v>
      </c>
      <c r="E27" s="104">
        <v>29</v>
      </c>
      <c r="F27" s="104">
        <f t="shared" si="0"/>
        <v>38</v>
      </c>
      <c r="G27" s="140">
        <f t="shared" si="1"/>
        <v>841</v>
      </c>
      <c r="H27" s="97">
        <v>247</v>
      </c>
      <c r="I27" s="97">
        <v>50</v>
      </c>
      <c r="J27" s="97">
        <v>0</v>
      </c>
      <c r="K27" s="97">
        <v>197</v>
      </c>
      <c r="L27" s="97">
        <v>1500</v>
      </c>
      <c r="M27" s="97">
        <v>1500</v>
      </c>
      <c r="N27" s="97">
        <v>2300</v>
      </c>
      <c r="O27" s="97">
        <v>1500</v>
      </c>
      <c r="P27" s="97">
        <v>0</v>
      </c>
      <c r="Q27" s="139">
        <f t="shared" si="2"/>
        <v>87500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139">
        <f t="shared" si="3"/>
        <v>0</v>
      </c>
      <c r="X27" s="97">
        <v>1000</v>
      </c>
      <c r="Y27" s="97">
        <v>2500</v>
      </c>
      <c r="Z27" s="97">
        <v>4000</v>
      </c>
      <c r="AA27" s="97">
        <v>1500</v>
      </c>
      <c r="AB27" s="97">
        <v>450</v>
      </c>
      <c r="AC27" s="97">
        <v>0</v>
      </c>
      <c r="AD27" s="97">
        <f t="shared" si="4"/>
        <v>538795</v>
      </c>
      <c r="AE27" s="141">
        <f t="shared" si="5"/>
        <v>626295</v>
      </c>
      <c r="AF27" s="128">
        <f t="shared" si="6"/>
        <v>392245427025</v>
      </c>
      <c r="AG27" s="130">
        <f t="shared" si="7"/>
        <v>5.7967789445432727</v>
      </c>
      <c r="AH27" s="97">
        <v>7</v>
      </c>
      <c r="AI27" s="97">
        <v>0</v>
      </c>
      <c r="AJ27" s="97">
        <v>8</v>
      </c>
      <c r="AK27" s="140">
        <f t="shared" si="8"/>
        <v>7.7975708502024288</v>
      </c>
      <c r="AL27" s="140">
        <f t="shared" si="9"/>
        <v>60.802111163926625</v>
      </c>
      <c r="AM27" s="143">
        <f t="shared" si="10"/>
        <v>0.89195932952884993</v>
      </c>
      <c r="AN27" s="129">
        <v>12000</v>
      </c>
      <c r="AO27" s="142">
        <f t="shared" si="11"/>
        <v>144000000</v>
      </c>
      <c r="AP27" s="143">
        <f t="shared" si="12"/>
        <v>4.0791812460476251</v>
      </c>
      <c r="AQ27" s="97">
        <v>0</v>
      </c>
      <c r="AR27" s="97">
        <v>0</v>
      </c>
      <c r="AS27" s="97">
        <v>0</v>
      </c>
      <c r="AT27" s="97">
        <v>0</v>
      </c>
      <c r="AU27" s="104">
        <v>0</v>
      </c>
      <c r="AV27" s="104">
        <f t="shared" si="13"/>
        <v>0</v>
      </c>
      <c r="AW27" s="140">
        <f t="shared" si="14"/>
        <v>0</v>
      </c>
      <c r="AX27" s="145">
        <f t="shared" si="15"/>
        <v>50103600</v>
      </c>
      <c r="AY27" s="145">
        <f t="shared" si="16"/>
        <v>31379634162000</v>
      </c>
      <c r="AZ27" s="143">
        <f t="shared" si="17"/>
        <v>463.74231556346183</v>
      </c>
      <c r="BA27" s="145">
        <f t="shared" si="18"/>
        <v>62629500</v>
      </c>
      <c r="BB27" s="145">
        <f t="shared" si="19"/>
        <v>39224542702500</v>
      </c>
      <c r="BC27" s="145">
        <f t="shared" si="20"/>
        <v>579.67789445432732</v>
      </c>
      <c r="BD27" s="145">
        <f t="shared" si="21"/>
        <v>53235075</v>
      </c>
      <c r="BE27" s="145">
        <f t="shared" si="22"/>
        <v>33340861297125</v>
      </c>
      <c r="BF27" s="145">
        <f t="shared" si="23"/>
        <v>492.72621028617817</v>
      </c>
      <c r="BG27" s="145">
        <f t="shared" si="24"/>
        <v>62629500</v>
      </c>
      <c r="BH27" s="145">
        <f t="shared" si="25"/>
        <v>39224542702500</v>
      </c>
      <c r="BI27" s="145">
        <f t="shared" si="26"/>
        <v>579.67789445432732</v>
      </c>
      <c r="BJ27" s="145">
        <f t="shared" si="27"/>
        <v>62629500</v>
      </c>
      <c r="BK27" s="145">
        <f t="shared" si="28"/>
        <v>39224542702500</v>
      </c>
      <c r="BL27" s="145">
        <f t="shared" si="29"/>
        <v>579.67789445432732</v>
      </c>
      <c r="BM27" s="145">
        <f t="shared" si="30"/>
        <v>0</v>
      </c>
      <c r="BN27" s="145">
        <f t="shared" si="31"/>
        <v>0</v>
      </c>
      <c r="BO27" s="145">
        <f t="shared" si="32"/>
        <v>0</v>
      </c>
      <c r="BP27" s="145">
        <f t="shared" si="33"/>
        <v>62629500</v>
      </c>
      <c r="BQ27" s="145">
        <f t="shared" si="34"/>
        <v>39224542702500</v>
      </c>
      <c r="BR27" s="145">
        <f t="shared" si="35"/>
        <v>579.67789445432732</v>
      </c>
      <c r="BS27" s="145">
        <f t="shared" si="36"/>
        <v>62629500</v>
      </c>
      <c r="BT27" s="145">
        <f t="shared" si="37"/>
        <v>39224542702500</v>
      </c>
      <c r="BU27" s="145">
        <f t="shared" si="38"/>
        <v>579.67789445432732</v>
      </c>
      <c r="BV27" s="145">
        <f t="shared" si="39"/>
        <v>62629500</v>
      </c>
      <c r="BW27" s="145">
        <f t="shared" si="40"/>
        <v>39224542702500</v>
      </c>
      <c r="BX27" s="145">
        <f t="shared" si="41"/>
        <v>579.67789445432732</v>
      </c>
      <c r="BY27" s="145">
        <f t="shared" si="42"/>
        <v>0</v>
      </c>
      <c r="BZ27" s="145">
        <f t="shared" si="43"/>
        <v>0</v>
      </c>
      <c r="CA27" s="145">
        <f t="shared" si="44"/>
        <v>0</v>
      </c>
      <c r="CB27" s="97">
        <v>80</v>
      </c>
      <c r="CC27" s="97">
        <v>100</v>
      </c>
      <c r="CD27" s="97">
        <v>85</v>
      </c>
      <c r="CE27" s="97">
        <v>100</v>
      </c>
      <c r="CF27" s="97">
        <v>100</v>
      </c>
      <c r="CG27" s="97">
        <v>0</v>
      </c>
      <c r="CH27" s="97">
        <v>100</v>
      </c>
      <c r="CI27" s="97">
        <v>100</v>
      </c>
      <c r="CJ27" s="97">
        <v>100</v>
      </c>
      <c r="CK27" s="97">
        <v>0</v>
      </c>
      <c r="CL27" s="97">
        <v>50</v>
      </c>
      <c r="CM27" s="146">
        <f t="shared" si="45"/>
        <v>31314750</v>
      </c>
      <c r="CN27" s="146">
        <f t="shared" si="46"/>
        <v>19612271351250</v>
      </c>
      <c r="CO27" s="97">
        <v>0</v>
      </c>
      <c r="CP27" s="146">
        <f t="shared" si="47"/>
        <v>0</v>
      </c>
      <c r="CQ27" s="146">
        <f t="shared" si="48"/>
        <v>0</v>
      </c>
      <c r="CR27" s="97">
        <v>50</v>
      </c>
      <c r="CS27" s="146">
        <f t="shared" si="49"/>
        <v>31314750</v>
      </c>
      <c r="CT27" s="146">
        <f t="shared" si="50"/>
        <v>19612271351250</v>
      </c>
      <c r="CU27" s="97">
        <v>0</v>
      </c>
      <c r="CV27" s="141">
        <f t="shared" si="51"/>
        <v>0</v>
      </c>
      <c r="CW27" s="142">
        <f t="shared" si="52"/>
        <v>0</v>
      </c>
      <c r="CX27" s="97">
        <v>0</v>
      </c>
      <c r="CY27" s="146">
        <f t="shared" si="53"/>
        <v>0</v>
      </c>
      <c r="CZ27" s="146">
        <f t="shared" si="54"/>
        <v>0</v>
      </c>
      <c r="DA27" s="97">
        <v>100</v>
      </c>
      <c r="DB27" s="146">
        <f t="shared" si="55"/>
        <v>62629500</v>
      </c>
      <c r="DC27" s="146">
        <f t="shared" si="56"/>
        <v>39224542702500</v>
      </c>
      <c r="DD27" s="97">
        <v>0</v>
      </c>
      <c r="DE27" s="139">
        <f t="shared" si="57"/>
        <v>0</v>
      </c>
      <c r="DF27" s="139">
        <f t="shared" si="58"/>
        <v>0</v>
      </c>
      <c r="DG27" s="97">
        <v>0</v>
      </c>
      <c r="DH27" s="142">
        <f t="shared" si="59"/>
        <v>0</v>
      </c>
      <c r="DI27" s="146">
        <f t="shared" si="60"/>
        <v>0</v>
      </c>
      <c r="DJ27" s="97">
        <v>75</v>
      </c>
      <c r="DK27" s="146">
        <f t="shared" si="61"/>
        <v>46972125</v>
      </c>
      <c r="DL27" s="146">
        <f t="shared" si="62"/>
        <v>29418407026875</v>
      </c>
      <c r="DM27" s="97">
        <v>0</v>
      </c>
      <c r="DN27" s="144">
        <f t="shared" si="63"/>
        <v>0</v>
      </c>
      <c r="DO27" s="146">
        <f t="shared" si="64"/>
        <v>0</v>
      </c>
      <c r="DP27" s="97">
        <v>25</v>
      </c>
      <c r="DQ27" s="146">
        <f t="shared" si="65"/>
        <v>15657375</v>
      </c>
      <c r="DR27" s="146">
        <f t="shared" si="66"/>
        <v>9806135675625</v>
      </c>
      <c r="DS27" s="97">
        <v>0</v>
      </c>
      <c r="DT27" s="146">
        <f t="shared" si="67"/>
        <v>0</v>
      </c>
      <c r="DU27" s="146">
        <f t="shared" si="68"/>
        <v>0</v>
      </c>
      <c r="DV27" s="97">
        <v>0</v>
      </c>
      <c r="DW27" s="146">
        <f t="shared" si="69"/>
        <v>0</v>
      </c>
      <c r="DX27" s="146">
        <f t="shared" si="70"/>
        <v>0</v>
      </c>
      <c r="DY27" s="97">
        <v>100</v>
      </c>
      <c r="DZ27" s="146">
        <f t="shared" si="71"/>
        <v>62629500</v>
      </c>
      <c r="EA27" s="146">
        <f t="shared" si="72"/>
        <v>39224542702500</v>
      </c>
      <c r="EB27" s="97">
        <v>0</v>
      </c>
      <c r="EC27" s="146">
        <f t="shared" si="111"/>
        <v>0</v>
      </c>
      <c r="ED27" s="146">
        <f t="shared" si="112"/>
        <v>0</v>
      </c>
      <c r="EE27" s="97">
        <v>0</v>
      </c>
      <c r="EF27" s="146">
        <f t="shared" si="73"/>
        <v>0</v>
      </c>
      <c r="EG27" s="146">
        <f t="shared" si="74"/>
        <v>0</v>
      </c>
      <c r="EH27" s="140">
        <f t="shared" si="75"/>
        <v>45</v>
      </c>
      <c r="EI27" s="140">
        <f t="shared" si="76"/>
        <v>60</v>
      </c>
      <c r="EJ27" s="140">
        <f t="shared" si="77"/>
        <v>22.5</v>
      </c>
      <c r="EK27" s="140">
        <f t="shared" si="78"/>
        <v>50</v>
      </c>
      <c r="EL27" s="145">
        <f t="shared" si="79"/>
        <v>28183275</v>
      </c>
      <c r="EM27" s="145">
        <f t="shared" si="80"/>
        <v>17651044216125</v>
      </c>
      <c r="EN27" s="140">
        <f t="shared" si="81"/>
        <v>260.85505250444726</v>
      </c>
      <c r="EO27" s="145">
        <f t="shared" si="82"/>
        <v>37577700</v>
      </c>
      <c r="EP27" s="145">
        <f t="shared" si="83"/>
        <v>23534725621500</v>
      </c>
      <c r="EQ27" s="140">
        <f t="shared" si="84"/>
        <v>347.80673667259634</v>
      </c>
      <c r="ER27" s="145">
        <f t="shared" si="85"/>
        <v>14091637.5</v>
      </c>
      <c r="ES27" s="145">
        <f t="shared" si="86"/>
        <v>8825522108062.5</v>
      </c>
      <c r="ET27" s="140">
        <f t="shared" si="87"/>
        <v>130.42752625222363</v>
      </c>
      <c r="EU27" s="145">
        <f t="shared" si="88"/>
        <v>31314750</v>
      </c>
      <c r="EV27" s="145">
        <f t="shared" si="89"/>
        <v>19612271351250</v>
      </c>
      <c r="EW27" s="140">
        <f t="shared" si="90"/>
        <v>289.83894722716366</v>
      </c>
      <c r="EX27" s="97">
        <v>0</v>
      </c>
      <c r="EY27" s="97">
        <v>1</v>
      </c>
      <c r="EZ27" s="97">
        <v>0</v>
      </c>
      <c r="FA27" s="97">
        <v>0</v>
      </c>
      <c r="FB27" s="97">
        <v>1</v>
      </c>
      <c r="FC27" s="97">
        <v>0</v>
      </c>
      <c r="FD27" s="97">
        <v>0</v>
      </c>
      <c r="FE27" s="97">
        <v>1</v>
      </c>
      <c r="FF27" s="97">
        <v>0</v>
      </c>
      <c r="FG27" s="97">
        <v>0</v>
      </c>
      <c r="FH27" s="97">
        <v>1</v>
      </c>
      <c r="FI27" s="97">
        <v>0</v>
      </c>
      <c r="FJ27" s="97">
        <v>1</v>
      </c>
      <c r="FK27" s="126">
        <v>1</v>
      </c>
      <c r="FL27" s="150">
        <v>15.6</v>
      </c>
      <c r="FM27" s="104">
        <f t="shared" si="91"/>
        <v>31.25</v>
      </c>
      <c r="FN27" s="103">
        <f t="shared" si="92"/>
        <v>19571718.75</v>
      </c>
      <c r="FO27" s="103">
        <f t="shared" si="93"/>
        <v>12257669594531.25</v>
      </c>
      <c r="FP27" s="104">
        <f t="shared" si="94"/>
        <v>50</v>
      </c>
      <c r="FQ27" s="103">
        <f t="shared" si="95"/>
        <v>31314750</v>
      </c>
      <c r="FR27" s="103">
        <f t="shared" si="96"/>
        <v>19612271351250</v>
      </c>
      <c r="FS27" s="104">
        <f t="shared" si="97"/>
        <v>18.75</v>
      </c>
      <c r="FT27" s="103">
        <f t="shared" si="98"/>
        <v>11743031.25</v>
      </c>
      <c r="FU27" s="103">
        <f t="shared" si="99"/>
        <v>7354601756718.75</v>
      </c>
      <c r="FV27" s="104">
        <f t="shared" si="100"/>
        <v>0</v>
      </c>
      <c r="FW27" s="103">
        <f t="shared" si="101"/>
        <v>0</v>
      </c>
      <c r="FX27" s="103">
        <f t="shared" si="102"/>
        <v>0</v>
      </c>
      <c r="FY27" s="147">
        <f t="shared" si="103"/>
        <v>4.2519858874329426</v>
      </c>
      <c r="FZ27" s="104">
        <f t="shared" si="104"/>
        <v>2.8443335631204114</v>
      </c>
      <c r="GA27" s="104">
        <f t="shared" si="105"/>
        <v>31.488669396526308</v>
      </c>
      <c r="GB27" s="104">
        <f t="shared" si="106"/>
        <v>38.584988847079664</v>
      </c>
      <c r="GC27" s="104">
        <f t="shared" si="107"/>
        <v>38.77095772107883</v>
      </c>
      <c r="GD27" s="104">
        <f t="shared" si="108"/>
        <v>6.3496887465367621E-2</v>
      </c>
      <c r="GE27" s="104">
        <f t="shared" si="108"/>
        <v>4.6468977870891415</v>
      </c>
      <c r="GF27" s="104">
        <f t="shared" si="108"/>
        <v>6.1934753652066208</v>
      </c>
      <c r="GG27" s="104">
        <f t="shared" si="109"/>
        <v>0.59437580769106246</v>
      </c>
      <c r="GH27" s="148">
        <f t="shared" si="110"/>
        <v>4.8197208177562789E-3</v>
      </c>
      <c r="GI27" s="87"/>
      <c r="GJ27" s="87"/>
      <c r="GK27" s="87"/>
    </row>
    <row r="28" spans="1:193" outlineLevel="2" x14ac:dyDescent="0.25">
      <c r="A28" s="97">
        <v>11</v>
      </c>
      <c r="B28" s="149">
        <v>55500</v>
      </c>
      <c r="C28" s="104">
        <v>1.5</v>
      </c>
      <c r="D28" s="104">
        <v>1</v>
      </c>
      <c r="E28" s="104">
        <v>4.4450000000000003</v>
      </c>
      <c r="F28" s="104">
        <f t="shared" si="0"/>
        <v>6.9450000000000003</v>
      </c>
      <c r="G28" s="140">
        <f t="shared" si="1"/>
        <v>19.758025000000004</v>
      </c>
      <c r="H28" s="97">
        <v>180</v>
      </c>
      <c r="I28" s="97">
        <v>20</v>
      </c>
      <c r="J28" s="97">
        <v>0</v>
      </c>
      <c r="K28" s="97">
        <v>160</v>
      </c>
      <c r="L28" s="97">
        <v>0</v>
      </c>
      <c r="M28" s="97">
        <v>0</v>
      </c>
      <c r="N28" s="97">
        <v>350</v>
      </c>
      <c r="O28" s="97">
        <v>0</v>
      </c>
      <c r="P28" s="97">
        <v>0</v>
      </c>
      <c r="Q28" s="139">
        <f t="shared" si="2"/>
        <v>3500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139">
        <f t="shared" si="3"/>
        <v>0</v>
      </c>
      <c r="X28" s="97">
        <v>0</v>
      </c>
      <c r="Y28" s="97">
        <v>0</v>
      </c>
      <c r="Z28" s="97">
        <v>650</v>
      </c>
      <c r="AA28" s="97">
        <v>0</v>
      </c>
      <c r="AB28" s="97">
        <v>0</v>
      </c>
      <c r="AC28" s="97">
        <v>0</v>
      </c>
      <c r="AD28" s="97">
        <f t="shared" si="4"/>
        <v>52000</v>
      </c>
      <c r="AE28" s="141">
        <f t="shared" si="5"/>
        <v>55500</v>
      </c>
      <c r="AF28" s="128">
        <f t="shared" si="6"/>
        <v>3080250000</v>
      </c>
      <c r="AG28" s="130">
        <f t="shared" si="7"/>
        <v>4.7442929831226763</v>
      </c>
      <c r="AH28" s="97">
        <v>3</v>
      </c>
      <c r="AI28" s="97">
        <v>0</v>
      </c>
      <c r="AJ28" s="97">
        <v>4</v>
      </c>
      <c r="AK28" s="140">
        <f t="shared" si="8"/>
        <v>3.8888888888888888</v>
      </c>
      <c r="AL28" s="140">
        <f t="shared" si="9"/>
        <v>15.123456790123456</v>
      </c>
      <c r="AM28" s="143">
        <f t="shared" si="10"/>
        <v>0.5898255349109508</v>
      </c>
      <c r="AN28" s="129">
        <v>1500</v>
      </c>
      <c r="AO28" s="142">
        <f t="shared" si="11"/>
        <v>2250000</v>
      </c>
      <c r="AP28" s="143">
        <f t="shared" si="12"/>
        <v>3.1760912590556813</v>
      </c>
      <c r="AQ28" s="97">
        <v>0</v>
      </c>
      <c r="AR28" s="97">
        <v>0</v>
      </c>
      <c r="AS28" s="97">
        <v>0</v>
      </c>
      <c r="AT28" s="97">
        <v>0</v>
      </c>
      <c r="AU28" s="104">
        <v>0</v>
      </c>
      <c r="AV28" s="104">
        <f t="shared" si="13"/>
        <v>0</v>
      </c>
      <c r="AW28" s="140">
        <f t="shared" si="14"/>
        <v>0</v>
      </c>
      <c r="AX28" s="145">
        <f t="shared" si="15"/>
        <v>4440000</v>
      </c>
      <c r="AY28" s="145">
        <f t="shared" si="16"/>
        <v>246420000000</v>
      </c>
      <c r="AZ28" s="143">
        <f t="shared" si="17"/>
        <v>379.54343864981411</v>
      </c>
      <c r="BA28" s="145">
        <f t="shared" si="18"/>
        <v>5550000</v>
      </c>
      <c r="BB28" s="145">
        <f t="shared" si="19"/>
        <v>308025000000</v>
      </c>
      <c r="BC28" s="145">
        <f t="shared" si="20"/>
        <v>474.42929831226763</v>
      </c>
      <c r="BD28" s="145">
        <f t="shared" si="21"/>
        <v>4717500</v>
      </c>
      <c r="BE28" s="145">
        <f t="shared" si="22"/>
        <v>261821250000</v>
      </c>
      <c r="BF28" s="145">
        <f t="shared" si="23"/>
        <v>403.26490356542752</v>
      </c>
      <c r="BG28" s="145">
        <f t="shared" si="24"/>
        <v>5550000</v>
      </c>
      <c r="BH28" s="145">
        <f t="shared" si="25"/>
        <v>308025000000</v>
      </c>
      <c r="BI28" s="145">
        <f t="shared" si="26"/>
        <v>474.42929831226763</v>
      </c>
      <c r="BJ28" s="145">
        <f t="shared" si="27"/>
        <v>5550000</v>
      </c>
      <c r="BK28" s="145">
        <f t="shared" si="28"/>
        <v>308025000000</v>
      </c>
      <c r="BL28" s="145">
        <f t="shared" si="29"/>
        <v>474.42929831226763</v>
      </c>
      <c r="BM28" s="145">
        <f t="shared" si="30"/>
        <v>0</v>
      </c>
      <c r="BN28" s="145">
        <f t="shared" si="31"/>
        <v>0</v>
      </c>
      <c r="BO28" s="145">
        <f t="shared" si="32"/>
        <v>0</v>
      </c>
      <c r="BP28" s="145">
        <f t="shared" si="33"/>
        <v>5550000</v>
      </c>
      <c r="BQ28" s="145">
        <f t="shared" si="34"/>
        <v>308025000000</v>
      </c>
      <c r="BR28" s="145">
        <f t="shared" si="35"/>
        <v>474.42929831226763</v>
      </c>
      <c r="BS28" s="145">
        <f t="shared" si="36"/>
        <v>5550000</v>
      </c>
      <c r="BT28" s="145">
        <f t="shared" si="37"/>
        <v>308025000000</v>
      </c>
      <c r="BU28" s="145">
        <f t="shared" si="38"/>
        <v>474.42929831226763</v>
      </c>
      <c r="BV28" s="145">
        <f t="shared" si="39"/>
        <v>5550000</v>
      </c>
      <c r="BW28" s="145">
        <f t="shared" si="40"/>
        <v>308025000000</v>
      </c>
      <c r="BX28" s="145">
        <f t="shared" si="41"/>
        <v>474.42929831226763</v>
      </c>
      <c r="BY28" s="145">
        <f t="shared" si="42"/>
        <v>2775000</v>
      </c>
      <c r="BZ28" s="145">
        <f t="shared" si="43"/>
        <v>154012500000</v>
      </c>
      <c r="CA28" s="145">
        <f t="shared" si="44"/>
        <v>237.21464915613382</v>
      </c>
      <c r="CB28" s="97">
        <v>80</v>
      </c>
      <c r="CC28" s="97">
        <v>100</v>
      </c>
      <c r="CD28" s="97">
        <v>85</v>
      </c>
      <c r="CE28" s="97">
        <v>100</v>
      </c>
      <c r="CF28" s="97">
        <v>100</v>
      </c>
      <c r="CG28" s="97">
        <v>0</v>
      </c>
      <c r="CH28" s="97">
        <v>100</v>
      </c>
      <c r="CI28" s="97">
        <v>100</v>
      </c>
      <c r="CJ28" s="97">
        <v>100</v>
      </c>
      <c r="CK28" s="97">
        <v>50</v>
      </c>
      <c r="CL28" s="97">
        <v>50</v>
      </c>
      <c r="CM28" s="146">
        <f t="shared" si="45"/>
        <v>2775000</v>
      </c>
      <c r="CN28" s="146">
        <f t="shared" si="46"/>
        <v>154012500000</v>
      </c>
      <c r="CO28" s="97">
        <v>0</v>
      </c>
      <c r="CP28" s="146">
        <f t="shared" si="47"/>
        <v>0</v>
      </c>
      <c r="CQ28" s="146">
        <f t="shared" si="48"/>
        <v>0</v>
      </c>
      <c r="CR28" s="97">
        <v>50</v>
      </c>
      <c r="CS28" s="146">
        <f t="shared" si="49"/>
        <v>2775000</v>
      </c>
      <c r="CT28" s="146">
        <f t="shared" si="50"/>
        <v>154012500000</v>
      </c>
      <c r="CU28" s="97">
        <v>0</v>
      </c>
      <c r="CV28" s="141">
        <f t="shared" si="51"/>
        <v>0</v>
      </c>
      <c r="CW28" s="142">
        <f t="shared" si="52"/>
        <v>0</v>
      </c>
      <c r="CX28" s="97">
        <v>0</v>
      </c>
      <c r="CY28" s="146">
        <f t="shared" si="53"/>
        <v>0</v>
      </c>
      <c r="CZ28" s="146">
        <f t="shared" si="54"/>
        <v>0</v>
      </c>
      <c r="DA28" s="97">
        <v>100</v>
      </c>
      <c r="DB28" s="146">
        <f t="shared" si="55"/>
        <v>5550000</v>
      </c>
      <c r="DC28" s="146">
        <f t="shared" si="56"/>
        <v>308025000000</v>
      </c>
      <c r="DD28" s="97">
        <v>0</v>
      </c>
      <c r="DE28" s="139">
        <f t="shared" si="57"/>
        <v>0</v>
      </c>
      <c r="DF28" s="139">
        <f t="shared" si="58"/>
        <v>0</v>
      </c>
      <c r="DG28" s="97">
        <v>0</v>
      </c>
      <c r="DH28" s="142">
        <f t="shared" si="59"/>
        <v>0</v>
      </c>
      <c r="DI28" s="146">
        <f t="shared" si="60"/>
        <v>0</v>
      </c>
      <c r="DJ28" s="97">
        <v>80</v>
      </c>
      <c r="DK28" s="146">
        <f t="shared" si="61"/>
        <v>4440000</v>
      </c>
      <c r="DL28" s="146">
        <f t="shared" si="62"/>
        <v>246420000000</v>
      </c>
      <c r="DM28" s="97">
        <v>0</v>
      </c>
      <c r="DN28" s="144">
        <f t="shared" si="63"/>
        <v>0</v>
      </c>
      <c r="DO28" s="146">
        <f t="shared" si="64"/>
        <v>0</v>
      </c>
      <c r="DP28" s="97">
        <v>20</v>
      </c>
      <c r="DQ28" s="146">
        <f t="shared" si="65"/>
        <v>1110000</v>
      </c>
      <c r="DR28" s="146">
        <f t="shared" si="66"/>
        <v>61605000000</v>
      </c>
      <c r="DS28" s="97">
        <v>0</v>
      </c>
      <c r="DT28" s="146">
        <f t="shared" si="67"/>
        <v>0</v>
      </c>
      <c r="DU28" s="146">
        <f t="shared" si="68"/>
        <v>0</v>
      </c>
      <c r="DV28" s="97">
        <v>0</v>
      </c>
      <c r="DW28" s="146">
        <f t="shared" si="69"/>
        <v>0</v>
      </c>
      <c r="DX28" s="146">
        <f t="shared" si="70"/>
        <v>0</v>
      </c>
      <c r="DY28" s="97">
        <v>100</v>
      </c>
      <c r="DZ28" s="146">
        <f t="shared" si="71"/>
        <v>5550000</v>
      </c>
      <c r="EA28" s="146">
        <f t="shared" si="72"/>
        <v>308025000000</v>
      </c>
      <c r="EB28" s="97">
        <v>0</v>
      </c>
      <c r="EC28" s="146">
        <f t="shared" si="111"/>
        <v>0</v>
      </c>
      <c r="ED28" s="146">
        <f t="shared" si="112"/>
        <v>0</v>
      </c>
      <c r="EE28" s="97">
        <v>0</v>
      </c>
      <c r="EF28" s="146">
        <f t="shared" si="73"/>
        <v>0</v>
      </c>
      <c r="EG28" s="146">
        <f t="shared" si="74"/>
        <v>0</v>
      </c>
      <c r="EH28" s="140">
        <f t="shared" si="75"/>
        <v>45</v>
      </c>
      <c r="EI28" s="140">
        <f t="shared" si="76"/>
        <v>60</v>
      </c>
      <c r="EJ28" s="140">
        <f t="shared" si="77"/>
        <v>18</v>
      </c>
      <c r="EK28" s="140">
        <f t="shared" si="78"/>
        <v>50</v>
      </c>
      <c r="EL28" s="145">
        <f t="shared" si="79"/>
        <v>2497500</v>
      </c>
      <c r="EM28" s="145">
        <f t="shared" si="80"/>
        <v>138611250000</v>
      </c>
      <c r="EN28" s="140">
        <f t="shared" si="81"/>
        <v>213.49318424052043</v>
      </c>
      <c r="EO28" s="145">
        <f t="shared" si="82"/>
        <v>3330000</v>
      </c>
      <c r="EP28" s="145">
        <f t="shared" si="83"/>
        <v>184815000000</v>
      </c>
      <c r="EQ28" s="140">
        <f t="shared" si="84"/>
        <v>284.65757898736058</v>
      </c>
      <c r="ER28" s="145">
        <f t="shared" si="85"/>
        <v>999000</v>
      </c>
      <c r="ES28" s="145">
        <f t="shared" si="86"/>
        <v>55444500000</v>
      </c>
      <c r="ET28" s="140">
        <f t="shared" si="87"/>
        <v>85.397273696208174</v>
      </c>
      <c r="EU28" s="145">
        <f t="shared" si="88"/>
        <v>2775000</v>
      </c>
      <c r="EV28" s="145">
        <f t="shared" si="89"/>
        <v>154012500000</v>
      </c>
      <c r="EW28" s="140">
        <f t="shared" si="90"/>
        <v>237.21464915613382</v>
      </c>
      <c r="EX28" s="97">
        <v>0</v>
      </c>
      <c r="EY28" s="97">
        <v>1</v>
      </c>
      <c r="EZ28" s="97">
        <v>0</v>
      </c>
      <c r="FA28" s="97">
        <v>1</v>
      </c>
      <c r="FB28" s="97">
        <v>0</v>
      </c>
      <c r="FC28" s="97">
        <v>0</v>
      </c>
      <c r="FD28" s="97">
        <v>0</v>
      </c>
      <c r="FE28" s="97">
        <v>1</v>
      </c>
      <c r="FF28" s="97">
        <v>0</v>
      </c>
      <c r="FG28" s="97">
        <v>0</v>
      </c>
      <c r="FH28" s="97">
        <v>1</v>
      </c>
      <c r="FI28" s="97">
        <v>0</v>
      </c>
      <c r="FJ28" s="97">
        <v>1</v>
      </c>
      <c r="FK28" s="126">
        <v>1</v>
      </c>
      <c r="FL28" s="150">
        <v>16.8</v>
      </c>
      <c r="FM28" s="104">
        <f t="shared" si="91"/>
        <v>32.5</v>
      </c>
      <c r="FN28" s="103">
        <f t="shared" si="92"/>
        <v>1803750</v>
      </c>
      <c r="FO28" s="103">
        <f t="shared" si="93"/>
        <v>100108125000</v>
      </c>
      <c r="FP28" s="104">
        <f t="shared" si="94"/>
        <v>50</v>
      </c>
      <c r="FQ28" s="103">
        <f t="shared" si="95"/>
        <v>2775000</v>
      </c>
      <c r="FR28" s="103">
        <f t="shared" si="96"/>
        <v>154012500000</v>
      </c>
      <c r="FS28" s="104">
        <f t="shared" si="97"/>
        <v>17.5</v>
      </c>
      <c r="FT28" s="103">
        <f t="shared" si="98"/>
        <v>971250</v>
      </c>
      <c r="FU28" s="103">
        <f t="shared" si="99"/>
        <v>53904375000</v>
      </c>
      <c r="FV28" s="104">
        <f t="shared" si="100"/>
        <v>0</v>
      </c>
      <c r="FW28" s="103">
        <f t="shared" si="101"/>
        <v>0</v>
      </c>
      <c r="FX28" s="103">
        <f t="shared" si="102"/>
        <v>0</v>
      </c>
      <c r="FY28" s="147">
        <f t="shared" si="103"/>
        <v>1.1354624751680977</v>
      </c>
      <c r="FZ28" s="104">
        <f t="shared" si="104"/>
        <v>2.0641300470537263</v>
      </c>
      <c r="GA28" s="104">
        <f t="shared" si="105"/>
        <v>6.1135706694940337</v>
      </c>
      <c r="GB28" s="104">
        <f t="shared" si="106"/>
        <v>9.3131631917158586</v>
      </c>
      <c r="GC28" s="104">
        <f t="shared" si="107"/>
        <v>8.4332803565917622</v>
      </c>
      <c r="GD28" s="104">
        <f t="shared" si="108"/>
        <v>0.13288760701056976</v>
      </c>
      <c r="GE28" s="104">
        <f t="shared" si="108"/>
        <v>1.1323727570425657</v>
      </c>
      <c r="GF28" s="104">
        <f t="shared" si="108"/>
        <v>2.7841280790957668</v>
      </c>
      <c r="GG28" s="104">
        <f t="shared" si="109"/>
        <v>2.214978419816902</v>
      </c>
      <c r="GH28" s="148">
        <f t="shared" si="110"/>
        <v>-9.4477334608155439E-2</v>
      </c>
      <c r="GI28" s="87"/>
      <c r="GJ28" s="87"/>
      <c r="GK28" s="87"/>
    </row>
    <row r="29" spans="1:193" outlineLevel="2" x14ac:dyDescent="0.25">
      <c r="A29" s="97">
        <v>12</v>
      </c>
      <c r="B29" s="149">
        <v>138850</v>
      </c>
      <c r="C29" s="104">
        <v>1</v>
      </c>
      <c r="D29" s="104">
        <v>2</v>
      </c>
      <c r="E29" s="104">
        <v>8.3249999999999993</v>
      </c>
      <c r="F29" s="104">
        <f t="shared" si="0"/>
        <v>11.324999999999999</v>
      </c>
      <c r="G29" s="140">
        <f t="shared" si="1"/>
        <v>69.305624999999992</v>
      </c>
      <c r="H29" s="97">
        <v>214</v>
      </c>
      <c r="I29" s="97">
        <v>50</v>
      </c>
      <c r="J29" s="97">
        <v>0</v>
      </c>
      <c r="K29" s="97">
        <v>164</v>
      </c>
      <c r="L29" s="97">
        <v>50</v>
      </c>
      <c r="M29" s="97">
        <v>200</v>
      </c>
      <c r="N29" s="97">
        <v>400</v>
      </c>
      <c r="O29" s="97">
        <v>50</v>
      </c>
      <c r="P29" s="97">
        <v>0</v>
      </c>
      <c r="Q29" s="139">
        <f t="shared" si="2"/>
        <v>11750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139">
        <f t="shared" si="3"/>
        <v>0</v>
      </c>
      <c r="X29" s="97">
        <v>100</v>
      </c>
      <c r="Y29" s="97">
        <v>350</v>
      </c>
      <c r="Z29" s="97">
        <v>1400</v>
      </c>
      <c r="AA29" s="97">
        <v>200</v>
      </c>
      <c r="AB29" s="97">
        <v>0</v>
      </c>
      <c r="AC29" s="97">
        <v>0</v>
      </c>
      <c r="AD29" s="97">
        <f t="shared" si="4"/>
        <v>127100</v>
      </c>
      <c r="AE29" s="141">
        <f t="shared" si="5"/>
        <v>138850</v>
      </c>
      <c r="AF29" s="128">
        <f t="shared" si="6"/>
        <v>19279322500</v>
      </c>
      <c r="AG29" s="130">
        <f t="shared" si="7"/>
        <v>5.1425458840862763</v>
      </c>
      <c r="AH29" s="97">
        <v>3</v>
      </c>
      <c r="AI29" s="97">
        <v>0</v>
      </c>
      <c r="AJ29" s="97">
        <v>4</v>
      </c>
      <c r="AK29" s="140">
        <f t="shared" si="8"/>
        <v>3.7663551401869158</v>
      </c>
      <c r="AL29" s="140">
        <f t="shared" si="9"/>
        <v>14.185431042012402</v>
      </c>
      <c r="AM29" s="143">
        <f t="shared" si="10"/>
        <v>0.57592126845589975</v>
      </c>
      <c r="AN29" s="129">
        <v>3000</v>
      </c>
      <c r="AO29" s="142">
        <f t="shared" si="11"/>
        <v>9000000</v>
      </c>
      <c r="AP29" s="143">
        <f t="shared" si="12"/>
        <v>3.4771212547196626</v>
      </c>
      <c r="AQ29" s="97">
        <v>0</v>
      </c>
      <c r="AR29" s="97">
        <v>0</v>
      </c>
      <c r="AS29" s="97">
        <v>0</v>
      </c>
      <c r="AT29" s="97">
        <v>0</v>
      </c>
      <c r="AU29" s="104">
        <v>0</v>
      </c>
      <c r="AV29" s="104">
        <f t="shared" si="13"/>
        <v>0</v>
      </c>
      <c r="AW29" s="140">
        <f t="shared" si="14"/>
        <v>0</v>
      </c>
      <c r="AX29" s="145">
        <f t="shared" si="15"/>
        <v>11108000</v>
      </c>
      <c r="AY29" s="145">
        <f t="shared" si="16"/>
        <v>1542345800000</v>
      </c>
      <c r="AZ29" s="143">
        <f t="shared" si="17"/>
        <v>411.40367072690208</v>
      </c>
      <c r="BA29" s="145">
        <f t="shared" si="18"/>
        <v>13885000</v>
      </c>
      <c r="BB29" s="145">
        <f t="shared" si="19"/>
        <v>1927932250000</v>
      </c>
      <c r="BC29" s="145">
        <f t="shared" si="20"/>
        <v>514.25458840862768</v>
      </c>
      <c r="BD29" s="145">
        <f t="shared" si="21"/>
        <v>11802250</v>
      </c>
      <c r="BE29" s="145">
        <f t="shared" si="22"/>
        <v>1638742412500</v>
      </c>
      <c r="BF29" s="145">
        <f t="shared" si="23"/>
        <v>437.11640014733348</v>
      </c>
      <c r="BG29" s="145">
        <f t="shared" si="24"/>
        <v>13885000</v>
      </c>
      <c r="BH29" s="145">
        <f t="shared" si="25"/>
        <v>1927932250000</v>
      </c>
      <c r="BI29" s="145">
        <f t="shared" si="26"/>
        <v>514.25458840862768</v>
      </c>
      <c r="BJ29" s="145">
        <f t="shared" si="27"/>
        <v>13885000</v>
      </c>
      <c r="BK29" s="145">
        <f t="shared" si="28"/>
        <v>1927932250000</v>
      </c>
      <c r="BL29" s="145">
        <f t="shared" si="29"/>
        <v>514.25458840862768</v>
      </c>
      <c r="BM29" s="145">
        <f t="shared" si="30"/>
        <v>0</v>
      </c>
      <c r="BN29" s="145">
        <f t="shared" si="31"/>
        <v>0</v>
      </c>
      <c r="BO29" s="145">
        <f t="shared" si="32"/>
        <v>0</v>
      </c>
      <c r="BP29" s="145">
        <f t="shared" si="33"/>
        <v>13885000</v>
      </c>
      <c r="BQ29" s="145">
        <f t="shared" si="34"/>
        <v>1927932250000</v>
      </c>
      <c r="BR29" s="145">
        <f t="shared" si="35"/>
        <v>514.25458840862768</v>
      </c>
      <c r="BS29" s="145">
        <f t="shared" si="36"/>
        <v>13885000</v>
      </c>
      <c r="BT29" s="145">
        <f t="shared" si="37"/>
        <v>1927932250000</v>
      </c>
      <c r="BU29" s="145">
        <f t="shared" si="38"/>
        <v>514.25458840862768</v>
      </c>
      <c r="BV29" s="145">
        <f t="shared" si="39"/>
        <v>13885000</v>
      </c>
      <c r="BW29" s="145">
        <f t="shared" si="40"/>
        <v>1927932250000</v>
      </c>
      <c r="BX29" s="145">
        <f t="shared" si="41"/>
        <v>514.25458840862768</v>
      </c>
      <c r="BY29" s="145">
        <f t="shared" si="42"/>
        <v>6942500</v>
      </c>
      <c r="BZ29" s="145">
        <f t="shared" si="43"/>
        <v>963966125000</v>
      </c>
      <c r="CA29" s="145">
        <f t="shared" si="44"/>
        <v>257.12729420431384</v>
      </c>
      <c r="CB29" s="97">
        <v>80</v>
      </c>
      <c r="CC29" s="97">
        <v>100</v>
      </c>
      <c r="CD29" s="97">
        <v>85</v>
      </c>
      <c r="CE29" s="97">
        <v>100</v>
      </c>
      <c r="CF29" s="97">
        <v>100</v>
      </c>
      <c r="CG29" s="97">
        <v>0</v>
      </c>
      <c r="CH29" s="97">
        <v>100</v>
      </c>
      <c r="CI29" s="97">
        <v>100</v>
      </c>
      <c r="CJ29" s="97">
        <v>100</v>
      </c>
      <c r="CK29" s="97">
        <v>50</v>
      </c>
      <c r="CL29" s="97">
        <v>50</v>
      </c>
      <c r="CM29" s="146">
        <f t="shared" si="45"/>
        <v>6942500</v>
      </c>
      <c r="CN29" s="146">
        <f t="shared" si="46"/>
        <v>963966125000</v>
      </c>
      <c r="CO29" s="97">
        <v>0</v>
      </c>
      <c r="CP29" s="146">
        <f t="shared" si="47"/>
        <v>0</v>
      </c>
      <c r="CQ29" s="146">
        <f t="shared" si="48"/>
        <v>0</v>
      </c>
      <c r="CR29" s="97">
        <v>50</v>
      </c>
      <c r="CS29" s="146">
        <f t="shared" si="49"/>
        <v>6942500</v>
      </c>
      <c r="CT29" s="146">
        <f t="shared" si="50"/>
        <v>963966125000</v>
      </c>
      <c r="CU29" s="97">
        <v>0</v>
      </c>
      <c r="CV29" s="141">
        <f t="shared" si="51"/>
        <v>0</v>
      </c>
      <c r="CW29" s="142">
        <f t="shared" si="52"/>
        <v>0</v>
      </c>
      <c r="CX29" s="97">
        <v>0</v>
      </c>
      <c r="CY29" s="146">
        <f t="shared" si="53"/>
        <v>0</v>
      </c>
      <c r="CZ29" s="146">
        <f t="shared" si="54"/>
        <v>0</v>
      </c>
      <c r="DA29" s="97">
        <v>100</v>
      </c>
      <c r="DB29" s="146">
        <f t="shared" si="55"/>
        <v>13885000</v>
      </c>
      <c r="DC29" s="146">
        <f t="shared" si="56"/>
        <v>1927932250000</v>
      </c>
      <c r="DD29" s="97">
        <v>0</v>
      </c>
      <c r="DE29" s="139">
        <f t="shared" si="57"/>
        <v>0</v>
      </c>
      <c r="DF29" s="139">
        <f t="shared" si="58"/>
        <v>0</v>
      </c>
      <c r="DG29" s="97">
        <v>0</v>
      </c>
      <c r="DH29" s="142">
        <f t="shared" si="59"/>
        <v>0</v>
      </c>
      <c r="DI29" s="146">
        <f t="shared" si="60"/>
        <v>0</v>
      </c>
      <c r="DJ29" s="97">
        <v>80</v>
      </c>
      <c r="DK29" s="146">
        <f t="shared" si="61"/>
        <v>11108000</v>
      </c>
      <c r="DL29" s="146">
        <f t="shared" si="62"/>
        <v>1542345800000</v>
      </c>
      <c r="DM29" s="97">
        <v>0</v>
      </c>
      <c r="DN29" s="144">
        <f t="shared" si="63"/>
        <v>0</v>
      </c>
      <c r="DO29" s="146">
        <f t="shared" si="64"/>
        <v>0</v>
      </c>
      <c r="DP29" s="97">
        <v>20</v>
      </c>
      <c r="DQ29" s="146">
        <f t="shared" si="65"/>
        <v>2777000</v>
      </c>
      <c r="DR29" s="146">
        <f t="shared" si="66"/>
        <v>385586450000</v>
      </c>
      <c r="DS29" s="97">
        <v>0</v>
      </c>
      <c r="DT29" s="146">
        <f t="shared" si="67"/>
        <v>0</v>
      </c>
      <c r="DU29" s="146">
        <f t="shared" si="68"/>
        <v>0</v>
      </c>
      <c r="DV29" s="97">
        <v>0</v>
      </c>
      <c r="DW29" s="146">
        <f t="shared" si="69"/>
        <v>0</v>
      </c>
      <c r="DX29" s="146">
        <f t="shared" si="70"/>
        <v>0</v>
      </c>
      <c r="DY29" s="97">
        <v>100</v>
      </c>
      <c r="DZ29" s="146">
        <f t="shared" si="71"/>
        <v>13885000</v>
      </c>
      <c r="EA29" s="146">
        <f t="shared" si="72"/>
        <v>1927932250000</v>
      </c>
      <c r="EB29" s="97">
        <v>0</v>
      </c>
      <c r="EC29" s="146">
        <f t="shared" si="111"/>
        <v>0</v>
      </c>
      <c r="ED29" s="146">
        <f t="shared" si="112"/>
        <v>0</v>
      </c>
      <c r="EE29" s="97">
        <v>0</v>
      </c>
      <c r="EF29" s="146">
        <f t="shared" si="73"/>
        <v>0</v>
      </c>
      <c r="EG29" s="146">
        <f t="shared" si="74"/>
        <v>0</v>
      </c>
      <c r="EH29" s="140">
        <f t="shared" si="75"/>
        <v>45</v>
      </c>
      <c r="EI29" s="140">
        <f t="shared" si="76"/>
        <v>60</v>
      </c>
      <c r="EJ29" s="140">
        <f t="shared" si="77"/>
        <v>18</v>
      </c>
      <c r="EK29" s="140">
        <f t="shared" si="78"/>
        <v>50</v>
      </c>
      <c r="EL29" s="145">
        <f t="shared" si="79"/>
        <v>6248250</v>
      </c>
      <c r="EM29" s="145">
        <f t="shared" si="80"/>
        <v>867569512500</v>
      </c>
      <c r="EN29" s="140">
        <f t="shared" si="81"/>
        <v>231.41456478388244</v>
      </c>
      <c r="EO29" s="145">
        <f t="shared" si="82"/>
        <v>8331000</v>
      </c>
      <c r="EP29" s="145">
        <f t="shared" si="83"/>
        <v>1156759350000</v>
      </c>
      <c r="EQ29" s="140">
        <f t="shared" si="84"/>
        <v>308.55275304517659</v>
      </c>
      <c r="ER29" s="145">
        <f t="shared" si="85"/>
        <v>2499300</v>
      </c>
      <c r="ES29" s="145">
        <f t="shared" si="86"/>
        <v>347027805000</v>
      </c>
      <c r="ET29" s="140">
        <f t="shared" si="87"/>
        <v>92.56582591355297</v>
      </c>
      <c r="EU29" s="145">
        <f t="shared" si="88"/>
        <v>6942500</v>
      </c>
      <c r="EV29" s="145">
        <f t="shared" si="89"/>
        <v>963966125000</v>
      </c>
      <c r="EW29" s="140">
        <f t="shared" si="90"/>
        <v>257.12729420431384</v>
      </c>
      <c r="EX29" s="97">
        <v>0</v>
      </c>
      <c r="EY29" s="97">
        <v>1</v>
      </c>
      <c r="EZ29" s="97">
        <v>0</v>
      </c>
      <c r="FA29" s="97">
        <v>0</v>
      </c>
      <c r="FB29" s="97">
        <v>1</v>
      </c>
      <c r="FC29" s="97">
        <v>0</v>
      </c>
      <c r="FD29" s="97">
        <v>0</v>
      </c>
      <c r="FE29" s="97">
        <v>1</v>
      </c>
      <c r="FF29" s="97">
        <v>0</v>
      </c>
      <c r="FG29" s="97">
        <v>0</v>
      </c>
      <c r="FH29" s="97">
        <v>1</v>
      </c>
      <c r="FI29" s="97">
        <v>0</v>
      </c>
      <c r="FJ29" s="97">
        <v>1</v>
      </c>
      <c r="FK29" s="126">
        <v>1</v>
      </c>
      <c r="FL29" s="150">
        <v>16.399999999999999</v>
      </c>
      <c r="FM29" s="104">
        <f t="shared" si="91"/>
        <v>32.5</v>
      </c>
      <c r="FN29" s="103">
        <f t="shared" si="92"/>
        <v>4512625</v>
      </c>
      <c r="FO29" s="103">
        <f t="shared" si="93"/>
        <v>626577981250</v>
      </c>
      <c r="FP29" s="104">
        <f t="shared" si="94"/>
        <v>50</v>
      </c>
      <c r="FQ29" s="103">
        <f t="shared" si="95"/>
        <v>6942500</v>
      </c>
      <c r="FR29" s="103">
        <f t="shared" si="96"/>
        <v>963966125000</v>
      </c>
      <c r="FS29" s="104">
        <f t="shared" si="97"/>
        <v>17.5</v>
      </c>
      <c r="FT29" s="103">
        <f t="shared" si="98"/>
        <v>2429875</v>
      </c>
      <c r="FU29" s="103">
        <f t="shared" si="99"/>
        <v>337388143750</v>
      </c>
      <c r="FV29" s="104">
        <f t="shared" si="100"/>
        <v>0</v>
      </c>
      <c r="FW29" s="103">
        <f t="shared" si="101"/>
        <v>0</v>
      </c>
      <c r="FX29" s="103">
        <f t="shared" si="102"/>
        <v>0</v>
      </c>
      <c r="FY29" s="147">
        <f t="shared" si="103"/>
        <v>1.6473934947178093</v>
      </c>
      <c r="FZ29" s="104">
        <f t="shared" si="104"/>
        <v>4.0185369085884375</v>
      </c>
      <c r="GA29" s="104">
        <f t="shared" si="105"/>
        <v>13.342649681685719</v>
      </c>
      <c r="GB29" s="104">
        <f t="shared" si="106"/>
        <v>19.008580084991966</v>
      </c>
      <c r="GC29" s="104">
        <f t="shared" si="107"/>
        <v>17.599449579884684</v>
      </c>
      <c r="GD29" s="104">
        <f t="shared" si="108"/>
        <v>0.41911833700293816</v>
      </c>
      <c r="GE29" s="104">
        <f t="shared" si="108"/>
        <v>4.0744912513337663</v>
      </c>
      <c r="GF29" s="104">
        <f t="shared" si="108"/>
        <v>25.176808328120806</v>
      </c>
      <c r="GG29" s="104">
        <f t="shared" si="109"/>
        <v>39.368717530515099</v>
      </c>
      <c r="GH29" s="148">
        <f t="shared" si="110"/>
        <v>-7.4131286966555021E-2</v>
      </c>
      <c r="GI29" s="87"/>
      <c r="GJ29" s="87"/>
      <c r="GK29" s="87"/>
    </row>
    <row r="30" spans="1:193" outlineLevel="2" x14ac:dyDescent="0.25">
      <c r="A30" s="97">
        <v>13</v>
      </c>
      <c r="B30" s="149">
        <v>45260</v>
      </c>
      <c r="C30" s="104">
        <v>2.7</v>
      </c>
      <c r="D30" s="104">
        <v>1</v>
      </c>
      <c r="E30" s="104">
        <v>5.5</v>
      </c>
      <c r="F30" s="104">
        <f t="shared" si="0"/>
        <v>9.1999999999999993</v>
      </c>
      <c r="G30" s="140">
        <f t="shared" si="1"/>
        <v>30.25</v>
      </c>
      <c r="H30" s="97">
        <v>365</v>
      </c>
      <c r="I30" s="97">
        <v>0</v>
      </c>
      <c r="J30" s="97">
        <v>0</v>
      </c>
      <c r="K30" s="97">
        <v>365</v>
      </c>
      <c r="L30" s="97">
        <v>0</v>
      </c>
      <c r="M30" s="97">
        <v>0</v>
      </c>
      <c r="N30" s="97">
        <v>0</v>
      </c>
      <c r="O30" s="97">
        <v>0</v>
      </c>
      <c r="P30" s="97">
        <v>0</v>
      </c>
      <c r="Q30" s="139">
        <f t="shared" si="2"/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139">
        <f t="shared" si="3"/>
        <v>0</v>
      </c>
      <c r="X30" s="97">
        <v>120</v>
      </c>
      <c r="Y30" s="97">
        <v>20</v>
      </c>
      <c r="Z30" s="97">
        <v>130</v>
      </c>
      <c r="AA30" s="97">
        <v>0</v>
      </c>
      <c r="AB30" s="97">
        <v>110</v>
      </c>
      <c r="AC30" s="97">
        <v>0</v>
      </c>
      <c r="AD30" s="97">
        <f t="shared" si="4"/>
        <v>45260</v>
      </c>
      <c r="AE30" s="141">
        <f t="shared" si="5"/>
        <v>45260</v>
      </c>
      <c r="AF30" s="128">
        <f t="shared" si="6"/>
        <v>2048467600</v>
      </c>
      <c r="AG30" s="130">
        <f t="shared" si="7"/>
        <v>4.6557145496187093</v>
      </c>
      <c r="AH30" s="97">
        <v>0</v>
      </c>
      <c r="AI30" s="97">
        <v>0</v>
      </c>
      <c r="AJ30" s="97">
        <v>3</v>
      </c>
      <c r="AK30" s="140">
        <f t="shared" si="8"/>
        <v>3</v>
      </c>
      <c r="AL30" s="140">
        <f t="shared" si="9"/>
        <v>9</v>
      </c>
      <c r="AM30" s="143">
        <f t="shared" si="10"/>
        <v>0.47712125471966244</v>
      </c>
      <c r="AN30" s="129">
        <v>0</v>
      </c>
      <c r="AO30" s="142">
        <f t="shared" si="11"/>
        <v>0</v>
      </c>
      <c r="AP30" s="143">
        <f t="shared" si="12"/>
        <v>0</v>
      </c>
      <c r="AQ30" s="97">
        <v>5</v>
      </c>
      <c r="AR30" s="97">
        <v>10</v>
      </c>
      <c r="AS30" s="97">
        <v>0</v>
      </c>
      <c r="AT30" s="97">
        <v>5</v>
      </c>
      <c r="AU30" s="104">
        <v>1.66</v>
      </c>
      <c r="AV30" s="104">
        <f t="shared" si="13"/>
        <v>2.7555999999999998</v>
      </c>
      <c r="AW30" s="140">
        <f t="shared" si="14"/>
        <v>0.22010808804005508</v>
      </c>
      <c r="AX30" s="145">
        <f t="shared" si="15"/>
        <v>4526000</v>
      </c>
      <c r="AY30" s="145">
        <f t="shared" si="16"/>
        <v>204846760000</v>
      </c>
      <c r="AZ30" s="143">
        <f t="shared" si="17"/>
        <v>465.57145496187093</v>
      </c>
      <c r="BA30" s="145">
        <f t="shared" si="18"/>
        <v>4526000</v>
      </c>
      <c r="BB30" s="145">
        <f t="shared" si="19"/>
        <v>204846760000</v>
      </c>
      <c r="BC30" s="145">
        <f t="shared" si="20"/>
        <v>465.57145496187093</v>
      </c>
      <c r="BD30" s="145">
        <f t="shared" si="21"/>
        <v>4526000</v>
      </c>
      <c r="BE30" s="145">
        <f t="shared" si="22"/>
        <v>204846760000</v>
      </c>
      <c r="BF30" s="145">
        <f t="shared" si="23"/>
        <v>465.57145496187093</v>
      </c>
      <c r="BG30" s="145">
        <f t="shared" si="24"/>
        <v>4526000</v>
      </c>
      <c r="BH30" s="145">
        <f t="shared" si="25"/>
        <v>204846760000</v>
      </c>
      <c r="BI30" s="145">
        <f t="shared" si="26"/>
        <v>465.57145496187093</v>
      </c>
      <c r="BJ30" s="145">
        <f t="shared" si="27"/>
        <v>4526000</v>
      </c>
      <c r="BK30" s="145">
        <f t="shared" si="28"/>
        <v>204846760000</v>
      </c>
      <c r="BL30" s="145">
        <f t="shared" si="29"/>
        <v>465.57145496187093</v>
      </c>
      <c r="BM30" s="145">
        <f t="shared" si="30"/>
        <v>0</v>
      </c>
      <c r="BN30" s="145">
        <f t="shared" si="31"/>
        <v>0</v>
      </c>
      <c r="BO30" s="145">
        <f t="shared" si="32"/>
        <v>0</v>
      </c>
      <c r="BP30" s="145">
        <f t="shared" si="33"/>
        <v>0</v>
      </c>
      <c r="BQ30" s="145">
        <f t="shared" si="34"/>
        <v>0</v>
      </c>
      <c r="BR30" s="145">
        <f t="shared" si="35"/>
        <v>0</v>
      </c>
      <c r="BS30" s="145">
        <f t="shared" si="36"/>
        <v>4526000</v>
      </c>
      <c r="BT30" s="145">
        <f t="shared" si="37"/>
        <v>204846760000</v>
      </c>
      <c r="BU30" s="145">
        <f t="shared" si="38"/>
        <v>465.57145496187093</v>
      </c>
      <c r="BV30" s="145">
        <f t="shared" si="39"/>
        <v>4526000</v>
      </c>
      <c r="BW30" s="145">
        <f t="shared" si="40"/>
        <v>204846760000</v>
      </c>
      <c r="BX30" s="145">
        <f t="shared" si="41"/>
        <v>465.57145496187093</v>
      </c>
      <c r="BY30" s="145">
        <f t="shared" si="42"/>
        <v>2263000</v>
      </c>
      <c r="BZ30" s="145">
        <f t="shared" si="43"/>
        <v>102423380000</v>
      </c>
      <c r="CA30" s="145">
        <f t="shared" si="44"/>
        <v>232.78572748093546</v>
      </c>
      <c r="CB30" s="97">
        <v>100</v>
      </c>
      <c r="CC30" s="97">
        <v>100</v>
      </c>
      <c r="CD30" s="97">
        <v>100</v>
      </c>
      <c r="CE30" s="97">
        <v>100</v>
      </c>
      <c r="CF30" s="97">
        <v>100</v>
      </c>
      <c r="CG30" s="97">
        <v>0</v>
      </c>
      <c r="CH30" s="97">
        <v>0</v>
      </c>
      <c r="CI30" s="97">
        <v>100</v>
      </c>
      <c r="CJ30" s="97">
        <v>100</v>
      </c>
      <c r="CK30" s="97">
        <v>50</v>
      </c>
      <c r="CL30" s="97">
        <v>0</v>
      </c>
      <c r="CM30" s="146">
        <f t="shared" si="45"/>
        <v>0</v>
      </c>
      <c r="CN30" s="146">
        <f t="shared" si="46"/>
        <v>0</v>
      </c>
      <c r="CO30" s="97">
        <v>50</v>
      </c>
      <c r="CP30" s="146">
        <f t="shared" si="47"/>
        <v>2263000</v>
      </c>
      <c r="CQ30" s="146">
        <f t="shared" si="48"/>
        <v>102423380000</v>
      </c>
      <c r="CR30" s="97">
        <v>50</v>
      </c>
      <c r="CS30" s="146">
        <f t="shared" si="49"/>
        <v>2263000</v>
      </c>
      <c r="CT30" s="146">
        <f t="shared" si="50"/>
        <v>102423380000</v>
      </c>
      <c r="CU30" s="97">
        <v>0</v>
      </c>
      <c r="CV30" s="141">
        <f t="shared" si="51"/>
        <v>0</v>
      </c>
      <c r="CW30" s="142">
        <f t="shared" si="52"/>
        <v>0</v>
      </c>
      <c r="CX30" s="97">
        <v>25</v>
      </c>
      <c r="CY30" s="146">
        <f t="shared" si="53"/>
        <v>1131500</v>
      </c>
      <c r="CZ30" s="146">
        <f t="shared" si="54"/>
        <v>51211690000</v>
      </c>
      <c r="DA30" s="97">
        <v>70</v>
      </c>
      <c r="DB30" s="146">
        <f t="shared" si="55"/>
        <v>3168200</v>
      </c>
      <c r="DC30" s="146">
        <f t="shared" si="56"/>
        <v>143392732000</v>
      </c>
      <c r="DD30" s="97">
        <v>5</v>
      </c>
      <c r="DE30" s="139">
        <f t="shared" si="57"/>
        <v>226300</v>
      </c>
      <c r="DF30" s="139">
        <f t="shared" si="58"/>
        <v>10242338000</v>
      </c>
      <c r="DG30" s="97">
        <v>0</v>
      </c>
      <c r="DH30" s="142">
        <f t="shared" si="59"/>
        <v>0</v>
      </c>
      <c r="DI30" s="146">
        <f t="shared" si="60"/>
        <v>0</v>
      </c>
      <c r="DJ30" s="97">
        <v>40</v>
      </c>
      <c r="DK30" s="146">
        <f t="shared" si="61"/>
        <v>1810400</v>
      </c>
      <c r="DL30" s="146">
        <f t="shared" si="62"/>
        <v>81938704000</v>
      </c>
      <c r="DM30" s="97">
        <v>40</v>
      </c>
      <c r="DN30" s="144">
        <f t="shared" si="63"/>
        <v>1810400</v>
      </c>
      <c r="DO30" s="146">
        <f t="shared" si="64"/>
        <v>81938704000</v>
      </c>
      <c r="DP30" s="97">
        <v>20</v>
      </c>
      <c r="DQ30" s="146">
        <f t="shared" si="65"/>
        <v>905200</v>
      </c>
      <c r="DR30" s="146">
        <f t="shared" si="66"/>
        <v>40969352000</v>
      </c>
      <c r="DS30" s="97">
        <v>0</v>
      </c>
      <c r="DT30" s="146">
        <f t="shared" si="67"/>
        <v>0</v>
      </c>
      <c r="DU30" s="146">
        <f t="shared" si="68"/>
        <v>0</v>
      </c>
      <c r="DV30" s="97">
        <v>0</v>
      </c>
      <c r="DW30" s="146">
        <f t="shared" si="69"/>
        <v>0</v>
      </c>
      <c r="DX30" s="146">
        <f t="shared" si="70"/>
        <v>0</v>
      </c>
      <c r="DY30" s="97">
        <v>100</v>
      </c>
      <c r="DZ30" s="146">
        <f t="shared" si="71"/>
        <v>4526000</v>
      </c>
      <c r="EA30" s="146">
        <f t="shared" si="72"/>
        <v>204846760000</v>
      </c>
      <c r="EB30" s="97">
        <v>0</v>
      </c>
      <c r="EC30" s="146">
        <f t="shared" si="111"/>
        <v>0</v>
      </c>
      <c r="ED30" s="146">
        <f t="shared" si="112"/>
        <v>0</v>
      </c>
      <c r="EE30" s="97">
        <v>0</v>
      </c>
      <c r="EF30" s="146">
        <f t="shared" si="73"/>
        <v>0</v>
      </c>
      <c r="EG30" s="146">
        <f t="shared" si="74"/>
        <v>0</v>
      </c>
      <c r="EH30" s="140">
        <f t="shared" si="75"/>
        <v>82.5</v>
      </c>
      <c r="EI30" s="140">
        <f t="shared" si="76"/>
        <v>46.5</v>
      </c>
      <c r="EJ30" s="140">
        <f t="shared" si="77"/>
        <v>38</v>
      </c>
      <c r="EK30" s="140">
        <f t="shared" si="78"/>
        <v>50</v>
      </c>
      <c r="EL30" s="145">
        <f t="shared" si="79"/>
        <v>3733950</v>
      </c>
      <c r="EM30" s="145">
        <f t="shared" si="80"/>
        <v>168998577000</v>
      </c>
      <c r="EN30" s="140">
        <f t="shared" si="81"/>
        <v>384.09645034354349</v>
      </c>
      <c r="EO30" s="145">
        <f t="shared" si="82"/>
        <v>2104590</v>
      </c>
      <c r="EP30" s="145">
        <f t="shared" si="83"/>
        <v>95253743400</v>
      </c>
      <c r="EQ30" s="140">
        <f t="shared" si="84"/>
        <v>216.49072655726999</v>
      </c>
      <c r="ER30" s="145">
        <f t="shared" si="85"/>
        <v>1719880</v>
      </c>
      <c r="ES30" s="145">
        <f t="shared" si="86"/>
        <v>77841768800</v>
      </c>
      <c r="ET30" s="140">
        <f t="shared" si="87"/>
        <v>176.91715288551094</v>
      </c>
      <c r="EU30" s="145">
        <f t="shared" si="88"/>
        <v>2263000</v>
      </c>
      <c r="EV30" s="145">
        <f t="shared" si="89"/>
        <v>102423380000</v>
      </c>
      <c r="EW30" s="140">
        <f t="shared" si="90"/>
        <v>232.78572748093546</v>
      </c>
      <c r="EX30" s="97">
        <v>0</v>
      </c>
      <c r="EY30" s="97">
        <v>1</v>
      </c>
      <c r="EZ30" s="97">
        <v>0</v>
      </c>
      <c r="FA30" s="97">
        <v>0</v>
      </c>
      <c r="FB30" s="97">
        <v>1</v>
      </c>
      <c r="FC30" s="97">
        <v>0</v>
      </c>
      <c r="FD30" s="97">
        <v>1</v>
      </c>
      <c r="FE30" s="97">
        <v>0</v>
      </c>
      <c r="FF30" s="97">
        <v>0</v>
      </c>
      <c r="FG30" s="97">
        <v>1</v>
      </c>
      <c r="FH30" s="97">
        <v>0</v>
      </c>
      <c r="FI30" s="97">
        <v>0</v>
      </c>
      <c r="FJ30" s="97">
        <v>1</v>
      </c>
      <c r="FK30" s="126">
        <v>1095</v>
      </c>
      <c r="FL30" s="150">
        <v>19</v>
      </c>
      <c r="FM30" s="104">
        <f t="shared" si="91"/>
        <v>16.25</v>
      </c>
      <c r="FN30" s="103">
        <f t="shared" si="92"/>
        <v>735475</v>
      </c>
      <c r="FO30" s="103">
        <f t="shared" si="93"/>
        <v>33287598500</v>
      </c>
      <c r="FP30" s="104">
        <f t="shared" si="94"/>
        <v>65</v>
      </c>
      <c r="FQ30" s="103">
        <f t="shared" si="95"/>
        <v>2941900</v>
      </c>
      <c r="FR30" s="103">
        <f t="shared" si="96"/>
        <v>133150394000</v>
      </c>
      <c r="FS30" s="104">
        <f t="shared" si="97"/>
        <v>18.75</v>
      </c>
      <c r="FT30" s="103">
        <f t="shared" si="98"/>
        <v>848625</v>
      </c>
      <c r="FU30" s="103">
        <f t="shared" si="99"/>
        <v>38408767500</v>
      </c>
      <c r="FV30" s="104">
        <f t="shared" si="100"/>
        <v>0</v>
      </c>
      <c r="FW30" s="103">
        <f t="shared" si="101"/>
        <v>0</v>
      </c>
      <c r="FX30" s="103">
        <f t="shared" si="102"/>
        <v>0</v>
      </c>
      <c r="FY30" s="147">
        <f t="shared" si="103"/>
        <v>1.4425676444193327</v>
      </c>
      <c r="FZ30" s="104">
        <f t="shared" si="104"/>
        <v>2.2874800168293881</v>
      </c>
      <c r="GA30" s="104">
        <f t="shared" si="105"/>
        <v>4.9625342070590488</v>
      </c>
      <c r="GB30" s="104">
        <f t="shared" si="106"/>
        <v>8.6925818683077694</v>
      </c>
      <c r="GC30" s="104">
        <f t="shared" si="107"/>
        <v>8.1452944732574899</v>
      </c>
      <c r="GD30" s="104">
        <f t="shared" si="108"/>
        <v>1.5811361288611461</v>
      </c>
      <c r="GE30" s="104">
        <f t="shared" si="108"/>
        <v>1.6576047937350014</v>
      </c>
      <c r="GF30" s="104">
        <f t="shared" si="108"/>
        <v>0.28886947858164541</v>
      </c>
      <c r="GG30" s="104">
        <f t="shared" si="109"/>
        <v>1.1124037481411941</v>
      </c>
      <c r="GH30" s="148">
        <f t="shared" si="110"/>
        <v>-6.2960280770622545E-2</v>
      </c>
      <c r="GI30" s="87"/>
      <c r="GJ30" s="87"/>
      <c r="GK30" s="87"/>
    </row>
    <row r="31" spans="1:193" outlineLevel="2" x14ac:dyDescent="0.25">
      <c r="A31" s="97">
        <v>14</v>
      </c>
      <c r="B31" s="149">
        <v>45223.5</v>
      </c>
      <c r="C31" s="104">
        <v>1.33</v>
      </c>
      <c r="D31" s="104">
        <v>3</v>
      </c>
      <c r="E31" s="104">
        <v>4.58</v>
      </c>
      <c r="F31" s="104">
        <f t="shared" si="0"/>
        <v>8.91</v>
      </c>
      <c r="G31" s="140">
        <f t="shared" si="1"/>
        <v>20.976400000000002</v>
      </c>
      <c r="H31" s="97">
        <v>365</v>
      </c>
      <c r="I31" s="97">
        <v>0</v>
      </c>
      <c r="J31" s="97">
        <v>0</v>
      </c>
      <c r="K31" s="97">
        <v>365</v>
      </c>
      <c r="L31" s="97">
        <v>0</v>
      </c>
      <c r="M31" s="97">
        <v>0</v>
      </c>
      <c r="N31" s="97">
        <v>0</v>
      </c>
      <c r="O31" s="97">
        <v>0</v>
      </c>
      <c r="P31" s="97">
        <v>0</v>
      </c>
      <c r="Q31" s="139">
        <f t="shared" si="2"/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139">
        <f t="shared" si="3"/>
        <v>0</v>
      </c>
      <c r="X31" s="97">
        <v>97</v>
      </c>
      <c r="Y31" s="97">
        <v>94</v>
      </c>
      <c r="Z31" s="97">
        <v>112</v>
      </c>
      <c r="AA31" s="97">
        <v>94</v>
      </c>
      <c r="AB31" s="97">
        <v>99</v>
      </c>
      <c r="AC31" s="97">
        <v>0</v>
      </c>
      <c r="AD31" s="97">
        <f t="shared" si="4"/>
        <v>45223.500000000007</v>
      </c>
      <c r="AE31" s="141">
        <f t="shared" si="5"/>
        <v>45223.500000000007</v>
      </c>
      <c r="AF31" s="128">
        <f t="shared" si="6"/>
        <v>2045164952.2500007</v>
      </c>
      <c r="AG31" s="130">
        <f t="shared" si="7"/>
        <v>4.655364170832538</v>
      </c>
      <c r="AH31" s="97">
        <v>0</v>
      </c>
      <c r="AI31" s="97">
        <v>0</v>
      </c>
      <c r="AJ31" s="97">
        <v>3</v>
      </c>
      <c r="AK31" s="140">
        <f t="shared" si="8"/>
        <v>3</v>
      </c>
      <c r="AL31" s="140">
        <f t="shared" si="9"/>
        <v>9</v>
      </c>
      <c r="AM31" s="143">
        <f t="shared" si="10"/>
        <v>0.47712125471966244</v>
      </c>
      <c r="AN31" s="129">
        <v>0</v>
      </c>
      <c r="AO31" s="142">
        <f t="shared" si="11"/>
        <v>0</v>
      </c>
      <c r="AP31" s="143">
        <f t="shared" si="12"/>
        <v>0</v>
      </c>
      <c r="AQ31" s="97">
        <v>1</v>
      </c>
      <c r="AR31" s="97">
        <v>1</v>
      </c>
      <c r="AS31" s="97">
        <v>1</v>
      </c>
      <c r="AT31" s="97">
        <v>1</v>
      </c>
      <c r="AU31" s="104">
        <v>0.28999999999999998</v>
      </c>
      <c r="AV31" s="104">
        <f t="shared" si="13"/>
        <v>8.4099999999999994E-2</v>
      </c>
      <c r="AW31" s="140">
        <f t="shared" si="14"/>
        <v>-0.53760200210104392</v>
      </c>
      <c r="AX31" s="145">
        <f t="shared" si="15"/>
        <v>4522350.0000000009</v>
      </c>
      <c r="AY31" s="145">
        <f t="shared" si="16"/>
        <v>204516495225.00006</v>
      </c>
      <c r="AZ31" s="143">
        <f t="shared" si="17"/>
        <v>465.53641708325381</v>
      </c>
      <c r="BA31" s="145">
        <f t="shared" si="18"/>
        <v>4522350.0000000009</v>
      </c>
      <c r="BB31" s="145">
        <f t="shared" si="19"/>
        <v>204516495225.00006</v>
      </c>
      <c r="BC31" s="145">
        <f t="shared" si="20"/>
        <v>465.53641708325381</v>
      </c>
      <c r="BD31" s="145">
        <f t="shared" si="21"/>
        <v>0</v>
      </c>
      <c r="BE31" s="145">
        <f t="shared" si="22"/>
        <v>0</v>
      </c>
      <c r="BF31" s="145">
        <f t="shared" si="23"/>
        <v>0</v>
      </c>
      <c r="BG31" s="145">
        <f t="shared" si="24"/>
        <v>4522350.0000000009</v>
      </c>
      <c r="BH31" s="145">
        <f t="shared" si="25"/>
        <v>204516495225.00006</v>
      </c>
      <c r="BI31" s="145">
        <f t="shared" si="26"/>
        <v>465.53641708325381</v>
      </c>
      <c r="BJ31" s="145">
        <f t="shared" si="27"/>
        <v>2487292.5000000005</v>
      </c>
      <c r="BK31" s="145">
        <f t="shared" si="28"/>
        <v>112484072373.75005</v>
      </c>
      <c r="BL31" s="145">
        <f t="shared" si="29"/>
        <v>256.04502939578958</v>
      </c>
      <c r="BM31" s="145">
        <f t="shared" si="30"/>
        <v>0</v>
      </c>
      <c r="BN31" s="145">
        <f t="shared" si="31"/>
        <v>0</v>
      </c>
      <c r="BO31" s="145">
        <f t="shared" si="32"/>
        <v>0</v>
      </c>
      <c r="BP31" s="145">
        <f t="shared" si="33"/>
        <v>0</v>
      </c>
      <c r="BQ31" s="145">
        <f t="shared" si="34"/>
        <v>0</v>
      </c>
      <c r="BR31" s="145">
        <f t="shared" si="35"/>
        <v>0</v>
      </c>
      <c r="BS31" s="145">
        <f t="shared" si="36"/>
        <v>4522350.0000000009</v>
      </c>
      <c r="BT31" s="145">
        <f t="shared" si="37"/>
        <v>204516495225.00006</v>
      </c>
      <c r="BU31" s="145">
        <f t="shared" si="38"/>
        <v>465.53641708325381</v>
      </c>
      <c r="BV31" s="145">
        <f t="shared" si="39"/>
        <v>4522350.0000000009</v>
      </c>
      <c r="BW31" s="145">
        <f t="shared" si="40"/>
        <v>204516495225.00006</v>
      </c>
      <c r="BX31" s="145">
        <f t="shared" si="41"/>
        <v>465.53641708325381</v>
      </c>
      <c r="BY31" s="145">
        <f t="shared" si="42"/>
        <v>3165645.0000000005</v>
      </c>
      <c r="BZ31" s="145">
        <f t="shared" si="43"/>
        <v>143161546657.50006</v>
      </c>
      <c r="CA31" s="145">
        <f t="shared" si="44"/>
        <v>325.87549195827768</v>
      </c>
      <c r="CB31" s="97">
        <v>100</v>
      </c>
      <c r="CC31" s="97">
        <v>100</v>
      </c>
      <c r="CD31" s="97">
        <v>0</v>
      </c>
      <c r="CE31" s="97">
        <v>100</v>
      </c>
      <c r="CF31" s="97">
        <v>55</v>
      </c>
      <c r="CG31" s="97">
        <v>0</v>
      </c>
      <c r="CH31" s="97">
        <v>0</v>
      </c>
      <c r="CI31" s="97">
        <v>100</v>
      </c>
      <c r="CJ31" s="97">
        <v>100</v>
      </c>
      <c r="CK31" s="97">
        <v>70</v>
      </c>
      <c r="CL31" s="97">
        <v>0</v>
      </c>
      <c r="CM31" s="146">
        <f t="shared" si="45"/>
        <v>0</v>
      </c>
      <c r="CN31" s="146">
        <f t="shared" si="46"/>
        <v>0</v>
      </c>
      <c r="CO31" s="97">
        <v>100</v>
      </c>
      <c r="CP31" s="146">
        <f t="shared" si="47"/>
        <v>4522350.0000000009</v>
      </c>
      <c r="CQ31" s="146">
        <f t="shared" si="48"/>
        <v>204516495225.00006</v>
      </c>
      <c r="CR31" s="97">
        <v>0</v>
      </c>
      <c r="CS31" s="146">
        <f t="shared" si="49"/>
        <v>0</v>
      </c>
      <c r="CT31" s="146">
        <f t="shared" si="50"/>
        <v>0</v>
      </c>
      <c r="CU31" s="97">
        <v>0</v>
      </c>
      <c r="CV31" s="141">
        <f t="shared" si="51"/>
        <v>0</v>
      </c>
      <c r="CW31" s="142">
        <f t="shared" si="52"/>
        <v>0</v>
      </c>
      <c r="CX31" s="97">
        <v>0</v>
      </c>
      <c r="CY31" s="146">
        <f t="shared" si="53"/>
        <v>0</v>
      </c>
      <c r="CZ31" s="146">
        <f t="shared" si="54"/>
        <v>0</v>
      </c>
      <c r="DA31" s="97">
        <v>80</v>
      </c>
      <c r="DB31" s="146">
        <f t="shared" si="55"/>
        <v>3617880.0000000005</v>
      </c>
      <c r="DC31" s="146">
        <f t="shared" si="56"/>
        <v>163613196180.00006</v>
      </c>
      <c r="DD31" s="97">
        <v>20</v>
      </c>
      <c r="DE31" s="139">
        <f t="shared" si="57"/>
        <v>904470.00000000012</v>
      </c>
      <c r="DF31" s="139">
        <f t="shared" si="58"/>
        <v>40903299045.000015</v>
      </c>
      <c r="DG31" s="97">
        <v>0</v>
      </c>
      <c r="DH31" s="142">
        <f t="shared" si="59"/>
        <v>0</v>
      </c>
      <c r="DI31" s="146">
        <f t="shared" si="60"/>
        <v>0</v>
      </c>
      <c r="DJ31" s="97">
        <v>80</v>
      </c>
      <c r="DK31" s="146">
        <f t="shared" si="61"/>
        <v>3617880.0000000005</v>
      </c>
      <c r="DL31" s="146">
        <f t="shared" si="62"/>
        <v>163613196180.00006</v>
      </c>
      <c r="DM31" s="97">
        <v>0</v>
      </c>
      <c r="DN31" s="144">
        <f t="shared" si="63"/>
        <v>0</v>
      </c>
      <c r="DO31" s="146">
        <f t="shared" si="64"/>
        <v>0</v>
      </c>
      <c r="DP31" s="97">
        <v>20</v>
      </c>
      <c r="DQ31" s="146">
        <f t="shared" si="65"/>
        <v>904470.00000000012</v>
      </c>
      <c r="DR31" s="146">
        <f t="shared" si="66"/>
        <v>40903299045.000015</v>
      </c>
      <c r="DS31" s="97">
        <v>0</v>
      </c>
      <c r="DT31" s="146">
        <f t="shared" si="67"/>
        <v>0</v>
      </c>
      <c r="DU31" s="146">
        <f t="shared" si="68"/>
        <v>0</v>
      </c>
      <c r="DV31" s="97">
        <v>0</v>
      </c>
      <c r="DW31" s="146">
        <f t="shared" si="69"/>
        <v>0</v>
      </c>
      <c r="DX31" s="146">
        <f t="shared" si="70"/>
        <v>0</v>
      </c>
      <c r="DY31" s="97">
        <v>80</v>
      </c>
      <c r="DZ31" s="146">
        <f t="shared" si="71"/>
        <v>3617880.0000000005</v>
      </c>
      <c r="EA31" s="146">
        <f t="shared" si="72"/>
        <v>163613196180.00006</v>
      </c>
      <c r="EB31" s="97">
        <v>20</v>
      </c>
      <c r="EC31" s="146">
        <f t="shared" si="111"/>
        <v>904470.00000000012</v>
      </c>
      <c r="ED31" s="146">
        <f t="shared" si="112"/>
        <v>40903299045.000015</v>
      </c>
      <c r="EE31" s="97">
        <v>0</v>
      </c>
      <c r="EF31" s="146">
        <f t="shared" si="73"/>
        <v>0</v>
      </c>
      <c r="EG31" s="146">
        <f t="shared" si="74"/>
        <v>0</v>
      </c>
      <c r="EH31" s="140">
        <f t="shared" si="75"/>
        <v>75</v>
      </c>
      <c r="EI31" s="140">
        <f t="shared" si="76"/>
        <v>66</v>
      </c>
      <c r="EJ31" s="140">
        <f t="shared" si="77"/>
        <v>18</v>
      </c>
      <c r="EK31" s="140">
        <f t="shared" si="78"/>
        <v>58</v>
      </c>
      <c r="EL31" s="145">
        <f t="shared" si="79"/>
        <v>3391762.5000000005</v>
      </c>
      <c r="EM31" s="145">
        <f t="shared" si="80"/>
        <v>153387371418.75006</v>
      </c>
      <c r="EN31" s="140">
        <f t="shared" si="81"/>
        <v>349.15231281244036</v>
      </c>
      <c r="EO31" s="145">
        <f t="shared" si="82"/>
        <v>2984751.0000000005</v>
      </c>
      <c r="EP31" s="145">
        <f t="shared" si="83"/>
        <v>134980886848.50005</v>
      </c>
      <c r="EQ31" s="140">
        <f t="shared" si="84"/>
        <v>307.25403527494751</v>
      </c>
      <c r="ER31" s="145">
        <f t="shared" si="85"/>
        <v>814023.00000000012</v>
      </c>
      <c r="ES31" s="145">
        <f t="shared" si="86"/>
        <v>36812969140.500015</v>
      </c>
      <c r="ET31" s="140">
        <f t="shared" si="87"/>
        <v>83.79655507498569</v>
      </c>
      <c r="EU31" s="145">
        <f t="shared" si="88"/>
        <v>2622963.0000000005</v>
      </c>
      <c r="EV31" s="145">
        <f t="shared" si="89"/>
        <v>118619567230.50005</v>
      </c>
      <c r="EW31" s="140">
        <f t="shared" si="90"/>
        <v>270.01112190828718</v>
      </c>
      <c r="EX31" s="97">
        <v>0</v>
      </c>
      <c r="EY31" s="97">
        <v>1</v>
      </c>
      <c r="EZ31" s="97">
        <v>0</v>
      </c>
      <c r="FA31" s="97">
        <v>1</v>
      </c>
      <c r="FB31" s="97">
        <v>0</v>
      </c>
      <c r="FC31" s="97">
        <v>0</v>
      </c>
      <c r="FD31" s="97">
        <v>1</v>
      </c>
      <c r="FE31" s="97">
        <v>0</v>
      </c>
      <c r="FF31" s="97">
        <v>0</v>
      </c>
      <c r="FG31" s="97">
        <v>1</v>
      </c>
      <c r="FH31" s="97">
        <v>0</v>
      </c>
      <c r="FI31" s="97">
        <v>0</v>
      </c>
      <c r="FJ31" s="97">
        <v>1</v>
      </c>
      <c r="FK31" s="126">
        <v>1095</v>
      </c>
      <c r="FL31" s="150">
        <v>16.100000000000001</v>
      </c>
      <c r="FM31" s="104">
        <f t="shared" si="91"/>
        <v>20</v>
      </c>
      <c r="FN31" s="103">
        <f t="shared" si="92"/>
        <v>904470.00000000012</v>
      </c>
      <c r="FO31" s="103">
        <f t="shared" si="93"/>
        <v>40903299045.000015</v>
      </c>
      <c r="FP31" s="104">
        <f t="shared" si="94"/>
        <v>65</v>
      </c>
      <c r="FQ31" s="103">
        <f t="shared" si="95"/>
        <v>2939527.5000000005</v>
      </c>
      <c r="FR31" s="103">
        <f t="shared" si="96"/>
        <v>132935721896.25005</v>
      </c>
      <c r="FS31" s="104">
        <f t="shared" si="97"/>
        <v>15</v>
      </c>
      <c r="FT31" s="103">
        <f t="shared" si="98"/>
        <v>678352.50000000012</v>
      </c>
      <c r="FU31" s="103">
        <f t="shared" si="99"/>
        <v>30677474283.750011</v>
      </c>
      <c r="FV31" s="104">
        <f t="shared" si="100"/>
        <v>0</v>
      </c>
      <c r="FW31" s="103">
        <f t="shared" si="101"/>
        <v>0</v>
      </c>
      <c r="FX31" s="103">
        <f t="shared" si="102"/>
        <v>0</v>
      </c>
      <c r="FY31" s="147">
        <f t="shared" si="103"/>
        <v>0.99900627357353911</v>
      </c>
      <c r="FZ31" s="104">
        <f t="shared" si="104"/>
        <v>1.230392691752233</v>
      </c>
      <c r="GA31" s="104">
        <f t="shared" si="105"/>
        <v>4.8040803222992192</v>
      </c>
      <c r="GB31" s="104">
        <f t="shared" si="106"/>
        <v>7.0334792876249912</v>
      </c>
      <c r="GC31" s="104">
        <f t="shared" si="107"/>
        <v>7.2406899606655877</v>
      </c>
      <c r="GD31" s="104">
        <f t="shared" si="108"/>
        <v>0.10955684693367489</v>
      </c>
      <c r="GE31" s="104">
        <f t="shared" si="108"/>
        <v>3.1315100254039074</v>
      </c>
      <c r="GF31" s="104">
        <f t="shared" si="108"/>
        <v>5.0211990841721933E-2</v>
      </c>
      <c r="GG31" s="104">
        <f t="shared" si="109"/>
        <v>2.7865960074226579</v>
      </c>
      <c r="GH31" s="148">
        <f t="shared" si="110"/>
        <v>2.9460621772949835E-2</v>
      </c>
      <c r="GI31" s="87"/>
      <c r="GJ31" s="87"/>
      <c r="GK31" s="87"/>
    </row>
    <row r="32" spans="1:193" outlineLevel="2" x14ac:dyDescent="0.25">
      <c r="A32" s="97">
        <v>15</v>
      </c>
      <c r="B32" s="149">
        <v>15000</v>
      </c>
      <c r="C32" s="104">
        <v>0</v>
      </c>
      <c r="D32" s="104">
        <v>0.5</v>
      </c>
      <c r="E32" s="104">
        <v>0.48</v>
      </c>
      <c r="F32" s="104">
        <f t="shared" si="0"/>
        <v>0.98</v>
      </c>
      <c r="G32" s="140">
        <f t="shared" si="1"/>
        <v>0.23039999999999999</v>
      </c>
      <c r="H32" s="97">
        <v>200</v>
      </c>
      <c r="I32" s="97">
        <v>0</v>
      </c>
      <c r="J32" s="97">
        <v>0</v>
      </c>
      <c r="K32" s="97">
        <v>200</v>
      </c>
      <c r="L32" s="97">
        <v>0</v>
      </c>
      <c r="M32" s="97">
        <v>0</v>
      </c>
      <c r="N32" s="97">
        <v>0</v>
      </c>
      <c r="O32" s="97">
        <v>0</v>
      </c>
      <c r="P32" s="97">
        <v>0</v>
      </c>
      <c r="Q32" s="139">
        <f t="shared" si="2"/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139">
        <f t="shared" si="3"/>
        <v>0</v>
      </c>
      <c r="X32" s="97">
        <v>0</v>
      </c>
      <c r="Y32" s="97">
        <v>0</v>
      </c>
      <c r="Z32" s="97">
        <v>150</v>
      </c>
      <c r="AA32" s="97">
        <v>0</v>
      </c>
      <c r="AB32" s="97">
        <v>0</v>
      </c>
      <c r="AC32" s="97">
        <v>0</v>
      </c>
      <c r="AD32" s="97">
        <f t="shared" si="4"/>
        <v>15000</v>
      </c>
      <c r="AE32" s="141">
        <f t="shared" si="5"/>
        <v>15000</v>
      </c>
      <c r="AF32" s="128">
        <f t="shared" si="6"/>
        <v>225000000</v>
      </c>
      <c r="AG32" s="130">
        <f t="shared" si="7"/>
        <v>4.1760912590556813</v>
      </c>
      <c r="AH32" s="97">
        <v>0</v>
      </c>
      <c r="AI32" s="97">
        <v>0</v>
      </c>
      <c r="AJ32" s="97">
        <v>2</v>
      </c>
      <c r="AK32" s="140">
        <f t="shared" si="8"/>
        <v>2</v>
      </c>
      <c r="AL32" s="140">
        <f t="shared" si="9"/>
        <v>4</v>
      </c>
      <c r="AM32" s="143">
        <f t="shared" si="10"/>
        <v>0.3010299956639812</v>
      </c>
      <c r="AN32" s="129">
        <v>0</v>
      </c>
      <c r="AO32" s="142">
        <f t="shared" si="11"/>
        <v>0</v>
      </c>
      <c r="AP32" s="143">
        <f t="shared" si="12"/>
        <v>0</v>
      </c>
      <c r="AQ32" s="97">
        <v>0</v>
      </c>
      <c r="AR32" s="97">
        <v>0</v>
      </c>
      <c r="AS32" s="97">
        <v>0</v>
      </c>
      <c r="AT32" s="97">
        <v>0</v>
      </c>
      <c r="AU32" s="104">
        <v>0</v>
      </c>
      <c r="AV32" s="104">
        <f t="shared" si="13"/>
        <v>0</v>
      </c>
      <c r="AW32" s="140">
        <f t="shared" si="14"/>
        <v>0</v>
      </c>
      <c r="AX32" s="145">
        <f t="shared" si="15"/>
        <v>0</v>
      </c>
      <c r="AY32" s="145">
        <f t="shared" si="16"/>
        <v>0</v>
      </c>
      <c r="AZ32" s="143">
        <f t="shared" si="17"/>
        <v>0</v>
      </c>
      <c r="BA32" s="145">
        <f t="shared" si="18"/>
        <v>0</v>
      </c>
      <c r="BB32" s="145">
        <f t="shared" si="19"/>
        <v>0</v>
      </c>
      <c r="BC32" s="145">
        <f t="shared" si="20"/>
        <v>0</v>
      </c>
      <c r="BD32" s="145">
        <f t="shared" si="21"/>
        <v>0</v>
      </c>
      <c r="BE32" s="145">
        <f t="shared" si="22"/>
        <v>0</v>
      </c>
      <c r="BF32" s="145">
        <f t="shared" si="23"/>
        <v>0</v>
      </c>
      <c r="BG32" s="145">
        <f t="shared" si="24"/>
        <v>0</v>
      </c>
      <c r="BH32" s="145">
        <f t="shared" si="25"/>
        <v>0</v>
      </c>
      <c r="BI32" s="145">
        <f t="shared" si="26"/>
        <v>0</v>
      </c>
      <c r="BJ32" s="145">
        <f t="shared" si="27"/>
        <v>1500000</v>
      </c>
      <c r="BK32" s="145">
        <f t="shared" si="28"/>
        <v>22500000000</v>
      </c>
      <c r="BL32" s="145">
        <f t="shared" si="29"/>
        <v>417.60912590556813</v>
      </c>
      <c r="BM32" s="145">
        <f t="shared" si="30"/>
        <v>1500000</v>
      </c>
      <c r="BN32" s="145">
        <f t="shared" si="31"/>
        <v>22500000000</v>
      </c>
      <c r="BO32" s="145">
        <f t="shared" si="32"/>
        <v>417.60912590556813</v>
      </c>
      <c r="BP32" s="145">
        <f t="shared" si="33"/>
        <v>0</v>
      </c>
      <c r="BQ32" s="145">
        <f t="shared" si="34"/>
        <v>0</v>
      </c>
      <c r="BR32" s="145">
        <f t="shared" si="35"/>
        <v>0</v>
      </c>
      <c r="BS32" s="145">
        <f t="shared" si="36"/>
        <v>1500000</v>
      </c>
      <c r="BT32" s="145">
        <f t="shared" si="37"/>
        <v>22500000000</v>
      </c>
      <c r="BU32" s="145">
        <f t="shared" si="38"/>
        <v>417.60912590556813</v>
      </c>
      <c r="BV32" s="145">
        <f t="shared" si="39"/>
        <v>1500000</v>
      </c>
      <c r="BW32" s="145">
        <f t="shared" si="40"/>
        <v>22500000000</v>
      </c>
      <c r="BX32" s="145">
        <f t="shared" si="41"/>
        <v>417.60912590556813</v>
      </c>
      <c r="BY32" s="145">
        <f t="shared" si="42"/>
        <v>300000</v>
      </c>
      <c r="BZ32" s="145">
        <f t="shared" si="43"/>
        <v>4500000000</v>
      </c>
      <c r="CA32" s="145">
        <f t="shared" si="44"/>
        <v>83.521825181113627</v>
      </c>
      <c r="CB32" s="97">
        <v>0</v>
      </c>
      <c r="CC32" s="97">
        <v>0</v>
      </c>
      <c r="CD32" s="97">
        <v>0</v>
      </c>
      <c r="CE32" s="97">
        <v>0</v>
      </c>
      <c r="CF32" s="97">
        <v>100</v>
      </c>
      <c r="CG32" s="97">
        <v>100</v>
      </c>
      <c r="CH32" s="97">
        <v>0</v>
      </c>
      <c r="CI32" s="97">
        <v>100</v>
      </c>
      <c r="CJ32" s="97">
        <v>100</v>
      </c>
      <c r="CK32" s="97">
        <v>20</v>
      </c>
      <c r="CL32" s="97">
        <v>0</v>
      </c>
      <c r="CM32" s="146">
        <f t="shared" si="45"/>
        <v>0</v>
      </c>
      <c r="CN32" s="146">
        <f t="shared" si="46"/>
        <v>0</v>
      </c>
      <c r="CO32" s="97">
        <v>0</v>
      </c>
      <c r="CP32" s="146">
        <f t="shared" si="47"/>
        <v>0</v>
      </c>
      <c r="CQ32" s="146">
        <f t="shared" si="48"/>
        <v>0</v>
      </c>
      <c r="CR32" s="97">
        <v>0</v>
      </c>
      <c r="CS32" s="146">
        <f t="shared" si="49"/>
        <v>0</v>
      </c>
      <c r="CT32" s="146">
        <f t="shared" si="50"/>
        <v>0</v>
      </c>
      <c r="CU32" s="97">
        <v>100</v>
      </c>
      <c r="CV32" s="141">
        <f t="shared" si="51"/>
        <v>1500000</v>
      </c>
      <c r="CW32" s="142">
        <f t="shared" si="52"/>
        <v>22500000000</v>
      </c>
      <c r="CX32" s="97">
        <v>0</v>
      </c>
      <c r="CY32" s="146">
        <f t="shared" si="53"/>
        <v>0</v>
      </c>
      <c r="CZ32" s="146">
        <f t="shared" si="54"/>
        <v>0</v>
      </c>
      <c r="DA32" s="97">
        <v>0</v>
      </c>
      <c r="DB32" s="146">
        <f t="shared" si="55"/>
        <v>0</v>
      </c>
      <c r="DC32" s="146">
        <f t="shared" si="56"/>
        <v>0</v>
      </c>
      <c r="DD32" s="97">
        <v>0</v>
      </c>
      <c r="DE32" s="139">
        <f t="shared" si="57"/>
        <v>0</v>
      </c>
      <c r="DF32" s="139">
        <f t="shared" si="58"/>
        <v>0</v>
      </c>
      <c r="DG32" s="97">
        <v>100</v>
      </c>
      <c r="DH32" s="142">
        <f t="shared" si="59"/>
        <v>1500000</v>
      </c>
      <c r="DI32" s="146">
        <f t="shared" si="60"/>
        <v>22500000000</v>
      </c>
      <c r="DJ32" s="97">
        <v>0</v>
      </c>
      <c r="DK32" s="146">
        <f t="shared" si="61"/>
        <v>0</v>
      </c>
      <c r="DL32" s="146">
        <f t="shared" si="62"/>
        <v>0</v>
      </c>
      <c r="DM32" s="97">
        <v>0</v>
      </c>
      <c r="DN32" s="144">
        <f t="shared" si="63"/>
        <v>0</v>
      </c>
      <c r="DO32" s="146">
        <f t="shared" si="64"/>
        <v>0</v>
      </c>
      <c r="DP32" s="97">
        <v>0</v>
      </c>
      <c r="DQ32" s="146">
        <f t="shared" si="65"/>
        <v>0</v>
      </c>
      <c r="DR32" s="146">
        <f t="shared" si="66"/>
        <v>0</v>
      </c>
      <c r="DS32" s="97">
        <v>100</v>
      </c>
      <c r="DT32" s="146">
        <f t="shared" si="67"/>
        <v>1500000</v>
      </c>
      <c r="DU32" s="146">
        <f t="shared" si="68"/>
        <v>22500000000</v>
      </c>
      <c r="DV32" s="97">
        <v>0</v>
      </c>
      <c r="DW32" s="146">
        <f t="shared" si="69"/>
        <v>0</v>
      </c>
      <c r="DX32" s="146">
        <f t="shared" si="70"/>
        <v>0</v>
      </c>
      <c r="DY32" s="97">
        <v>0</v>
      </c>
      <c r="DZ32" s="146">
        <f t="shared" si="71"/>
        <v>0</v>
      </c>
      <c r="EA32" s="146">
        <f t="shared" si="72"/>
        <v>0</v>
      </c>
      <c r="EB32" s="97">
        <v>0</v>
      </c>
      <c r="EC32" s="146">
        <f t="shared" si="111"/>
        <v>0</v>
      </c>
      <c r="ED32" s="146">
        <f t="shared" si="112"/>
        <v>0</v>
      </c>
      <c r="EE32" s="97">
        <v>100</v>
      </c>
      <c r="EF32" s="146">
        <f t="shared" si="73"/>
        <v>1500000</v>
      </c>
      <c r="EG32" s="146">
        <f t="shared" si="74"/>
        <v>22500000000</v>
      </c>
      <c r="EH32" s="140">
        <f t="shared" si="75"/>
        <v>100</v>
      </c>
      <c r="EI32" s="140">
        <f t="shared" si="76"/>
        <v>100</v>
      </c>
      <c r="EJ32" s="140">
        <f t="shared" si="77"/>
        <v>100</v>
      </c>
      <c r="EK32" s="140">
        <f t="shared" si="78"/>
        <v>100</v>
      </c>
      <c r="EL32" s="145">
        <f t="shared" si="79"/>
        <v>1500000</v>
      </c>
      <c r="EM32" s="145">
        <f t="shared" si="80"/>
        <v>22500000000</v>
      </c>
      <c r="EN32" s="140">
        <f t="shared" si="81"/>
        <v>417.60912590556813</v>
      </c>
      <c r="EO32" s="145">
        <f t="shared" si="82"/>
        <v>1500000</v>
      </c>
      <c r="EP32" s="145">
        <f t="shared" si="83"/>
        <v>22500000000</v>
      </c>
      <c r="EQ32" s="140">
        <f t="shared" si="84"/>
        <v>417.60912590556813</v>
      </c>
      <c r="ER32" s="145">
        <f t="shared" si="85"/>
        <v>1500000</v>
      </c>
      <c r="ES32" s="145">
        <f t="shared" si="86"/>
        <v>22500000000</v>
      </c>
      <c r="ET32" s="140">
        <f t="shared" si="87"/>
        <v>417.60912590556813</v>
      </c>
      <c r="EU32" s="145">
        <f t="shared" si="88"/>
        <v>1500000</v>
      </c>
      <c r="EV32" s="145">
        <f t="shared" si="89"/>
        <v>22500000000</v>
      </c>
      <c r="EW32" s="140">
        <f t="shared" si="90"/>
        <v>417.60912590556813</v>
      </c>
      <c r="EX32" s="97">
        <v>0</v>
      </c>
      <c r="EY32" s="97">
        <v>1</v>
      </c>
      <c r="EZ32" s="97">
        <v>0</v>
      </c>
      <c r="FA32" s="97">
        <v>1</v>
      </c>
      <c r="FB32" s="97">
        <v>0</v>
      </c>
      <c r="FC32" s="97">
        <v>0</v>
      </c>
      <c r="FD32" s="97">
        <v>1</v>
      </c>
      <c r="FE32" s="97">
        <v>0</v>
      </c>
      <c r="FF32" s="97">
        <v>0</v>
      </c>
      <c r="FG32" s="97">
        <v>0</v>
      </c>
      <c r="FH32" s="97">
        <v>1</v>
      </c>
      <c r="FI32" s="97">
        <v>0</v>
      </c>
      <c r="FJ32" s="97">
        <v>0</v>
      </c>
      <c r="FK32" s="126">
        <v>0</v>
      </c>
      <c r="FL32" s="150">
        <v>16.100000000000001</v>
      </c>
      <c r="FM32" s="104">
        <f t="shared" si="91"/>
        <v>0</v>
      </c>
      <c r="FN32" s="103">
        <f t="shared" si="92"/>
        <v>0</v>
      </c>
      <c r="FO32" s="103">
        <f t="shared" si="93"/>
        <v>0</v>
      </c>
      <c r="FP32" s="104">
        <f t="shared" si="94"/>
        <v>0</v>
      </c>
      <c r="FQ32" s="103">
        <f t="shared" si="95"/>
        <v>0</v>
      </c>
      <c r="FR32" s="103">
        <f t="shared" si="96"/>
        <v>0</v>
      </c>
      <c r="FS32" s="104">
        <f t="shared" si="97"/>
        <v>0</v>
      </c>
      <c r="FT32" s="103">
        <f t="shared" si="98"/>
        <v>0</v>
      </c>
      <c r="FU32" s="103">
        <f t="shared" si="99"/>
        <v>0</v>
      </c>
      <c r="FV32" s="104">
        <f t="shared" si="100"/>
        <v>100</v>
      </c>
      <c r="FW32" s="103">
        <f t="shared" si="101"/>
        <v>1500000</v>
      </c>
      <c r="FX32" s="103">
        <f t="shared" si="102"/>
        <v>22500000000</v>
      </c>
      <c r="FY32" s="147">
        <f t="shared" si="103"/>
        <v>0.73660411048490038</v>
      </c>
      <c r="FZ32" s="104">
        <f t="shared" si="104"/>
        <v>0.90203600207628076</v>
      </c>
      <c r="GA32" s="104">
        <f t="shared" si="105"/>
        <v>0.87552071941331211</v>
      </c>
      <c r="GB32" s="104">
        <f t="shared" si="106"/>
        <v>2.5141608319744932</v>
      </c>
      <c r="GC32" s="104">
        <f t="shared" si="107"/>
        <v>2.8127358988332096</v>
      </c>
      <c r="GD32" s="104">
        <f t="shared" si="108"/>
        <v>0.54258561558325136</v>
      </c>
      <c r="GE32" s="104">
        <f t="shared" si="108"/>
        <v>0.16163294696547922</v>
      </c>
      <c r="GF32" s="104">
        <f t="shared" si="108"/>
        <v>0.15643663948522399</v>
      </c>
      <c r="GG32" s="104">
        <f t="shared" si="109"/>
        <v>3.358920874871973</v>
      </c>
      <c r="GH32" s="148">
        <f t="shared" si="110"/>
        <v>0.11875734561668061</v>
      </c>
      <c r="GI32" s="87"/>
      <c r="GJ32" s="87"/>
      <c r="GK32" s="87"/>
    </row>
    <row r="33" spans="1:193" outlineLevel="2" x14ac:dyDescent="0.25">
      <c r="A33" s="97">
        <v>16</v>
      </c>
      <c r="B33" s="149">
        <v>46720</v>
      </c>
      <c r="C33" s="104">
        <v>2</v>
      </c>
      <c r="D33" s="104">
        <v>2</v>
      </c>
      <c r="E33" s="104">
        <v>5.33</v>
      </c>
      <c r="F33" s="104">
        <f t="shared" si="0"/>
        <v>9.33</v>
      </c>
      <c r="G33" s="140">
        <f t="shared" si="1"/>
        <v>28.408899999999999</v>
      </c>
      <c r="H33" s="97">
        <v>365</v>
      </c>
      <c r="I33" s="97">
        <v>0</v>
      </c>
      <c r="J33" s="97">
        <v>0</v>
      </c>
      <c r="K33" s="97">
        <v>365</v>
      </c>
      <c r="L33" s="97">
        <v>0</v>
      </c>
      <c r="M33" s="97">
        <v>0</v>
      </c>
      <c r="N33" s="97">
        <v>0</v>
      </c>
      <c r="O33" s="97">
        <v>0</v>
      </c>
      <c r="P33" s="97">
        <v>0</v>
      </c>
      <c r="Q33" s="139">
        <f t="shared" si="2"/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139">
        <f t="shared" si="3"/>
        <v>0</v>
      </c>
      <c r="X33" s="97">
        <v>105</v>
      </c>
      <c r="Y33" s="97">
        <v>0</v>
      </c>
      <c r="Z33" s="97">
        <v>130</v>
      </c>
      <c r="AA33" s="97">
        <v>105</v>
      </c>
      <c r="AB33" s="97">
        <v>105</v>
      </c>
      <c r="AC33" s="97">
        <v>0</v>
      </c>
      <c r="AD33" s="97">
        <f t="shared" si="4"/>
        <v>46720</v>
      </c>
      <c r="AE33" s="141">
        <f t="shared" si="5"/>
        <v>46720</v>
      </c>
      <c r="AF33" s="128">
        <f t="shared" si="6"/>
        <v>2182758400</v>
      </c>
      <c r="AG33" s="130">
        <f t="shared" si="7"/>
        <v>4.6695028341043434</v>
      </c>
      <c r="AH33" s="97">
        <v>0</v>
      </c>
      <c r="AI33" s="97">
        <v>0</v>
      </c>
      <c r="AJ33" s="97">
        <v>2</v>
      </c>
      <c r="AK33" s="140">
        <f t="shared" si="8"/>
        <v>2</v>
      </c>
      <c r="AL33" s="140">
        <f t="shared" si="9"/>
        <v>4</v>
      </c>
      <c r="AM33" s="143">
        <f t="shared" si="10"/>
        <v>0.3010299956639812</v>
      </c>
      <c r="AN33" s="129">
        <v>250</v>
      </c>
      <c r="AO33" s="142">
        <f t="shared" si="11"/>
        <v>62500</v>
      </c>
      <c r="AP33" s="143">
        <f t="shared" si="12"/>
        <v>2.3979400086720375</v>
      </c>
      <c r="AQ33" s="97">
        <v>0</v>
      </c>
      <c r="AR33" s="97">
        <v>5</v>
      </c>
      <c r="AS33" s="97">
        <v>0</v>
      </c>
      <c r="AT33" s="97">
        <v>0</v>
      </c>
      <c r="AU33" s="104">
        <v>0.53</v>
      </c>
      <c r="AV33" s="104">
        <f t="shared" si="13"/>
        <v>0.28090000000000004</v>
      </c>
      <c r="AW33" s="140">
        <f t="shared" si="14"/>
        <v>-0.27572413039921095</v>
      </c>
      <c r="AX33" s="145">
        <f t="shared" si="15"/>
        <v>4672000</v>
      </c>
      <c r="AY33" s="145">
        <f t="shared" si="16"/>
        <v>218275840000</v>
      </c>
      <c r="AZ33" s="143">
        <f t="shared" si="17"/>
        <v>466.95028341043434</v>
      </c>
      <c r="BA33" s="145">
        <f t="shared" si="18"/>
        <v>4672000</v>
      </c>
      <c r="BB33" s="145">
        <f t="shared" si="19"/>
        <v>218275840000</v>
      </c>
      <c r="BC33" s="145">
        <f t="shared" si="20"/>
        <v>466.95028341043434</v>
      </c>
      <c r="BD33" s="145">
        <f t="shared" si="21"/>
        <v>0</v>
      </c>
      <c r="BE33" s="145">
        <f t="shared" si="22"/>
        <v>0</v>
      </c>
      <c r="BF33" s="145">
        <f t="shared" si="23"/>
        <v>0</v>
      </c>
      <c r="BG33" s="145">
        <f t="shared" si="24"/>
        <v>4672000</v>
      </c>
      <c r="BH33" s="145">
        <f t="shared" si="25"/>
        <v>218275840000</v>
      </c>
      <c r="BI33" s="145">
        <f t="shared" si="26"/>
        <v>466.95028341043434</v>
      </c>
      <c r="BJ33" s="145">
        <f t="shared" si="27"/>
        <v>4672000</v>
      </c>
      <c r="BK33" s="145">
        <f t="shared" si="28"/>
        <v>218275840000</v>
      </c>
      <c r="BL33" s="145">
        <f t="shared" si="29"/>
        <v>466.95028341043434</v>
      </c>
      <c r="BM33" s="145">
        <f t="shared" si="30"/>
        <v>4672000</v>
      </c>
      <c r="BN33" s="145">
        <f t="shared" si="31"/>
        <v>218275840000</v>
      </c>
      <c r="BO33" s="145">
        <f t="shared" si="32"/>
        <v>466.95028341043434</v>
      </c>
      <c r="BP33" s="145">
        <f t="shared" si="33"/>
        <v>0</v>
      </c>
      <c r="BQ33" s="145">
        <f t="shared" si="34"/>
        <v>0</v>
      </c>
      <c r="BR33" s="145">
        <f t="shared" si="35"/>
        <v>0</v>
      </c>
      <c r="BS33" s="145">
        <f t="shared" si="36"/>
        <v>4672000</v>
      </c>
      <c r="BT33" s="145">
        <f t="shared" si="37"/>
        <v>218275840000</v>
      </c>
      <c r="BU33" s="145">
        <f t="shared" si="38"/>
        <v>466.95028341043434</v>
      </c>
      <c r="BV33" s="145">
        <f t="shared" si="39"/>
        <v>4672000</v>
      </c>
      <c r="BW33" s="145">
        <f t="shared" si="40"/>
        <v>218275840000</v>
      </c>
      <c r="BX33" s="145">
        <f t="shared" si="41"/>
        <v>466.95028341043434</v>
      </c>
      <c r="BY33" s="145">
        <f t="shared" si="42"/>
        <v>467200</v>
      </c>
      <c r="BZ33" s="145">
        <f t="shared" si="43"/>
        <v>21827584000</v>
      </c>
      <c r="CA33" s="145">
        <f t="shared" si="44"/>
        <v>46.695028341043432</v>
      </c>
      <c r="CB33" s="97">
        <v>100</v>
      </c>
      <c r="CC33" s="97">
        <v>100</v>
      </c>
      <c r="CD33" s="97">
        <v>0</v>
      </c>
      <c r="CE33" s="97">
        <v>100</v>
      </c>
      <c r="CF33" s="97">
        <v>100</v>
      </c>
      <c r="CG33" s="97">
        <v>100</v>
      </c>
      <c r="CH33" s="97">
        <v>0</v>
      </c>
      <c r="CI33" s="97">
        <v>100</v>
      </c>
      <c r="CJ33" s="97">
        <v>100</v>
      </c>
      <c r="CK33" s="97">
        <v>10</v>
      </c>
      <c r="CL33" s="97">
        <v>100</v>
      </c>
      <c r="CM33" s="146">
        <f t="shared" si="45"/>
        <v>4672000</v>
      </c>
      <c r="CN33" s="146">
        <f t="shared" si="46"/>
        <v>218275840000</v>
      </c>
      <c r="CO33" s="97">
        <v>0</v>
      </c>
      <c r="CP33" s="146">
        <f t="shared" si="47"/>
        <v>0</v>
      </c>
      <c r="CQ33" s="146">
        <f t="shared" si="48"/>
        <v>0</v>
      </c>
      <c r="CR33" s="97">
        <v>0</v>
      </c>
      <c r="CS33" s="146">
        <f t="shared" si="49"/>
        <v>0</v>
      </c>
      <c r="CT33" s="146">
        <f t="shared" si="50"/>
        <v>0</v>
      </c>
      <c r="CU33" s="97">
        <v>0</v>
      </c>
      <c r="CV33" s="141">
        <f t="shared" si="51"/>
        <v>0</v>
      </c>
      <c r="CW33" s="142">
        <f t="shared" si="52"/>
        <v>0</v>
      </c>
      <c r="CX33" s="97">
        <v>50</v>
      </c>
      <c r="CY33" s="146">
        <f t="shared" si="53"/>
        <v>2336000</v>
      </c>
      <c r="CZ33" s="146">
        <f t="shared" si="54"/>
        <v>109137920000</v>
      </c>
      <c r="DA33" s="97">
        <v>50</v>
      </c>
      <c r="DB33" s="146">
        <f t="shared" si="55"/>
        <v>2336000</v>
      </c>
      <c r="DC33" s="146">
        <f t="shared" si="56"/>
        <v>109137920000</v>
      </c>
      <c r="DD33" s="97">
        <v>0</v>
      </c>
      <c r="DE33" s="139">
        <f t="shared" si="57"/>
        <v>0</v>
      </c>
      <c r="DF33" s="139">
        <f t="shared" si="58"/>
        <v>0</v>
      </c>
      <c r="DG33" s="97">
        <v>0</v>
      </c>
      <c r="DH33" s="142">
        <f t="shared" si="59"/>
        <v>0</v>
      </c>
      <c r="DI33" s="146">
        <f t="shared" si="60"/>
        <v>0</v>
      </c>
      <c r="DJ33" s="97">
        <v>95</v>
      </c>
      <c r="DK33" s="146">
        <f t="shared" si="61"/>
        <v>4438400</v>
      </c>
      <c r="DL33" s="146">
        <f t="shared" si="62"/>
        <v>207362048000</v>
      </c>
      <c r="DM33" s="97">
        <v>0</v>
      </c>
      <c r="DN33" s="144">
        <f t="shared" si="63"/>
        <v>0</v>
      </c>
      <c r="DO33" s="146">
        <f t="shared" si="64"/>
        <v>0</v>
      </c>
      <c r="DP33" s="97">
        <v>5</v>
      </c>
      <c r="DQ33" s="146">
        <f t="shared" si="65"/>
        <v>233600</v>
      </c>
      <c r="DR33" s="146">
        <f t="shared" si="66"/>
        <v>10913792000</v>
      </c>
      <c r="DS33" s="97">
        <v>0</v>
      </c>
      <c r="DT33" s="146">
        <f t="shared" si="67"/>
        <v>0</v>
      </c>
      <c r="DU33" s="146">
        <f t="shared" si="68"/>
        <v>0</v>
      </c>
      <c r="DV33" s="97">
        <v>20</v>
      </c>
      <c r="DW33" s="146">
        <f t="shared" si="69"/>
        <v>934400</v>
      </c>
      <c r="DX33" s="146">
        <f t="shared" si="70"/>
        <v>43655168000</v>
      </c>
      <c r="DY33" s="97">
        <v>80</v>
      </c>
      <c r="DZ33" s="146">
        <f t="shared" si="71"/>
        <v>3737600</v>
      </c>
      <c r="EA33" s="146">
        <f t="shared" si="72"/>
        <v>174620672000</v>
      </c>
      <c r="EB33" s="97">
        <v>0</v>
      </c>
      <c r="EC33" s="146">
        <f t="shared" si="111"/>
        <v>0</v>
      </c>
      <c r="ED33" s="146">
        <f t="shared" si="112"/>
        <v>0</v>
      </c>
      <c r="EE33" s="97">
        <v>0</v>
      </c>
      <c r="EF33" s="146">
        <f t="shared" si="73"/>
        <v>0</v>
      </c>
      <c r="EG33" s="146">
        <f t="shared" si="74"/>
        <v>0</v>
      </c>
      <c r="EH33" s="140">
        <f t="shared" si="75"/>
        <v>0</v>
      </c>
      <c r="EI33" s="140">
        <f t="shared" si="76"/>
        <v>30</v>
      </c>
      <c r="EJ33" s="140">
        <f t="shared" si="77"/>
        <v>4.5</v>
      </c>
      <c r="EK33" s="140">
        <f t="shared" si="78"/>
        <v>40</v>
      </c>
      <c r="EL33" s="145">
        <f t="shared" si="79"/>
        <v>0</v>
      </c>
      <c r="EM33" s="145">
        <f t="shared" si="80"/>
        <v>0</v>
      </c>
      <c r="EN33" s="140">
        <f t="shared" si="81"/>
        <v>0</v>
      </c>
      <c r="EO33" s="145">
        <f t="shared" si="82"/>
        <v>1401600</v>
      </c>
      <c r="EP33" s="145">
        <f t="shared" si="83"/>
        <v>65482752000</v>
      </c>
      <c r="EQ33" s="140">
        <f t="shared" si="84"/>
        <v>140.08508502313029</v>
      </c>
      <c r="ER33" s="145">
        <f t="shared" si="85"/>
        <v>210240</v>
      </c>
      <c r="ES33" s="145">
        <f t="shared" si="86"/>
        <v>9822412800</v>
      </c>
      <c r="ET33" s="140">
        <f t="shared" si="87"/>
        <v>21.012762753469545</v>
      </c>
      <c r="EU33" s="145">
        <f t="shared" si="88"/>
        <v>1868800</v>
      </c>
      <c r="EV33" s="145">
        <f t="shared" si="89"/>
        <v>87310336000</v>
      </c>
      <c r="EW33" s="140">
        <f t="shared" si="90"/>
        <v>186.78011336417373</v>
      </c>
      <c r="EX33" s="97">
        <v>0</v>
      </c>
      <c r="EY33" s="97">
        <v>1</v>
      </c>
      <c r="EZ33" s="97">
        <v>0</v>
      </c>
      <c r="FA33" s="97">
        <v>1</v>
      </c>
      <c r="FB33" s="97">
        <v>0</v>
      </c>
      <c r="FC33" s="97">
        <v>0</v>
      </c>
      <c r="FD33" s="97">
        <v>1</v>
      </c>
      <c r="FE33" s="97">
        <v>0</v>
      </c>
      <c r="FF33" s="97">
        <v>0</v>
      </c>
      <c r="FG33" s="97">
        <v>1</v>
      </c>
      <c r="FH33" s="97">
        <v>0</v>
      </c>
      <c r="FI33" s="97">
        <v>0</v>
      </c>
      <c r="FJ33" s="97">
        <v>0</v>
      </c>
      <c r="FK33" s="126">
        <v>730</v>
      </c>
      <c r="FL33" s="150">
        <v>19</v>
      </c>
      <c r="FM33" s="104">
        <f t="shared" si="91"/>
        <v>66.25</v>
      </c>
      <c r="FN33" s="103">
        <f t="shared" si="92"/>
        <v>3095200</v>
      </c>
      <c r="FO33" s="103">
        <f t="shared" si="93"/>
        <v>144607744000</v>
      </c>
      <c r="FP33" s="104">
        <f t="shared" si="94"/>
        <v>32.5</v>
      </c>
      <c r="FQ33" s="103">
        <f t="shared" si="95"/>
        <v>1518400</v>
      </c>
      <c r="FR33" s="103">
        <f t="shared" si="96"/>
        <v>70939648000</v>
      </c>
      <c r="FS33" s="104">
        <f t="shared" si="97"/>
        <v>1.25</v>
      </c>
      <c r="FT33" s="103">
        <f t="shared" si="98"/>
        <v>58400</v>
      </c>
      <c r="FU33" s="103">
        <f t="shared" si="99"/>
        <v>2728448000</v>
      </c>
      <c r="FV33" s="104">
        <f t="shared" si="100"/>
        <v>0</v>
      </c>
      <c r="FW33" s="103">
        <f t="shared" si="101"/>
        <v>0</v>
      </c>
      <c r="FX33" s="103">
        <f t="shared" si="102"/>
        <v>0</v>
      </c>
      <c r="FY33" s="147">
        <f t="shared" si="103"/>
        <v>1.1218656295671983</v>
      </c>
      <c r="FZ33" s="104">
        <f t="shared" si="104"/>
        <v>1.652175634818644</v>
      </c>
      <c r="GA33" s="104">
        <f t="shared" si="105"/>
        <v>4.6718096549715211</v>
      </c>
      <c r="GB33" s="104">
        <f t="shared" si="106"/>
        <v>7.4458509193573637</v>
      </c>
      <c r="GC33" s="104">
        <f t="shared" si="107"/>
        <v>7.5283288623150408</v>
      </c>
      <c r="GD33" s="104">
        <f t="shared" si="108"/>
        <v>0.77111997253541309</v>
      </c>
      <c r="GE33" s="104">
        <f t="shared" si="108"/>
        <v>0.12098178901381326</v>
      </c>
      <c r="GF33" s="104">
        <f t="shared" si="108"/>
        <v>0.43321453028870816</v>
      </c>
      <c r="GG33" s="104">
        <f t="shared" si="109"/>
        <v>3.2460188883670154</v>
      </c>
      <c r="GH33" s="148">
        <f t="shared" si="110"/>
        <v>1.1077033887860299E-2</v>
      </c>
      <c r="GI33" s="87"/>
      <c r="GJ33" s="87"/>
      <c r="GK33" s="87"/>
    </row>
    <row r="34" spans="1:193" outlineLevel="2" x14ac:dyDescent="0.25">
      <c r="A34" s="97">
        <v>17</v>
      </c>
      <c r="B34" s="149">
        <v>69475</v>
      </c>
      <c r="C34" s="104">
        <v>1</v>
      </c>
      <c r="D34" s="104">
        <v>3</v>
      </c>
      <c r="E34" s="104">
        <v>7</v>
      </c>
      <c r="F34" s="104">
        <f t="shared" si="0"/>
        <v>11</v>
      </c>
      <c r="G34" s="140">
        <f t="shared" si="1"/>
        <v>49</v>
      </c>
      <c r="H34" s="97">
        <v>365</v>
      </c>
      <c r="I34" s="97">
        <v>0</v>
      </c>
      <c r="J34" s="97">
        <v>15</v>
      </c>
      <c r="K34" s="97">
        <v>350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139">
        <f t="shared" si="2"/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139">
        <f t="shared" si="3"/>
        <v>0</v>
      </c>
      <c r="X34" s="97">
        <v>125</v>
      </c>
      <c r="Y34" s="97">
        <v>20</v>
      </c>
      <c r="Z34" s="97">
        <v>200</v>
      </c>
      <c r="AA34" s="97">
        <v>175</v>
      </c>
      <c r="AB34" s="97">
        <v>180</v>
      </c>
      <c r="AC34" s="97">
        <v>0</v>
      </c>
      <c r="AD34" s="97">
        <f t="shared" si="4"/>
        <v>69475</v>
      </c>
      <c r="AE34" s="141">
        <f t="shared" si="5"/>
        <v>69475</v>
      </c>
      <c r="AF34" s="128">
        <f t="shared" si="6"/>
        <v>4826775625</v>
      </c>
      <c r="AG34" s="130">
        <f t="shared" si="7"/>
        <v>4.8418285554494096</v>
      </c>
      <c r="AH34" s="97">
        <v>0</v>
      </c>
      <c r="AI34" s="97">
        <v>1</v>
      </c>
      <c r="AJ34" s="97">
        <v>1</v>
      </c>
      <c r="AK34" s="140">
        <f t="shared" si="8"/>
        <v>1</v>
      </c>
      <c r="AL34" s="140">
        <f t="shared" si="9"/>
        <v>1</v>
      </c>
      <c r="AM34" s="143">
        <f t="shared" si="10"/>
        <v>0</v>
      </c>
      <c r="AN34" s="129">
        <v>400</v>
      </c>
      <c r="AO34" s="142">
        <f t="shared" si="11"/>
        <v>160000</v>
      </c>
      <c r="AP34" s="143">
        <f t="shared" si="12"/>
        <v>2.6020599913279625</v>
      </c>
      <c r="AQ34" s="97">
        <v>0</v>
      </c>
      <c r="AR34" s="97">
        <v>0</v>
      </c>
      <c r="AS34" s="97">
        <v>0</v>
      </c>
      <c r="AT34" s="97">
        <v>0</v>
      </c>
      <c r="AU34" s="104">
        <v>0</v>
      </c>
      <c r="AV34" s="104">
        <f t="shared" si="13"/>
        <v>0</v>
      </c>
      <c r="AW34" s="140">
        <f t="shared" si="14"/>
        <v>0</v>
      </c>
      <c r="AX34" s="145">
        <f t="shared" si="15"/>
        <v>6947500</v>
      </c>
      <c r="AY34" s="145">
        <f t="shared" si="16"/>
        <v>482677562500</v>
      </c>
      <c r="AZ34" s="143">
        <f t="shared" si="17"/>
        <v>484.18285554494094</v>
      </c>
      <c r="BA34" s="145">
        <f t="shared" si="18"/>
        <v>6947500</v>
      </c>
      <c r="BB34" s="145">
        <f t="shared" si="19"/>
        <v>482677562500</v>
      </c>
      <c r="BC34" s="145">
        <f t="shared" si="20"/>
        <v>484.18285554494094</v>
      </c>
      <c r="BD34" s="145">
        <f t="shared" si="21"/>
        <v>0</v>
      </c>
      <c r="BE34" s="145">
        <f t="shared" si="22"/>
        <v>0</v>
      </c>
      <c r="BF34" s="145">
        <f t="shared" si="23"/>
        <v>0</v>
      </c>
      <c r="BG34" s="145">
        <f t="shared" si="24"/>
        <v>6947500</v>
      </c>
      <c r="BH34" s="145">
        <f t="shared" si="25"/>
        <v>482677562500</v>
      </c>
      <c r="BI34" s="145">
        <f t="shared" si="26"/>
        <v>484.18285554494094</v>
      </c>
      <c r="BJ34" s="145">
        <f t="shared" si="27"/>
        <v>6947500</v>
      </c>
      <c r="BK34" s="145">
        <f t="shared" si="28"/>
        <v>482677562500</v>
      </c>
      <c r="BL34" s="145">
        <f t="shared" si="29"/>
        <v>484.18285554494094</v>
      </c>
      <c r="BM34" s="145">
        <f t="shared" si="30"/>
        <v>0</v>
      </c>
      <c r="BN34" s="145">
        <f t="shared" si="31"/>
        <v>0</v>
      </c>
      <c r="BO34" s="145">
        <f t="shared" si="32"/>
        <v>0</v>
      </c>
      <c r="BP34" s="145">
        <f t="shared" si="33"/>
        <v>0</v>
      </c>
      <c r="BQ34" s="145">
        <f t="shared" si="34"/>
        <v>0</v>
      </c>
      <c r="BR34" s="145">
        <f t="shared" si="35"/>
        <v>0</v>
      </c>
      <c r="BS34" s="145">
        <f t="shared" si="36"/>
        <v>6947500</v>
      </c>
      <c r="BT34" s="145">
        <f t="shared" si="37"/>
        <v>482677562500</v>
      </c>
      <c r="BU34" s="145">
        <f t="shared" si="38"/>
        <v>484.18285554494094</v>
      </c>
      <c r="BV34" s="145">
        <f t="shared" si="39"/>
        <v>6947500</v>
      </c>
      <c r="BW34" s="145">
        <f t="shared" si="40"/>
        <v>482677562500</v>
      </c>
      <c r="BX34" s="145">
        <f t="shared" si="41"/>
        <v>484.18285554494094</v>
      </c>
      <c r="BY34" s="145">
        <f t="shared" si="42"/>
        <v>0</v>
      </c>
      <c r="BZ34" s="145">
        <f t="shared" si="43"/>
        <v>0</v>
      </c>
      <c r="CA34" s="145">
        <f t="shared" si="44"/>
        <v>0</v>
      </c>
      <c r="CB34" s="97">
        <v>100</v>
      </c>
      <c r="CC34" s="97">
        <v>100</v>
      </c>
      <c r="CD34" s="97">
        <v>0</v>
      </c>
      <c r="CE34" s="97">
        <v>100</v>
      </c>
      <c r="CF34" s="97">
        <v>100</v>
      </c>
      <c r="CG34" s="97">
        <v>0</v>
      </c>
      <c r="CH34" s="97">
        <v>0</v>
      </c>
      <c r="CI34" s="97">
        <v>100</v>
      </c>
      <c r="CJ34" s="97">
        <v>100</v>
      </c>
      <c r="CK34" s="97">
        <v>0</v>
      </c>
      <c r="CL34" s="97">
        <v>0</v>
      </c>
      <c r="CM34" s="146">
        <f t="shared" si="45"/>
        <v>0</v>
      </c>
      <c r="CN34" s="146">
        <f t="shared" si="46"/>
        <v>0</v>
      </c>
      <c r="CO34" s="97">
        <v>95</v>
      </c>
      <c r="CP34" s="146">
        <f t="shared" si="47"/>
        <v>6600125</v>
      </c>
      <c r="CQ34" s="146">
        <f t="shared" si="48"/>
        <v>458543684375</v>
      </c>
      <c r="CR34" s="97">
        <v>5</v>
      </c>
      <c r="CS34" s="146">
        <f t="shared" si="49"/>
        <v>347375</v>
      </c>
      <c r="CT34" s="146">
        <f t="shared" si="50"/>
        <v>24133878125</v>
      </c>
      <c r="CU34" s="97">
        <v>0</v>
      </c>
      <c r="CV34" s="141">
        <f t="shared" si="51"/>
        <v>0</v>
      </c>
      <c r="CW34" s="142">
        <f t="shared" si="52"/>
        <v>0</v>
      </c>
      <c r="CX34" s="97">
        <v>0</v>
      </c>
      <c r="CY34" s="146">
        <f t="shared" si="53"/>
        <v>0</v>
      </c>
      <c r="CZ34" s="146">
        <f t="shared" si="54"/>
        <v>0</v>
      </c>
      <c r="DA34" s="97">
        <v>70</v>
      </c>
      <c r="DB34" s="146">
        <f t="shared" si="55"/>
        <v>4863250</v>
      </c>
      <c r="DC34" s="146">
        <f t="shared" si="56"/>
        <v>337874293750</v>
      </c>
      <c r="DD34" s="97">
        <v>30</v>
      </c>
      <c r="DE34" s="139">
        <f t="shared" si="57"/>
        <v>2084250</v>
      </c>
      <c r="DF34" s="139">
        <f t="shared" si="58"/>
        <v>144803268750</v>
      </c>
      <c r="DG34" s="97">
        <v>0</v>
      </c>
      <c r="DH34" s="142">
        <f t="shared" si="59"/>
        <v>0</v>
      </c>
      <c r="DI34" s="146">
        <f t="shared" si="60"/>
        <v>0</v>
      </c>
      <c r="DJ34" s="97">
        <v>30</v>
      </c>
      <c r="DK34" s="146">
        <f t="shared" si="61"/>
        <v>2084250</v>
      </c>
      <c r="DL34" s="146">
        <f t="shared" si="62"/>
        <v>144803268750</v>
      </c>
      <c r="DM34" s="97">
        <v>50</v>
      </c>
      <c r="DN34" s="144">
        <f t="shared" si="63"/>
        <v>3473750</v>
      </c>
      <c r="DO34" s="146">
        <f t="shared" si="64"/>
        <v>241338781250</v>
      </c>
      <c r="DP34" s="97">
        <v>20</v>
      </c>
      <c r="DQ34" s="146">
        <f t="shared" si="65"/>
        <v>1389500</v>
      </c>
      <c r="DR34" s="146">
        <f t="shared" si="66"/>
        <v>96535512500</v>
      </c>
      <c r="DS34" s="97">
        <v>0</v>
      </c>
      <c r="DT34" s="146">
        <f t="shared" si="67"/>
        <v>0</v>
      </c>
      <c r="DU34" s="146">
        <f t="shared" si="68"/>
        <v>0</v>
      </c>
      <c r="DV34" s="97">
        <v>0</v>
      </c>
      <c r="DW34" s="146">
        <f t="shared" si="69"/>
        <v>0</v>
      </c>
      <c r="DX34" s="146">
        <f t="shared" si="70"/>
        <v>0</v>
      </c>
      <c r="DY34" s="97">
        <v>50</v>
      </c>
      <c r="DZ34" s="146">
        <f t="shared" si="71"/>
        <v>3473750</v>
      </c>
      <c r="EA34" s="146">
        <f t="shared" si="72"/>
        <v>241338781250</v>
      </c>
      <c r="EB34" s="97">
        <v>50</v>
      </c>
      <c r="EC34" s="146">
        <f t="shared" si="111"/>
        <v>3473750</v>
      </c>
      <c r="ED34" s="146">
        <f t="shared" si="112"/>
        <v>241338781250</v>
      </c>
      <c r="EE34" s="97">
        <v>0</v>
      </c>
      <c r="EF34" s="146">
        <f t="shared" si="73"/>
        <v>0</v>
      </c>
      <c r="EG34" s="146">
        <f t="shared" si="74"/>
        <v>0</v>
      </c>
      <c r="EH34" s="140">
        <f t="shared" si="75"/>
        <v>75.75</v>
      </c>
      <c r="EI34" s="140">
        <f t="shared" si="76"/>
        <v>69</v>
      </c>
      <c r="EJ34" s="140">
        <f t="shared" si="77"/>
        <v>43</v>
      </c>
      <c r="EK34" s="140">
        <f t="shared" si="78"/>
        <v>70</v>
      </c>
      <c r="EL34" s="145">
        <f t="shared" si="79"/>
        <v>5262731.25</v>
      </c>
      <c r="EM34" s="145">
        <f t="shared" si="80"/>
        <v>365628253593.75</v>
      </c>
      <c r="EN34" s="140">
        <f t="shared" si="81"/>
        <v>366.76851307529279</v>
      </c>
      <c r="EO34" s="145">
        <f t="shared" si="82"/>
        <v>4793775</v>
      </c>
      <c r="EP34" s="145">
        <f t="shared" si="83"/>
        <v>333047518125</v>
      </c>
      <c r="EQ34" s="140">
        <f t="shared" si="84"/>
        <v>334.08617032600927</v>
      </c>
      <c r="ER34" s="145">
        <f t="shared" si="85"/>
        <v>2987425</v>
      </c>
      <c r="ES34" s="145">
        <f t="shared" si="86"/>
        <v>207551351875</v>
      </c>
      <c r="ET34" s="140">
        <f t="shared" si="87"/>
        <v>208.19862788432462</v>
      </c>
      <c r="EU34" s="145">
        <f t="shared" si="88"/>
        <v>4863250</v>
      </c>
      <c r="EV34" s="145">
        <f t="shared" si="89"/>
        <v>337874293750</v>
      </c>
      <c r="EW34" s="140">
        <f t="shared" si="90"/>
        <v>338.92799888145868</v>
      </c>
      <c r="EX34" s="97">
        <v>0</v>
      </c>
      <c r="EY34" s="97">
        <v>1</v>
      </c>
      <c r="EZ34" s="97">
        <v>0</v>
      </c>
      <c r="FA34" s="97">
        <v>0</v>
      </c>
      <c r="FB34" s="97">
        <v>1</v>
      </c>
      <c r="FC34" s="97">
        <v>0</v>
      </c>
      <c r="FD34" s="97">
        <v>0</v>
      </c>
      <c r="FE34" s="97">
        <v>1</v>
      </c>
      <c r="FF34" s="97">
        <v>0</v>
      </c>
      <c r="FG34" s="97">
        <v>1</v>
      </c>
      <c r="FH34" s="97">
        <v>0</v>
      </c>
      <c r="FI34" s="97">
        <v>0</v>
      </c>
      <c r="FJ34" s="97">
        <v>0</v>
      </c>
      <c r="FK34" s="126">
        <v>1095</v>
      </c>
      <c r="FL34" s="150">
        <v>2.92</v>
      </c>
      <c r="FM34" s="104">
        <f t="shared" si="91"/>
        <v>7.5</v>
      </c>
      <c r="FN34" s="103">
        <f t="shared" si="92"/>
        <v>521062.5</v>
      </c>
      <c r="FO34" s="103">
        <f t="shared" si="93"/>
        <v>36200817187.5</v>
      </c>
      <c r="FP34" s="104">
        <f t="shared" si="94"/>
        <v>66.25</v>
      </c>
      <c r="FQ34" s="103">
        <f t="shared" si="95"/>
        <v>4602718.75</v>
      </c>
      <c r="FR34" s="103">
        <f t="shared" si="96"/>
        <v>319773885156.25</v>
      </c>
      <c r="FS34" s="104">
        <f t="shared" si="97"/>
        <v>26.25</v>
      </c>
      <c r="FT34" s="103">
        <f t="shared" si="98"/>
        <v>1823718.75</v>
      </c>
      <c r="FU34" s="103">
        <f t="shared" si="99"/>
        <v>126702860156.25</v>
      </c>
      <c r="FV34" s="104">
        <f t="shared" si="100"/>
        <v>0</v>
      </c>
      <c r="FW34" s="103">
        <f t="shared" si="101"/>
        <v>0</v>
      </c>
      <c r="FX34" s="103">
        <f t="shared" si="102"/>
        <v>0</v>
      </c>
      <c r="FY34" s="147">
        <f t="shared" si="103"/>
        <v>0.91238227179734421</v>
      </c>
      <c r="FZ34" s="104">
        <f t="shared" si="104"/>
        <v>2.9169067471756471</v>
      </c>
      <c r="GA34" s="104">
        <f t="shared" si="105"/>
        <v>4.9772069533805006</v>
      </c>
      <c r="GB34" s="104">
        <f t="shared" si="106"/>
        <v>8.8064959723534919</v>
      </c>
      <c r="GC34" s="104">
        <f t="shared" si="107"/>
        <v>11.173109970931829</v>
      </c>
      <c r="GD34" s="104">
        <f t="shared" si="108"/>
        <v>7.6768662953944633E-3</v>
      </c>
      <c r="GE34" s="104">
        <f t="shared" si="108"/>
        <v>6.904488664931826E-3</v>
      </c>
      <c r="GF34" s="104">
        <f t="shared" si="108"/>
        <v>4.0916917094521965</v>
      </c>
      <c r="GG34" s="104">
        <f t="shared" si="109"/>
        <v>2.9967062036018798E-2</v>
      </c>
      <c r="GH34" s="148">
        <f t="shared" si="110"/>
        <v>0.26873503445728275</v>
      </c>
      <c r="GI34" s="87"/>
      <c r="GJ34" s="87"/>
      <c r="GK34" s="87"/>
    </row>
    <row r="35" spans="1:193" outlineLevel="2" x14ac:dyDescent="0.25">
      <c r="A35" s="97">
        <v>18</v>
      </c>
      <c r="B35" s="149">
        <v>35148.400000000001</v>
      </c>
      <c r="C35" s="104">
        <v>1</v>
      </c>
      <c r="D35" s="104">
        <v>2</v>
      </c>
      <c r="E35" s="104">
        <v>6.38</v>
      </c>
      <c r="F35" s="104">
        <f t="shared" si="0"/>
        <v>9.379999999999999</v>
      </c>
      <c r="G35" s="140">
        <f t="shared" si="1"/>
        <v>40.7044</v>
      </c>
      <c r="H35" s="97">
        <v>365</v>
      </c>
      <c r="I35" s="97">
        <v>0</v>
      </c>
      <c r="J35" s="97">
        <v>313</v>
      </c>
      <c r="K35" s="97">
        <v>52</v>
      </c>
      <c r="L35" s="97">
        <v>0</v>
      </c>
      <c r="M35" s="97">
        <v>0</v>
      </c>
      <c r="N35" s="97">
        <v>0</v>
      </c>
      <c r="O35" s="97">
        <v>0</v>
      </c>
      <c r="P35" s="97">
        <v>0</v>
      </c>
      <c r="Q35" s="139">
        <f t="shared" si="2"/>
        <v>0</v>
      </c>
      <c r="R35" s="97">
        <v>0</v>
      </c>
      <c r="S35" s="97">
        <v>0</v>
      </c>
      <c r="T35" s="97">
        <v>180</v>
      </c>
      <c r="U35" s="97">
        <v>0</v>
      </c>
      <c r="V35" s="97">
        <v>0</v>
      </c>
      <c r="W35" s="139">
        <f t="shared" si="3"/>
        <v>28170</v>
      </c>
      <c r="X35" s="97">
        <v>107</v>
      </c>
      <c r="Y35" s="97">
        <v>0</v>
      </c>
      <c r="Z35" s="97">
        <v>140</v>
      </c>
      <c r="AA35" s="97">
        <v>107</v>
      </c>
      <c r="AB35" s="97">
        <v>107</v>
      </c>
      <c r="AC35" s="97">
        <v>0</v>
      </c>
      <c r="AD35" s="97">
        <f t="shared" si="4"/>
        <v>6978.4000000000005</v>
      </c>
      <c r="AE35" s="141">
        <f t="shared" si="5"/>
        <v>35148.400000000001</v>
      </c>
      <c r="AF35" s="128">
        <f t="shared" si="6"/>
        <v>1235410022.5600002</v>
      </c>
      <c r="AG35" s="130">
        <f t="shared" si="7"/>
        <v>4.5459055601670375</v>
      </c>
      <c r="AH35" s="97">
        <v>0</v>
      </c>
      <c r="AI35" s="97">
        <v>3</v>
      </c>
      <c r="AJ35" s="97">
        <v>3</v>
      </c>
      <c r="AK35" s="140">
        <f t="shared" si="8"/>
        <v>3</v>
      </c>
      <c r="AL35" s="140">
        <f t="shared" si="9"/>
        <v>9</v>
      </c>
      <c r="AM35" s="143">
        <f t="shared" si="10"/>
        <v>0.47712125471966244</v>
      </c>
      <c r="AN35" s="129">
        <v>0</v>
      </c>
      <c r="AO35" s="142">
        <f t="shared" si="11"/>
        <v>0</v>
      </c>
      <c r="AP35" s="143">
        <f t="shared" si="12"/>
        <v>0</v>
      </c>
      <c r="AQ35" s="97">
        <v>0</v>
      </c>
      <c r="AR35" s="97">
        <v>0</v>
      </c>
      <c r="AS35" s="97">
        <v>0</v>
      </c>
      <c r="AT35" s="97">
        <v>0</v>
      </c>
      <c r="AU35" s="104">
        <v>0</v>
      </c>
      <c r="AV35" s="104">
        <f t="shared" si="13"/>
        <v>0</v>
      </c>
      <c r="AW35" s="140">
        <f t="shared" si="14"/>
        <v>0</v>
      </c>
      <c r="AX35" s="145">
        <f t="shared" si="15"/>
        <v>3514840</v>
      </c>
      <c r="AY35" s="145">
        <f t="shared" si="16"/>
        <v>123541002256.00002</v>
      </c>
      <c r="AZ35" s="143">
        <f t="shared" si="17"/>
        <v>454.59055601670377</v>
      </c>
      <c r="BA35" s="145">
        <f t="shared" si="18"/>
        <v>3514840</v>
      </c>
      <c r="BB35" s="145">
        <f t="shared" si="19"/>
        <v>123541002256.00002</v>
      </c>
      <c r="BC35" s="145">
        <f t="shared" si="20"/>
        <v>454.59055601670377</v>
      </c>
      <c r="BD35" s="145">
        <f t="shared" si="21"/>
        <v>0</v>
      </c>
      <c r="BE35" s="145">
        <f t="shared" si="22"/>
        <v>0</v>
      </c>
      <c r="BF35" s="145">
        <f t="shared" si="23"/>
        <v>0</v>
      </c>
      <c r="BG35" s="145">
        <f t="shared" si="24"/>
        <v>3514840</v>
      </c>
      <c r="BH35" s="145">
        <f t="shared" si="25"/>
        <v>123541002256.00002</v>
      </c>
      <c r="BI35" s="145">
        <f t="shared" si="26"/>
        <v>454.59055601670377</v>
      </c>
      <c r="BJ35" s="145">
        <f t="shared" si="27"/>
        <v>3514840</v>
      </c>
      <c r="BK35" s="145">
        <f t="shared" si="28"/>
        <v>123541002256.00002</v>
      </c>
      <c r="BL35" s="145">
        <f t="shared" si="29"/>
        <v>454.59055601670377</v>
      </c>
      <c r="BM35" s="145">
        <f t="shared" si="30"/>
        <v>0</v>
      </c>
      <c r="BN35" s="145">
        <f t="shared" si="31"/>
        <v>0</v>
      </c>
      <c r="BO35" s="145">
        <f t="shared" si="32"/>
        <v>0</v>
      </c>
      <c r="BP35" s="145">
        <f t="shared" si="33"/>
        <v>0</v>
      </c>
      <c r="BQ35" s="145">
        <f t="shared" si="34"/>
        <v>0</v>
      </c>
      <c r="BR35" s="145">
        <f t="shared" si="35"/>
        <v>0</v>
      </c>
      <c r="BS35" s="145">
        <f t="shared" si="36"/>
        <v>3514840</v>
      </c>
      <c r="BT35" s="145">
        <f t="shared" si="37"/>
        <v>123541002256.00002</v>
      </c>
      <c r="BU35" s="145">
        <f t="shared" si="38"/>
        <v>454.59055601670377</v>
      </c>
      <c r="BV35" s="145">
        <f t="shared" si="39"/>
        <v>2811872</v>
      </c>
      <c r="BW35" s="145">
        <f t="shared" si="40"/>
        <v>98832801804.800018</v>
      </c>
      <c r="BX35" s="145">
        <f t="shared" si="41"/>
        <v>363.67244481336297</v>
      </c>
      <c r="BY35" s="145">
        <f t="shared" si="42"/>
        <v>0</v>
      </c>
      <c r="BZ35" s="145">
        <f t="shared" si="43"/>
        <v>0</v>
      </c>
      <c r="CA35" s="145">
        <f t="shared" si="44"/>
        <v>0</v>
      </c>
      <c r="CB35" s="97">
        <v>100</v>
      </c>
      <c r="CC35" s="97">
        <v>100</v>
      </c>
      <c r="CD35" s="97">
        <v>0</v>
      </c>
      <c r="CE35" s="97">
        <v>100</v>
      </c>
      <c r="CF35" s="97">
        <v>100</v>
      </c>
      <c r="CG35" s="97">
        <v>0</v>
      </c>
      <c r="CH35" s="97">
        <v>0</v>
      </c>
      <c r="CI35" s="97">
        <v>100</v>
      </c>
      <c r="CJ35" s="97">
        <v>80</v>
      </c>
      <c r="CK35" s="97">
        <v>0</v>
      </c>
      <c r="CL35" s="97">
        <v>0</v>
      </c>
      <c r="CM35" s="146">
        <f t="shared" si="45"/>
        <v>0</v>
      </c>
      <c r="CN35" s="146">
        <f t="shared" si="46"/>
        <v>0</v>
      </c>
      <c r="CO35" s="97">
        <v>95</v>
      </c>
      <c r="CP35" s="146">
        <f t="shared" si="47"/>
        <v>3339098</v>
      </c>
      <c r="CQ35" s="146">
        <f t="shared" si="48"/>
        <v>117363952143.20001</v>
      </c>
      <c r="CR35" s="97">
        <v>5</v>
      </c>
      <c r="CS35" s="146">
        <f t="shared" si="49"/>
        <v>175742</v>
      </c>
      <c r="CT35" s="146">
        <f t="shared" si="50"/>
        <v>6177050112.8000011</v>
      </c>
      <c r="CU35" s="97">
        <v>0</v>
      </c>
      <c r="CV35" s="141">
        <f t="shared" si="51"/>
        <v>0</v>
      </c>
      <c r="CW35" s="142">
        <f t="shared" si="52"/>
        <v>0</v>
      </c>
      <c r="CX35" s="97">
        <v>0</v>
      </c>
      <c r="CY35" s="146">
        <f t="shared" si="53"/>
        <v>0</v>
      </c>
      <c r="CZ35" s="146">
        <f t="shared" si="54"/>
        <v>0</v>
      </c>
      <c r="DA35" s="97">
        <v>100</v>
      </c>
      <c r="DB35" s="146">
        <f t="shared" si="55"/>
        <v>3514840</v>
      </c>
      <c r="DC35" s="146">
        <f t="shared" si="56"/>
        <v>123541002256.00002</v>
      </c>
      <c r="DD35" s="97">
        <v>0</v>
      </c>
      <c r="DE35" s="139">
        <f t="shared" si="57"/>
        <v>0</v>
      </c>
      <c r="DF35" s="139">
        <f t="shared" si="58"/>
        <v>0</v>
      </c>
      <c r="DG35" s="97">
        <v>0</v>
      </c>
      <c r="DH35" s="142">
        <f t="shared" si="59"/>
        <v>0</v>
      </c>
      <c r="DI35" s="146">
        <f t="shared" si="60"/>
        <v>0</v>
      </c>
      <c r="DJ35" s="97">
        <v>100</v>
      </c>
      <c r="DK35" s="146">
        <f t="shared" si="61"/>
        <v>3514840</v>
      </c>
      <c r="DL35" s="146">
        <f t="shared" si="62"/>
        <v>123541002256.00002</v>
      </c>
      <c r="DM35" s="97">
        <v>0</v>
      </c>
      <c r="DN35" s="144">
        <f t="shared" si="63"/>
        <v>0</v>
      </c>
      <c r="DO35" s="146">
        <f t="shared" si="64"/>
        <v>0</v>
      </c>
      <c r="DP35" s="97">
        <v>0</v>
      </c>
      <c r="DQ35" s="146">
        <f t="shared" si="65"/>
        <v>0</v>
      </c>
      <c r="DR35" s="146">
        <f t="shared" si="66"/>
        <v>0</v>
      </c>
      <c r="DS35" s="97">
        <v>0</v>
      </c>
      <c r="DT35" s="146">
        <f t="shared" si="67"/>
        <v>0</v>
      </c>
      <c r="DU35" s="146">
        <f t="shared" si="68"/>
        <v>0</v>
      </c>
      <c r="DV35" s="97">
        <v>0</v>
      </c>
      <c r="DW35" s="146">
        <f t="shared" si="69"/>
        <v>0</v>
      </c>
      <c r="DX35" s="146">
        <f t="shared" si="70"/>
        <v>0</v>
      </c>
      <c r="DY35" s="97">
        <v>100</v>
      </c>
      <c r="DZ35" s="146">
        <f t="shared" si="71"/>
        <v>3514840</v>
      </c>
      <c r="EA35" s="146">
        <f t="shared" si="72"/>
        <v>123541002256.00002</v>
      </c>
      <c r="EB35" s="97">
        <v>0</v>
      </c>
      <c r="EC35" s="146">
        <f t="shared" si="111"/>
        <v>0</v>
      </c>
      <c r="ED35" s="146">
        <f t="shared" si="112"/>
        <v>0</v>
      </c>
      <c r="EE35" s="97">
        <v>0</v>
      </c>
      <c r="EF35" s="146">
        <f t="shared" si="73"/>
        <v>0</v>
      </c>
      <c r="EG35" s="146">
        <f t="shared" si="74"/>
        <v>0</v>
      </c>
      <c r="EH35" s="140">
        <f t="shared" si="75"/>
        <v>75.75</v>
      </c>
      <c r="EI35" s="140">
        <f t="shared" si="76"/>
        <v>60</v>
      </c>
      <c r="EJ35" s="140">
        <f t="shared" si="77"/>
        <v>0</v>
      </c>
      <c r="EK35" s="140">
        <f t="shared" si="78"/>
        <v>50</v>
      </c>
      <c r="EL35" s="145">
        <f t="shared" si="79"/>
        <v>2662491.3000000003</v>
      </c>
      <c r="EM35" s="145">
        <f t="shared" si="80"/>
        <v>93582309208.920013</v>
      </c>
      <c r="EN35" s="140">
        <f t="shared" si="81"/>
        <v>344.35234618265309</v>
      </c>
      <c r="EO35" s="145">
        <f t="shared" si="82"/>
        <v>2108904</v>
      </c>
      <c r="EP35" s="145">
        <f t="shared" si="83"/>
        <v>74124601353.600006</v>
      </c>
      <c r="EQ35" s="140">
        <f t="shared" si="84"/>
        <v>272.75433361002223</v>
      </c>
      <c r="ER35" s="145">
        <f t="shared" si="85"/>
        <v>0</v>
      </c>
      <c r="ES35" s="145">
        <f t="shared" si="86"/>
        <v>0</v>
      </c>
      <c r="ET35" s="140">
        <f t="shared" si="87"/>
        <v>0</v>
      </c>
      <c r="EU35" s="145">
        <f t="shared" si="88"/>
        <v>1757420</v>
      </c>
      <c r="EV35" s="145">
        <f t="shared" si="89"/>
        <v>61770501128.000008</v>
      </c>
      <c r="EW35" s="140">
        <f t="shared" si="90"/>
        <v>227.29527800835189</v>
      </c>
      <c r="EX35" s="97">
        <v>0</v>
      </c>
      <c r="EY35" s="97">
        <v>1</v>
      </c>
      <c r="EZ35" s="97">
        <v>0</v>
      </c>
      <c r="FA35" s="97">
        <v>1</v>
      </c>
      <c r="FB35" s="97">
        <v>0</v>
      </c>
      <c r="FC35" s="97">
        <v>0</v>
      </c>
      <c r="FD35" s="97">
        <v>1</v>
      </c>
      <c r="FE35" s="97">
        <v>0</v>
      </c>
      <c r="FF35" s="97">
        <v>0</v>
      </c>
      <c r="FG35" s="97">
        <v>1</v>
      </c>
      <c r="FH35" s="97">
        <v>0</v>
      </c>
      <c r="FI35" s="97">
        <v>0</v>
      </c>
      <c r="FJ35" s="97">
        <v>0</v>
      </c>
      <c r="FK35" s="126">
        <v>912.5</v>
      </c>
      <c r="FL35" s="150">
        <v>21.5</v>
      </c>
      <c r="FM35" s="104">
        <f t="shared" si="91"/>
        <v>25</v>
      </c>
      <c r="FN35" s="103">
        <f t="shared" si="92"/>
        <v>878710</v>
      </c>
      <c r="FO35" s="103">
        <f t="shared" si="93"/>
        <v>30885250564.000004</v>
      </c>
      <c r="FP35" s="104">
        <f t="shared" si="94"/>
        <v>73.75</v>
      </c>
      <c r="FQ35" s="103">
        <f t="shared" si="95"/>
        <v>2592194.5</v>
      </c>
      <c r="FR35" s="103">
        <f t="shared" si="96"/>
        <v>91111489163.800018</v>
      </c>
      <c r="FS35" s="104">
        <f t="shared" si="97"/>
        <v>1.25</v>
      </c>
      <c r="FT35" s="103">
        <f t="shared" si="98"/>
        <v>43935.5</v>
      </c>
      <c r="FU35" s="103">
        <f t="shared" si="99"/>
        <v>1544262528.2000003</v>
      </c>
      <c r="FV35" s="104">
        <f t="shared" si="100"/>
        <v>0</v>
      </c>
      <c r="FW35" s="103">
        <f t="shared" si="101"/>
        <v>0</v>
      </c>
      <c r="FX35" s="103">
        <f t="shared" si="102"/>
        <v>0</v>
      </c>
      <c r="FY35" s="147">
        <f t="shared" si="103"/>
        <v>1.2208101707703496</v>
      </c>
      <c r="FZ35" s="104">
        <f t="shared" si="104"/>
        <v>1.5458930354657772</v>
      </c>
      <c r="GA35" s="104">
        <f t="shared" si="105"/>
        <v>3.4396575689647664</v>
      </c>
      <c r="GB35" s="104">
        <f t="shared" si="106"/>
        <v>6.2063607752008929</v>
      </c>
      <c r="GC35" s="104">
        <f t="shared" si="107"/>
        <v>6.322906505394192</v>
      </c>
      <c r="GD35" s="104">
        <f t="shared" si="108"/>
        <v>4.875713151563095E-2</v>
      </c>
      <c r="GE35" s="104">
        <f t="shared" si="108"/>
        <v>0.20621313523848592</v>
      </c>
      <c r="GF35" s="104">
        <f t="shared" si="108"/>
        <v>8.645613611746187</v>
      </c>
      <c r="GG35" s="104">
        <f t="shared" si="109"/>
        <v>9.3458206347611448</v>
      </c>
      <c r="GH35" s="148">
        <f t="shared" si="110"/>
        <v>1.8778433032605513E-2</v>
      </c>
      <c r="GI35" s="87"/>
      <c r="GJ35" s="87"/>
      <c r="GK35" s="87"/>
    </row>
    <row r="36" spans="1:193" outlineLevel="2" x14ac:dyDescent="0.25">
      <c r="A36" s="97">
        <v>19</v>
      </c>
      <c r="B36" s="149">
        <v>17226</v>
      </c>
      <c r="C36" s="104">
        <v>1</v>
      </c>
      <c r="D36" s="104">
        <v>1</v>
      </c>
      <c r="E36" s="104">
        <v>3.6</v>
      </c>
      <c r="F36" s="104">
        <f t="shared" si="0"/>
        <v>5.6</v>
      </c>
      <c r="G36" s="140">
        <f t="shared" si="1"/>
        <v>12.96</v>
      </c>
      <c r="H36" s="97">
        <v>365</v>
      </c>
      <c r="I36" s="97">
        <v>104</v>
      </c>
      <c r="J36" s="97">
        <v>0</v>
      </c>
      <c r="K36" s="97">
        <v>261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139">
        <f t="shared" si="2"/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139">
        <f t="shared" si="3"/>
        <v>0</v>
      </c>
      <c r="X36" s="97">
        <v>55</v>
      </c>
      <c r="Y36" s="97">
        <v>55</v>
      </c>
      <c r="Z36" s="97">
        <v>55</v>
      </c>
      <c r="AA36" s="97">
        <v>55</v>
      </c>
      <c r="AB36" s="97">
        <v>55</v>
      </c>
      <c r="AC36" s="97">
        <v>0</v>
      </c>
      <c r="AD36" s="97">
        <f t="shared" si="4"/>
        <v>17226</v>
      </c>
      <c r="AE36" s="141">
        <f t="shared" si="5"/>
        <v>17226</v>
      </c>
      <c r="AF36" s="128">
        <f t="shared" si="6"/>
        <v>296735076</v>
      </c>
      <c r="AG36" s="130">
        <f t="shared" si="7"/>
        <v>4.2361844428801501</v>
      </c>
      <c r="AH36" s="97">
        <v>2</v>
      </c>
      <c r="AI36" s="97">
        <v>0</v>
      </c>
      <c r="AJ36" s="97">
        <v>2</v>
      </c>
      <c r="AK36" s="140">
        <f t="shared" si="8"/>
        <v>2</v>
      </c>
      <c r="AL36" s="140">
        <f t="shared" si="9"/>
        <v>4</v>
      </c>
      <c r="AM36" s="143">
        <f t="shared" si="10"/>
        <v>0.3010299956639812</v>
      </c>
      <c r="AN36" s="129">
        <v>200</v>
      </c>
      <c r="AO36" s="142">
        <f t="shared" si="11"/>
        <v>40000</v>
      </c>
      <c r="AP36" s="143">
        <f t="shared" si="12"/>
        <v>2.3010299956639813</v>
      </c>
      <c r="AQ36" s="97">
        <v>0</v>
      </c>
      <c r="AR36" s="97">
        <v>2</v>
      </c>
      <c r="AS36" s="97">
        <v>15</v>
      </c>
      <c r="AT36" s="97">
        <v>2</v>
      </c>
      <c r="AU36" s="104">
        <v>2.16</v>
      </c>
      <c r="AV36" s="104">
        <f t="shared" si="13"/>
        <v>4.6656000000000004</v>
      </c>
      <c r="AW36" s="140">
        <f t="shared" si="14"/>
        <v>0.3344537511509309</v>
      </c>
      <c r="AX36" s="145">
        <f t="shared" si="15"/>
        <v>1722600</v>
      </c>
      <c r="AY36" s="145">
        <f t="shared" si="16"/>
        <v>29673507600</v>
      </c>
      <c r="AZ36" s="143">
        <f t="shared" si="17"/>
        <v>423.61844428801498</v>
      </c>
      <c r="BA36" s="145">
        <f t="shared" si="18"/>
        <v>1722600</v>
      </c>
      <c r="BB36" s="145">
        <f t="shared" si="19"/>
        <v>29673507600</v>
      </c>
      <c r="BC36" s="145">
        <f t="shared" si="20"/>
        <v>423.61844428801498</v>
      </c>
      <c r="BD36" s="145">
        <f t="shared" si="21"/>
        <v>0</v>
      </c>
      <c r="BE36" s="145">
        <f t="shared" si="22"/>
        <v>0</v>
      </c>
      <c r="BF36" s="145">
        <f t="shared" si="23"/>
        <v>0</v>
      </c>
      <c r="BG36" s="145">
        <f t="shared" si="24"/>
        <v>1722600</v>
      </c>
      <c r="BH36" s="145">
        <f t="shared" si="25"/>
        <v>29673507600</v>
      </c>
      <c r="BI36" s="145">
        <f t="shared" si="26"/>
        <v>423.61844428801498</v>
      </c>
      <c r="BJ36" s="145">
        <f t="shared" si="27"/>
        <v>861300</v>
      </c>
      <c r="BK36" s="145">
        <f t="shared" si="28"/>
        <v>14836753800</v>
      </c>
      <c r="BL36" s="145">
        <f t="shared" si="29"/>
        <v>211.80922214400749</v>
      </c>
      <c r="BM36" s="145">
        <f t="shared" si="30"/>
        <v>861300</v>
      </c>
      <c r="BN36" s="145">
        <f t="shared" si="31"/>
        <v>14836753800</v>
      </c>
      <c r="BO36" s="145">
        <f t="shared" si="32"/>
        <v>211.80922214400749</v>
      </c>
      <c r="BP36" s="145">
        <f t="shared" si="33"/>
        <v>0</v>
      </c>
      <c r="BQ36" s="145">
        <f t="shared" si="34"/>
        <v>0</v>
      </c>
      <c r="BR36" s="145">
        <f t="shared" si="35"/>
        <v>0</v>
      </c>
      <c r="BS36" s="145">
        <f t="shared" si="36"/>
        <v>1722600</v>
      </c>
      <c r="BT36" s="145">
        <f t="shared" si="37"/>
        <v>29673507600</v>
      </c>
      <c r="BU36" s="145">
        <f t="shared" si="38"/>
        <v>423.61844428801498</v>
      </c>
      <c r="BV36" s="145">
        <f t="shared" si="39"/>
        <v>1722600</v>
      </c>
      <c r="BW36" s="145">
        <f t="shared" si="40"/>
        <v>29673507600</v>
      </c>
      <c r="BX36" s="145">
        <f t="shared" si="41"/>
        <v>423.61844428801498</v>
      </c>
      <c r="BY36" s="145">
        <f t="shared" si="42"/>
        <v>1722600</v>
      </c>
      <c r="BZ36" s="145">
        <f t="shared" si="43"/>
        <v>29673507600</v>
      </c>
      <c r="CA36" s="145">
        <f t="shared" si="44"/>
        <v>423.61844428801498</v>
      </c>
      <c r="CB36" s="97">
        <v>100</v>
      </c>
      <c r="CC36" s="97">
        <v>100</v>
      </c>
      <c r="CD36" s="97">
        <v>0</v>
      </c>
      <c r="CE36" s="97">
        <v>100</v>
      </c>
      <c r="CF36" s="97">
        <v>50</v>
      </c>
      <c r="CG36" s="97">
        <v>50</v>
      </c>
      <c r="CH36" s="97">
        <v>0</v>
      </c>
      <c r="CI36" s="97">
        <v>100</v>
      </c>
      <c r="CJ36" s="97">
        <v>100</v>
      </c>
      <c r="CK36" s="97">
        <v>100</v>
      </c>
      <c r="CL36" s="97">
        <v>0</v>
      </c>
      <c r="CM36" s="146">
        <f t="shared" si="45"/>
        <v>0</v>
      </c>
      <c r="CN36" s="146">
        <f t="shared" si="46"/>
        <v>0</v>
      </c>
      <c r="CO36" s="97">
        <v>50</v>
      </c>
      <c r="CP36" s="146">
        <f t="shared" si="47"/>
        <v>861300</v>
      </c>
      <c r="CQ36" s="146">
        <f t="shared" si="48"/>
        <v>14836753800</v>
      </c>
      <c r="CR36" s="97">
        <v>50</v>
      </c>
      <c r="CS36" s="146">
        <f t="shared" si="49"/>
        <v>861300</v>
      </c>
      <c r="CT36" s="146">
        <f t="shared" si="50"/>
        <v>14836753800</v>
      </c>
      <c r="CU36" s="97">
        <v>0</v>
      </c>
      <c r="CV36" s="141">
        <f t="shared" si="51"/>
        <v>0</v>
      </c>
      <c r="CW36" s="142">
        <f t="shared" si="52"/>
        <v>0</v>
      </c>
      <c r="CX36" s="97">
        <v>0</v>
      </c>
      <c r="CY36" s="146">
        <f t="shared" si="53"/>
        <v>0</v>
      </c>
      <c r="CZ36" s="146">
        <f t="shared" si="54"/>
        <v>0</v>
      </c>
      <c r="DA36" s="97">
        <v>100</v>
      </c>
      <c r="DB36" s="146">
        <f t="shared" si="55"/>
        <v>1722600</v>
      </c>
      <c r="DC36" s="146">
        <f t="shared" si="56"/>
        <v>29673507600</v>
      </c>
      <c r="DD36" s="97">
        <v>0</v>
      </c>
      <c r="DE36" s="139">
        <f t="shared" si="57"/>
        <v>0</v>
      </c>
      <c r="DF36" s="139">
        <f t="shared" si="58"/>
        <v>0</v>
      </c>
      <c r="DG36" s="97">
        <v>0</v>
      </c>
      <c r="DH36" s="142">
        <f t="shared" si="59"/>
        <v>0</v>
      </c>
      <c r="DI36" s="146">
        <f t="shared" si="60"/>
        <v>0</v>
      </c>
      <c r="DJ36" s="97">
        <v>100</v>
      </c>
      <c r="DK36" s="146">
        <f t="shared" si="61"/>
        <v>1722600</v>
      </c>
      <c r="DL36" s="146">
        <f t="shared" si="62"/>
        <v>29673507600</v>
      </c>
      <c r="DM36" s="97">
        <v>0</v>
      </c>
      <c r="DN36" s="144">
        <f t="shared" si="63"/>
        <v>0</v>
      </c>
      <c r="DO36" s="146">
        <f t="shared" si="64"/>
        <v>0</v>
      </c>
      <c r="DP36" s="97">
        <v>0</v>
      </c>
      <c r="DQ36" s="146">
        <f t="shared" si="65"/>
        <v>0</v>
      </c>
      <c r="DR36" s="146">
        <f t="shared" si="66"/>
        <v>0</v>
      </c>
      <c r="DS36" s="97">
        <v>0</v>
      </c>
      <c r="DT36" s="146">
        <f t="shared" si="67"/>
        <v>0</v>
      </c>
      <c r="DU36" s="146">
        <f t="shared" si="68"/>
        <v>0</v>
      </c>
      <c r="DV36" s="97">
        <v>0</v>
      </c>
      <c r="DW36" s="146">
        <f t="shared" si="69"/>
        <v>0</v>
      </c>
      <c r="DX36" s="146">
        <f t="shared" si="70"/>
        <v>0</v>
      </c>
      <c r="DY36" s="97">
        <v>100</v>
      </c>
      <c r="DZ36" s="146">
        <f t="shared" si="71"/>
        <v>1722600</v>
      </c>
      <c r="EA36" s="146">
        <f t="shared" si="72"/>
        <v>29673507600</v>
      </c>
      <c r="EB36" s="97">
        <v>0</v>
      </c>
      <c r="EC36" s="146">
        <f t="shared" si="111"/>
        <v>0</v>
      </c>
      <c r="ED36" s="146">
        <f t="shared" si="112"/>
        <v>0</v>
      </c>
      <c r="EE36" s="97">
        <v>0</v>
      </c>
      <c r="EF36" s="146">
        <f t="shared" si="73"/>
        <v>0</v>
      </c>
      <c r="EG36" s="146">
        <f t="shared" si="74"/>
        <v>0</v>
      </c>
      <c r="EH36" s="140">
        <f t="shared" si="75"/>
        <v>82.5</v>
      </c>
      <c r="EI36" s="140">
        <f t="shared" si="76"/>
        <v>60</v>
      </c>
      <c r="EJ36" s="140">
        <f t="shared" si="77"/>
        <v>0</v>
      </c>
      <c r="EK36" s="140">
        <f t="shared" si="78"/>
        <v>50</v>
      </c>
      <c r="EL36" s="145">
        <f t="shared" si="79"/>
        <v>1421145</v>
      </c>
      <c r="EM36" s="145">
        <f t="shared" si="80"/>
        <v>24480643770</v>
      </c>
      <c r="EN36" s="140">
        <f t="shared" si="81"/>
        <v>349.48521653761236</v>
      </c>
      <c r="EO36" s="145">
        <f t="shared" si="82"/>
        <v>1033560</v>
      </c>
      <c r="EP36" s="145">
        <f t="shared" si="83"/>
        <v>17804104560</v>
      </c>
      <c r="EQ36" s="140">
        <f t="shared" si="84"/>
        <v>254.171066572809</v>
      </c>
      <c r="ER36" s="145">
        <f t="shared" si="85"/>
        <v>0</v>
      </c>
      <c r="ES36" s="145">
        <f t="shared" si="86"/>
        <v>0</v>
      </c>
      <c r="ET36" s="140">
        <f t="shared" si="87"/>
        <v>0</v>
      </c>
      <c r="EU36" s="145">
        <f t="shared" si="88"/>
        <v>861300</v>
      </c>
      <c r="EV36" s="145">
        <f t="shared" si="89"/>
        <v>14836753800</v>
      </c>
      <c r="EW36" s="140">
        <f t="shared" si="90"/>
        <v>211.80922214400749</v>
      </c>
      <c r="EX36" s="97">
        <v>0</v>
      </c>
      <c r="EY36" s="97">
        <v>1</v>
      </c>
      <c r="EZ36" s="97">
        <v>0</v>
      </c>
      <c r="FA36" s="97">
        <v>1</v>
      </c>
      <c r="FB36" s="97">
        <v>0</v>
      </c>
      <c r="FC36" s="97">
        <v>0</v>
      </c>
      <c r="FD36" s="97">
        <v>0</v>
      </c>
      <c r="FE36" s="97">
        <v>1</v>
      </c>
      <c r="FF36" s="97">
        <v>0</v>
      </c>
      <c r="FG36" s="97">
        <v>1</v>
      </c>
      <c r="FH36" s="97">
        <v>0</v>
      </c>
      <c r="FI36" s="97">
        <v>0</v>
      </c>
      <c r="FJ36" s="97">
        <v>0</v>
      </c>
      <c r="FK36" s="126">
        <v>1095</v>
      </c>
      <c r="FL36" s="150">
        <v>23.8</v>
      </c>
      <c r="FM36" s="104">
        <f t="shared" si="91"/>
        <v>25</v>
      </c>
      <c r="FN36" s="103">
        <f t="shared" si="92"/>
        <v>430650</v>
      </c>
      <c r="FO36" s="103">
        <f t="shared" si="93"/>
        <v>7418376900</v>
      </c>
      <c r="FP36" s="104">
        <f t="shared" si="94"/>
        <v>62.5</v>
      </c>
      <c r="FQ36" s="103">
        <f t="shared" si="95"/>
        <v>1076625</v>
      </c>
      <c r="FR36" s="103">
        <f t="shared" si="96"/>
        <v>18545942250</v>
      </c>
      <c r="FS36" s="104">
        <f t="shared" si="97"/>
        <v>12.5</v>
      </c>
      <c r="FT36" s="103">
        <f t="shared" si="98"/>
        <v>215325</v>
      </c>
      <c r="FU36" s="103">
        <f t="shared" si="99"/>
        <v>3709188450</v>
      </c>
      <c r="FV36" s="104">
        <f t="shared" si="100"/>
        <v>0</v>
      </c>
      <c r="FW36" s="103">
        <f t="shared" si="101"/>
        <v>0</v>
      </c>
      <c r="FX36" s="103">
        <f t="shared" si="102"/>
        <v>0</v>
      </c>
      <c r="FY36" s="147">
        <f t="shared" si="103"/>
        <v>1.1473583657360238</v>
      </c>
      <c r="FZ36" s="104">
        <f t="shared" si="104"/>
        <v>0.74012153924051227</v>
      </c>
      <c r="GA36" s="104">
        <f t="shared" si="105"/>
        <v>2.6021274864584489</v>
      </c>
      <c r="GB36" s="104">
        <f t="shared" si="106"/>
        <v>4.4896073914349852</v>
      </c>
      <c r="GC36" s="104">
        <f t="shared" si="107"/>
        <v>4.6644197421663547</v>
      </c>
      <c r="GD36" s="104">
        <f t="shared" si="108"/>
        <v>2.171448795239175E-2</v>
      </c>
      <c r="GE36" s="104">
        <f t="shared" si="108"/>
        <v>6.7536814366720599E-2</v>
      </c>
      <c r="GF36" s="104">
        <f t="shared" si="108"/>
        <v>0.9957495532817332</v>
      </c>
      <c r="GG36" s="104">
        <f t="shared" si="109"/>
        <v>0.87531041884806959</v>
      </c>
      <c r="GH36" s="148">
        <f t="shared" si="110"/>
        <v>3.8937113090304232E-2</v>
      </c>
      <c r="GI36" s="87"/>
      <c r="GJ36" s="87"/>
      <c r="GK36" s="87"/>
    </row>
    <row r="37" spans="1:193" outlineLevel="2" x14ac:dyDescent="0.25">
      <c r="A37" s="97">
        <v>20</v>
      </c>
      <c r="B37" s="149">
        <v>93805</v>
      </c>
      <c r="C37" s="104">
        <v>2</v>
      </c>
      <c r="D37" s="104">
        <v>4</v>
      </c>
      <c r="E37" s="104">
        <v>14</v>
      </c>
      <c r="F37" s="104">
        <f t="shared" si="0"/>
        <v>20</v>
      </c>
      <c r="G37" s="140">
        <f t="shared" si="1"/>
        <v>196</v>
      </c>
      <c r="H37" s="97">
        <v>365</v>
      </c>
      <c r="I37" s="97">
        <v>0</v>
      </c>
      <c r="J37" s="97">
        <v>0</v>
      </c>
      <c r="K37" s="97">
        <v>365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139">
        <f t="shared" si="2"/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139">
        <f t="shared" si="3"/>
        <v>0</v>
      </c>
      <c r="X37" s="97">
        <v>200</v>
      </c>
      <c r="Y37" s="97">
        <v>0</v>
      </c>
      <c r="Z37" s="97">
        <v>320</v>
      </c>
      <c r="AA37" s="97">
        <v>0</v>
      </c>
      <c r="AB37" s="97">
        <v>190</v>
      </c>
      <c r="AC37" s="97">
        <v>0</v>
      </c>
      <c r="AD37" s="97">
        <f t="shared" si="4"/>
        <v>93805</v>
      </c>
      <c r="AE37" s="141">
        <f t="shared" si="5"/>
        <v>93805</v>
      </c>
      <c r="AF37" s="128">
        <f t="shared" si="6"/>
        <v>8799378025</v>
      </c>
      <c r="AG37" s="130">
        <f t="shared" si="7"/>
        <v>4.9722259877877688</v>
      </c>
      <c r="AH37" s="97">
        <v>0</v>
      </c>
      <c r="AI37" s="97">
        <v>0</v>
      </c>
      <c r="AJ37" s="97">
        <v>3</v>
      </c>
      <c r="AK37" s="140">
        <f t="shared" si="8"/>
        <v>3</v>
      </c>
      <c r="AL37" s="140">
        <f t="shared" si="9"/>
        <v>9</v>
      </c>
      <c r="AM37" s="143">
        <f t="shared" si="10"/>
        <v>0.47712125471966244</v>
      </c>
      <c r="AN37" s="129">
        <v>500</v>
      </c>
      <c r="AO37" s="142">
        <f t="shared" si="11"/>
        <v>250000</v>
      </c>
      <c r="AP37" s="143">
        <f t="shared" si="12"/>
        <v>2.6989700043360187</v>
      </c>
      <c r="AQ37" s="97">
        <v>20</v>
      </c>
      <c r="AR37" s="97">
        <v>30</v>
      </c>
      <c r="AS37" s="97">
        <v>0</v>
      </c>
      <c r="AT37" s="97">
        <v>20</v>
      </c>
      <c r="AU37" s="104">
        <v>2.7</v>
      </c>
      <c r="AV37" s="104">
        <f t="shared" si="13"/>
        <v>7.2900000000000009</v>
      </c>
      <c r="AW37" s="140">
        <f t="shared" si="14"/>
        <v>0.43136376415898736</v>
      </c>
      <c r="AX37" s="145">
        <f t="shared" si="15"/>
        <v>9380500</v>
      </c>
      <c r="AY37" s="145">
        <f t="shared" si="16"/>
        <v>879937802500</v>
      </c>
      <c r="AZ37" s="143">
        <f t="shared" si="17"/>
        <v>497.2225987787769</v>
      </c>
      <c r="BA37" s="145">
        <f t="shared" si="18"/>
        <v>9380500</v>
      </c>
      <c r="BB37" s="145">
        <f t="shared" si="19"/>
        <v>879937802500</v>
      </c>
      <c r="BC37" s="145">
        <f t="shared" si="20"/>
        <v>497.2225987787769</v>
      </c>
      <c r="BD37" s="145">
        <f t="shared" si="21"/>
        <v>938050</v>
      </c>
      <c r="BE37" s="145">
        <f t="shared" si="22"/>
        <v>87993780250</v>
      </c>
      <c r="BF37" s="145">
        <f t="shared" si="23"/>
        <v>49.72225987787769</v>
      </c>
      <c r="BG37" s="145">
        <f t="shared" si="24"/>
        <v>9380500</v>
      </c>
      <c r="BH37" s="145">
        <f t="shared" si="25"/>
        <v>879937802500</v>
      </c>
      <c r="BI37" s="145">
        <f t="shared" si="26"/>
        <v>497.2225987787769</v>
      </c>
      <c r="BJ37" s="145">
        <f t="shared" si="27"/>
        <v>9380500</v>
      </c>
      <c r="BK37" s="145">
        <f t="shared" si="28"/>
        <v>879937802500</v>
      </c>
      <c r="BL37" s="145">
        <f t="shared" si="29"/>
        <v>497.2225987787769</v>
      </c>
      <c r="BM37" s="145">
        <f t="shared" si="30"/>
        <v>9380500</v>
      </c>
      <c r="BN37" s="145">
        <f t="shared" si="31"/>
        <v>879937802500</v>
      </c>
      <c r="BO37" s="145">
        <f t="shared" si="32"/>
        <v>497.2225987787769</v>
      </c>
      <c r="BP37" s="145">
        <f t="shared" si="33"/>
        <v>0</v>
      </c>
      <c r="BQ37" s="145">
        <f t="shared" si="34"/>
        <v>0</v>
      </c>
      <c r="BR37" s="145">
        <f t="shared" si="35"/>
        <v>0</v>
      </c>
      <c r="BS37" s="145">
        <f t="shared" si="36"/>
        <v>9380500</v>
      </c>
      <c r="BT37" s="145">
        <f t="shared" si="37"/>
        <v>879937802500</v>
      </c>
      <c r="BU37" s="145">
        <f t="shared" si="38"/>
        <v>497.2225987787769</v>
      </c>
      <c r="BV37" s="145">
        <f t="shared" si="39"/>
        <v>8442450</v>
      </c>
      <c r="BW37" s="145">
        <f t="shared" si="40"/>
        <v>791944022250</v>
      </c>
      <c r="BX37" s="145">
        <f t="shared" si="41"/>
        <v>447.50033890089918</v>
      </c>
      <c r="BY37" s="145">
        <f t="shared" si="42"/>
        <v>1876100</v>
      </c>
      <c r="BZ37" s="145">
        <f t="shared" si="43"/>
        <v>175987560500</v>
      </c>
      <c r="CA37" s="145">
        <f t="shared" si="44"/>
        <v>99.44451975575538</v>
      </c>
      <c r="CB37" s="97">
        <v>100</v>
      </c>
      <c r="CC37" s="97">
        <v>100</v>
      </c>
      <c r="CD37" s="97">
        <v>10</v>
      </c>
      <c r="CE37" s="97">
        <v>100</v>
      </c>
      <c r="CF37" s="97">
        <v>100</v>
      </c>
      <c r="CG37" s="97">
        <v>100</v>
      </c>
      <c r="CH37" s="97">
        <v>0</v>
      </c>
      <c r="CI37" s="97">
        <v>100</v>
      </c>
      <c r="CJ37" s="97">
        <v>90</v>
      </c>
      <c r="CK37" s="97">
        <v>20</v>
      </c>
      <c r="CL37" s="97">
        <v>0</v>
      </c>
      <c r="CM37" s="146">
        <f t="shared" si="45"/>
        <v>0</v>
      </c>
      <c r="CN37" s="146">
        <f t="shared" si="46"/>
        <v>0</v>
      </c>
      <c r="CO37" s="97">
        <v>70</v>
      </c>
      <c r="CP37" s="146">
        <f t="shared" si="47"/>
        <v>6566350</v>
      </c>
      <c r="CQ37" s="146">
        <f t="shared" si="48"/>
        <v>615956461750</v>
      </c>
      <c r="CR37" s="97">
        <v>30</v>
      </c>
      <c r="CS37" s="146">
        <f t="shared" si="49"/>
        <v>2814150</v>
      </c>
      <c r="CT37" s="146">
        <f t="shared" si="50"/>
        <v>263981340750</v>
      </c>
      <c r="CU37" s="97">
        <v>0</v>
      </c>
      <c r="CV37" s="141">
        <f t="shared" si="51"/>
        <v>0</v>
      </c>
      <c r="CW37" s="142">
        <f t="shared" si="52"/>
        <v>0</v>
      </c>
      <c r="CX37" s="97">
        <v>20</v>
      </c>
      <c r="CY37" s="146">
        <f t="shared" si="53"/>
        <v>1876100</v>
      </c>
      <c r="CZ37" s="146">
        <f t="shared" si="54"/>
        <v>175987560500</v>
      </c>
      <c r="DA37" s="97">
        <v>80</v>
      </c>
      <c r="DB37" s="146">
        <f t="shared" si="55"/>
        <v>7504400</v>
      </c>
      <c r="DC37" s="146">
        <f t="shared" si="56"/>
        <v>703950242000</v>
      </c>
      <c r="DD37" s="97">
        <v>0</v>
      </c>
      <c r="DE37" s="139">
        <f t="shared" si="57"/>
        <v>0</v>
      </c>
      <c r="DF37" s="139">
        <f t="shared" si="58"/>
        <v>0</v>
      </c>
      <c r="DG37" s="97">
        <v>0</v>
      </c>
      <c r="DH37" s="142">
        <f t="shared" si="59"/>
        <v>0</v>
      </c>
      <c r="DI37" s="146">
        <f t="shared" si="60"/>
        <v>0</v>
      </c>
      <c r="DJ37" s="97">
        <v>45</v>
      </c>
      <c r="DK37" s="146">
        <f t="shared" si="61"/>
        <v>4221225</v>
      </c>
      <c r="DL37" s="146">
        <f t="shared" si="62"/>
        <v>395972011125</v>
      </c>
      <c r="DM37" s="97">
        <v>40</v>
      </c>
      <c r="DN37" s="144">
        <f t="shared" si="63"/>
        <v>3752200</v>
      </c>
      <c r="DO37" s="146">
        <f t="shared" si="64"/>
        <v>351975121000</v>
      </c>
      <c r="DP37" s="97">
        <v>15</v>
      </c>
      <c r="DQ37" s="146">
        <f t="shared" si="65"/>
        <v>1407075</v>
      </c>
      <c r="DR37" s="146">
        <f t="shared" si="66"/>
        <v>131990670375</v>
      </c>
      <c r="DS37" s="97">
        <v>0</v>
      </c>
      <c r="DT37" s="146">
        <f t="shared" si="67"/>
        <v>0</v>
      </c>
      <c r="DU37" s="146">
        <f t="shared" si="68"/>
        <v>0</v>
      </c>
      <c r="DV37" s="97">
        <v>5</v>
      </c>
      <c r="DW37" s="146">
        <f t="shared" si="69"/>
        <v>469025</v>
      </c>
      <c r="DX37" s="146">
        <f t="shared" si="70"/>
        <v>43996890125</v>
      </c>
      <c r="DY37" s="97">
        <v>95</v>
      </c>
      <c r="DZ37" s="146">
        <f t="shared" si="71"/>
        <v>8911475</v>
      </c>
      <c r="EA37" s="146">
        <f t="shared" si="72"/>
        <v>835940912375</v>
      </c>
      <c r="EB37" s="97">
        <v>0</v>
      </c>
      <c r="EC37" s="146">
        <f t="shared" si="111"/>
        <v>0</v>
      </c>
      <c r="ED37" s="146">
        <f t="shared" si="112"/>
        <v>0</v>
      </c>
      <c r="EE37" s="97">
        <v>0</v>
      </c>
      <c r="EF37" s="146">
        <f t="shared" si="73"/>
        <v>0</v>
      </c>
      <c r="EG37" s="146">
        <f t="shared" si="74"/>
        <v>0</v>
      </c>
      <c r="EH37" s="140">
        <f t="shared" si="75"/>
        <v>79.5</v>
      </c>
      <c r="EI37" s="140">
        <f t="shared" si="76"/>
        <v>48</v>
      </c>
      <c r="EJ37" s="140">
        <f t="shared" si="77"/>
        <v>33.5</v>
      </c>
      <c r="EK37" s="140">
        <f t="shared" si="78"/>
        <v>47.5</v>
      </c>
      <c r="EL37" s="145">
        <f t="shared" si="79"/>
        <v>7457497.5</v>
      </c>
      <c r="EM37" s="145">
        <f t="shared" si="80"/>
        <v>699550552987.5</v>
      </c>
      <c r="EN37" s="140">
        <f t="shared" si="81"/>
        <v>395.29196602912759</v>
      </c>
      <c r="EO37" s="145">
        <f t="shared" si="82"/>
        <v>4502640</v>
      </c>
      <c r="EP37" s="145">
        <f t="shared" si="83"/>
        <v>422370145200</v>
      </c>
      <c r="EQ37" s="140">
        <f t="shared" si="84"/>
        <v>238.66684741381289</v>
      </c>
      <c r="ER37" s="145">
        <f t="shared" si="85"/>
        <v>3142467.5</v>
      </c>
      <c r="ES37" s="145">
        <f t="shared" si="86"/>
        <v>294779163837.5</v>
      </c>
      <c r="ET37" s="140">
        <f t="shared" si="87"/>
        <v>166.56957059089027</v>
      </c>
      <c r="EU37" s="145">
        <f t="shared" si="88"/>
        <v>4455737.5</v>
      </c>
      <c r="EV37" s="145">
        <f t="shared" si="89"/>
        <v>417970456187.5</v>
      </c>
      <c r="EW37" s="140">
        <f t="shared" si="90"/>
        <v>236.18073441991902</v>
      </c>
      <c r="EX37" s="97">
        <v>0</v>
      </c>
      <c r="EY37" s="97">
        <v>1</v>
      </c>
      <c r="EZ37" s="97">
        <v>0</v>
      </c>
      <c r="FA37" s="97">
        <v>0</v>
      </c>
      <c r="FB37" s="97">
        <v>1</v>
      </c>
      <c r="FC37" s="97">
        <v>0</v>
      </c>
      <c r="FD37" s="97">
        <v>1</v>
      </c>
      <c r="FE37" s="97">
        <v>0</v>
      </c>
      <c r="FF37" s="97">
        <v>0</v>
      </c>
      <c r="FG37" s="97">
        <v>1</v>
      </c>
      <c r="FH37" s="97">
        <v>0</v>
      </c>
      <c r="FI37" s="97">
        <v>0</v>
      </c>
      <c r="FJ37" s="97">
        <v>1</v>
      </c>
      <c r="FK37" s="126">
        <v>28</v>
      </c>
      <c r="FL37" s="150">
        <v>22.4</v>
      </c>
      <c r="FM37" s="104">
        <f t="shared" si="91"/>
        <v>17.5</v>
      </c>
      <c r="FN37" s="103">
        <f t="shared" si="92"/>
        <v>1641587.5</v>
      </c>
      <c r="FO37" s="103">
        <f t="shared" si="93"/>
        <v>153989115437.5</v>
      </c>
      <c r="FP37" s="104">
        <f t="shared" si="94"/>
        <v>71.25</v>
      </c>
      <c r="FQ37" s="103">
        <f t="shared" si="95"/>
        <v>6683606.25</v>
      </c>
      <c r="FR37" s="103">
        <f t="shared" si="96"/>
        <v>626955684281.25</v>
      </c>
      <c r="FS37" s="104">
        <f t="shared" si="97"/>
        <v>11.25</v>
      </c>
      <c r="FT37" s="103">
        <f t="shared" si="98"/>
        <v>1055306.25</v>
      </c>
      <c r="FU37" s="103">
        <f t="shared" si="99"/>
        <v>98993002781.25</v>
      </c>
      <c r="FV37" s="104">
        <f t="shared" si="100"/>
        <v>0</v>
      </c>
      <c r="FW37" s="103">
        <f t="shared" si="101"/>
        <v>0</v>
      </c>
      <c r="FX37" s="103">
        <f t="shared" si="102"/>
        <v>0</v>
      </c>
      <c r="FY37" s="147">
        <f t="shared" si="103"/>
        <v>1.7666684337052037</v>
      </c>
      <c r="FZ37" s="104">
        <f t="shared" si="104"/>
        <v>2.6928195510488453</v>
      </c>
      <c r="GA37" s="104">
        <f t="shared" si="105"/>
        <v>10.247553374663715</v>
      </c>
      <c r="GB37" s="104">
        <f t="shared" si="106"/>
        <v>14.707041359417765</v>
      </c>
      <c r="GC37" s="104">
        <f t="shared" si="107"/>
        <v>13.457994008219579</v>
      </c>
      <c r="GD37" s="104">
        <f t="shared" si="108"/>
        <v>5.4443619829582943E-2</v>
      </c>
      <c r="GE37" s="104">
        <f t="shared" si="108"/>
        <v>1.7087207261201425</v>
      </c>
      <c r="GF37" s="104">
        <f t="shared" si="108"/>
        <v>14.080855675997674</v>
      </c>
      <c r="GG37" s="104">
        <f t="shared" si="109"/>
        <v>42.797842396490928</v>
      </c>
      <c r="GH37" s="148">
        <f t="shared" si="110"/>
        <v>-8.4928526457046294E-2</v>
      </c>
      <c r="GI37" s="87"/>
      <c r="GJ37" s="87"/>
      <c r="GK37" s="87"/>
    </row>
    <row r="38" spans="1:193" outlineLevel="2" x14ac:dyDescent="0.25">
      <c r="A38" s="97">
        <v>21</v>
      </c>
      <c r="B38" s="149">
        <v>60301</v>
      </c>
      <c r="C38" s="104">
        <v>1</v>
      </c>
      <c r="D38" s="104">
        <v>3.5</v>
      </c>
      <c r="E38" s="104">
        <v>8.5</v>
      </c>
      <c r="F38" s="104">
        <f t="shared" si="0"/>
        <v>13</v>
      </c>
      <c r="G38" s="140">
        <f t="shared" si="1"/>
        <v>72.25</v>
      </c>
      <c r="H38" s="97">
        <v>365</v>
      </c>
      <c r="I38" s="97">
        <v>125</v>
      </c>
      <c r="J38" s="97">
        <v>0</v>
      </c>
      <c r="K38" s="97">
        <v>240</v>
      </c>
      <c r="L38" s="97">
        <v>123</v>
      </c>
      <c r="M38" s="97">
        <v>50</v>
      </c>
      <c r="N38" s="97">
        <v>148</v>
      </c>
      <c r="O38" s="97">
        <v>118</v>
      </c>
      <c r="P38" s="97">
        <v>120</v>
      </c>
      <c r="Q38" s="139">
        <f t="shared" si="2"/>
        <v>18924.999999999996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139">
        <f t="shared" si="3"/>
        <v>0</v>
      </c>
      <c r="X38" s="97">
        <v>123</v>
      </c>
      <c r="Y38" s="97">
        <v>50</v>
      </c>
      <c r="Z38" s="97">
        <v>190</v>
      </c>
      <c r="AA38" s="97">
        <v>118</v>
      </c>
      <c r="AB38" s="97">
        <v>120</v>
      </c>
      <c r="AC38" s="97">
        <v>0</v>
      </c>
      <c r="AD38" s="97">
        <f t="shared" si="4"/>
        <v>41376</v>
      </c>
      <c r="AE38" s="141">
        <f t="shared" si="5"/>
        <v>60301</v>
      </c>
      <c r="AF38" s="128">
        <f t="shared" si="6"/>
        <v>3636210601</v>
      </c>
      <c r="AG38" s="130">
        <f t="shared" si="7"/>
        <v>4.7803245143106459</v>
      </c>
      <c r="AH38" s="97">
        <v>2</v>
      </c>
      <c r="AI38" s="97">
        <v>0</v>
      </c>
      <c r="AJ38" s="97">
        <v>2</v>
      </c>
      <c r="AK38" s="140">
        <f t="shared" si="8"/>
        <v>2</v>
      </c>
      <c r="AL38" s="140">
        <f t="shared" si="9"/>
        <v>4</v>
      </c>
      <c r="AM38" s="143">
        <f t="shared" si="10"/>
        <v>0.3010299956639812</v>
      </c>
      <c r="AN38" s="129">
        <v>400</v>
      </c>
      <c r="AO38" s="142">
        <f t="shared" si="11"/>
        <v>160000</v>
      </c>
      <c r="AP38" s="143">
        <f t="shared" si="12"/>
        <v>2.6020599913279625</v>
      </c>
      <c r="AQ38" s="97">
        <v>0</v>
      </c>
      <c r="AR38" s="97">
        <v>0</v>
      </c>
      <c r="AS38" s="97">
        <v>0</v>
      </c>
      <c r="AT38" s="97">
        <v>0</v>
      </c>
      <c r="AU38" s="104">
        <v>0</v>
      </c>
      <c r="AV38" s="104">
        <f t="shared" si="13"/>
        <v>0</v>
      </c>
      <c r="AW38" s="140">
        <f t="shared" si="14"/>
        <v>0</v>
      </c>
      <c r="AX38" s="145">
        <f t="shared" si="15"/>
        <v>6030100</v>
      </c>
      <c r="AY38" s="145">
        <f t="shared" si="16"/>
        <v>363621060100</v>
      </c>
      <c r="AZ38" s="143">
        <f t="shared" si="17"/>
        <v>478.0324514310646</v>
      </c>
      <c r="BA38" s="145">
        <f t="shared" si="18"/>
        <v>6030100</v>
      </c>
      <c r="BB38" s="145">
        <f t="shared" si="19"/>
        <v>363621060100</v>
      </c>
      <c r="BC38" s="145">
        <f t="shared" si="20"/>
        <v>478.0324514310646</v>
      </c>
      <c r="BD38" s="145">
        <f t="shared" si="21"/>
        <v>0</v>
      </c>
      <c r="BE38" s="145">
        <f t="shared" si="22"/>
        <v>0</v>
      </c>
      <c r="BF38" s="145">
        <f t="shared" si="23"/>
        <v>0</v>
      </c>
      <c r="BG38" s="145">
        <f t="shared" si="24"/>
        <v>6030100</v>
      </c>
      <c r="BH38" s="145">
        <f t="shared" si="25"/>
        <v>363621060100</v>
      </c>
      <c r="BI38" s="145">
        <f t="shared" si="26"/>
        <v>478.0324514310646</v>
      </c>
      <c r="BJ38" s="145">
        <f t="shared" si="27"/>
        <v>6030100</v>
      </c>
      <c r="BK38" s="145">
        <f t="shared" si="28"/>
        <v>363621060100</v>
      </c>
      <c r="BL38" s="145">
        <f t="shared" si="29"/>
        <v>478.0324514310646</v>
      </c>
      <c r="BM38" s="145">
        <f t="shared" si="30"/>
        <v>3015050</v>
      </c>
      <c r="BN38" s="145">
        <f t="shared" si="31"/>
        <v>181810530050</v>
      </c>
      <c r="BO38" s="145">
        <f t="shared" si="32"/>
        <v>239.0162257155323</v>
      </c>
      <c r="BP38" s="145">
        <f t="shared" si="33"/>
        <v>1809030</v>
      </c>
      <c r="BQ38" s="145">
        <f t="shared" si="34"/>
        <v>109086318030</v>
      </c>
      <c r="BR38" s="145">
        <f t="shared" si="35"/>
        <v>143.40973542931937</v>
      </c>
      <c r="BS38" s="145">
        <f t="shared" si="36"/>
        <v>6030100</v>
      </c>
      <c r="BT38" s="145">
        <f t="shared" si="37"/>
        <v>363621060100</v>
      </c>
      <c r="BU38" s="145">
        <f t="shared" si="38"/>
        <v>478.0324514310646</v>
      </c>
      <c r="BV38" s="145">
        <f t="shared" si="39"/>
        <v>3015050</v>
      </c>
      <c r="BW38" s="145">
        <f t="shared" si="40"/>
        <v>181810530050</v>
      </c>
      <c r="BX38" s="145">
        <f t="shared" si="41"/>
        <v>239.0162257155323</v>
      </c>
      <c r="BY38" s="145">
        <f t="shared" si="42"/>
        <v>3015050</v>
      </c>
      <c r="BZ38" s="145">
        <f t="shared" si="43"/>
        <v>181810530050</v>
      </c>
      <c r="CA38" s="145">
        <f t="shared" si="44"/>
        <v>239.0162257155323</v>
      </c>
      <c r="CB38" s="97">
        <v>100</v>
      </c>
      <c r="CC38" s="97">
        <v>100</v>
      </c>
      <c r="CD38" s="97">
        <v>0</v>
      </c>
      <c r="CE38" s="97">
        <v>100</v>
      </c>
      <c r="CF38" s="97">
        <v>100</v>
      </c>
      <c r="CG38" s="97">
        <v>50</v>
      </c>
      <c r="CH38" s="97">
        <v>30</v>
      </c>
      <c r="CI38" s="97">
        <v>100</v>
      </c>
      <c r="CJ38" s="97">
        <v>50</v>
      </c>
      <c r="CK38" s="97">
        <v>50</v>
      </c>
      <c r="CL38" s="97">
        <v>0</v>
      </c>
      <c r="CM38" s="146">
        <f t="shared" si="45"/>
        <v>0</v>
      </c>
      <c r="CN38" s="146">
        <f t="shared" si="46"/>
        <v>0</v>
      </c>
      <c r="CO38" s="97">
        <v>80</v>
      </c>
      <c r="CP38" s="146">
        <f t="shared" si="47"/>
        <v>4824080</v>
      </c>
      <c r="CQ38" s="146">
        <f t="shared" si="48"/>
        <v>290896848080</v>
      </c>
      <c r="CR38" s="97">
        <v>20</v>
      </c>
      <c r="CS38" s="146">
        <f t="shared" si="49"/>
        <v>1206020</v>
      </c>
      <c r="CT38" s="146">
        <f t="shared" si="50"/>
        <v>72724212020</v>
      </c>
      <c r="CU38" s="97">
        <v>0</v>
      </c>
      <c r="CV38" s="141">
        <f t="shared" si="51"/>
        <v>0</v>
      </c>
      <c r="CW38" s="142">
        <f t="shared" si="52"/>
        <v>0</v>
      </c>
      <c r="CX38" s="97">
        <v>5</v>
      </c>
      <c r="CY38" s="146">
        <f t="shared" si="53"/>
        <v>301505</v>
      </c>
      <c r="CZ38" s="146">
        <f t="shared" si="54"/>
        <v>18181053005</v>
      </c>
      <c r="DA38" s="97">
        <v>95</v>
      </c>
      <c r="DB38" s="146">
        <f t="shared" si="55"/>
        <v>5728595</v>
      </c>
      <c r="DC38" s="146">
        <f t="shared" si="56"/>
        <v>345440007095</v>
      </c>
      <c r="DD38" s="97">
        <v>0</v>
      </c>
      <c r="DE38" s="139">
        <f t="shared" si="57"/>
        <v>0</v>
      </c>
      <c r="DF38" s="139">
        <f t="shared" si="58"/>
        <v>0</v>
      </c>
      <c r="DG38" s="97">
        <v>0</v>
      </c>
      <c r="DH38" s="142">
        <f t="shared" si="59"/>
        <v>0</v>
      </c>
      <c r="DI38" s="146">
        <f t="shared" si="60"/>
        <v>0</v>
      </c>
      <c r="DJ38" s="97">
        <v>60</v>
      </c>
      <c r="DK38" s="146">
        <f t="shared" si="61"/>
        <v>3618060</v>
      </c>
      <c r="DL38" s="146">
        <f t="shared" si="62"/>
        <v>218172636060</v>
      </c>
      <c r="DM38" s="97">
        <v>20</v>
      </c>
      <c r="DN38" s="144">
        <f t="shared" si="63"/>
        <v>1206020</v>
      </c>
      <c r="DO38" s="146">
        <f t="shared" si="64"/>
        <v>72724212020</v>
      </c>
      <c r="DP38" s="97">
        <v>20</v>
      </c>
      <c r="DQ38" s="146">
        <f t="shared" si="65"/>
        <v>1206020</v>
      </c>
      <c r="DR38" s="146">
        <f t="shared" si="66"/>
        <v>72724212020</v>
      </c>
      <c r="DS38" s="97">
        <v>0</v>
      </c>
      <c r="DT38" s="146">
        <f t="shared" si="67"/>
        <v>0</v>
      </c>
      <c r="DU38" s="146">
        <f t="shared" si="68"/>
        <v>0</v>
      </c>
      <c r="DV38" s="97">
        <v>20</v>
      </c>
      <c r="DW38" s="146">
        <f t="shared" si="69"/>
        <v>1206020</v>
      </c>
      <c r="DX38" s="146">
        <f t="shared" si="70"/>
        <v>72724212020</v>
      </c>
      <c r="DY38" s="97">
        <v>80</v>
      </c>
      <c r="DZ38" s="146">
        <f t="shared" si="71"/>
        <v>4824080</v>
      </c>
      <c r="EA38" s="146">
        <f t="shared" si="72"/>
        <v>290896848080</v>
      </c>
      <c r="EB38" s="97">
        <v>0</v>
      </c>
      <c r="EC38" s="146">
        <f t="shared" si="111"/>
        <v>0</v>
      </c>
      <c r="ED38" s="146">
        <f t="shared" si="112"/>
        <v>0</v>
      </c>
      <c r="EE38" s="97">
        <v>0</v>
      </c>
      <c r="EF38" s="146">
        <f t="shared" si="73"/>
        <v>0</v>
      </c>
      <c r="EG38" s="146">
        <f t="shared" si="74"/>
        <v>0</v>
      </c>
      <c r="EH38" s="140">
        <f t="shared" si="75"/>
        <v>78</v>
      </c>
      <c r="EI38" s="140">
        <f t="shared" si="76"/>
        <v>57</v>
      </c>
      <c r="EJ38" s="140">
        <f t="shared" si="77"/>
        <v>28</v>
      </c>
      <c r="EK38" s="140">
        <f t="shared" si="78"/>
        <v>40</v>
      </c>
      <c r="EL38" s="145">
        <f t="shared" si="79"/>
        <v>4703478</v>
      </c>
      <c r="EM38" s="145">
        <f t="shared" si="80"/>
        <v>283624426878</v>
      </c>
      <c r="EN38" s="140">
        <f t="shared" si="81"/>
        <v>372.86531211623037</v>
      </c>
      <c r="EO38" s="145">
        <f t="shared" si="82"/>
        <v>3437157</v>
      </c>
      <c r="EP38" s="145">
        <f t="shared" si="83"/>
        <v>207264004257</v>
      </c>
      <c r="EQ38" s="140">
        <f t="shared" si="84"/>
        <v>272.47849731570682</v>
      </c>
      <c r="ER38" s="145">
        <f t="shared" si="85"/>
        <v>1688428</v>
      </c>
      <c r="ES38" s="145">
        <f t="shared" si="86"/>
        <v>101813896828</v>
      </c>
      <c r="ET38" s="140">
        <f t="shared" si="87"/>
        <v>133.84908640069807</v>
      </c>
      <c r="EU38" s="145">
        <f t="shared" si="88"/>
        <v>2412040</v>
      </c>
      <c r="EV38" s="145">
        <f t="shared" si="89"/>
        <v>145448424040</v>
      </c>
      <c r="EW38" s="140">
        <f t="shared" si="90"/>
        <v>191.21298057242583</v>
      </c>
      <c r="EX38" s="97">
        <v>0</v>
      </c>
      <c r="EY38" s="97">
        <v>1</v>
      </c>
      <c r="EZ38" s="97">
        <v>0</v>
      </c>
      <c r="FA38" s="97">
        <v>1</v>
      </c>
      <c r="FB38" s="97">
        <v>0</v>
      </c>
      <c r="FC38" s="97">
        <v>0</v>
      </c>
      <c r="FD38" s="97">
        <v>1</v>
      </c>
      <c r="FE38" s="97">
        <v>0</v>
      </c>
      <c r="FF38" s="97">
        <v>0</v>
      </c>
      <c r="FG38" s="97">
        <v>1</v>
      </c>
      <c r="FH38" s="97">
        <v>0</v>
      </c>
      <c r="FI38" s="97">
        <v>0</v>
      </c>
      <c r="FJ38" s="97">
        <v>0</v>
      </c>
      <c r="FK38" s="126">
        <v>0</v>
      </c>
      <c r="FL38" s="150">
        <v>0</v>
      </c>
      <c r="FM38" s="104">
        <f t="shared" si="91"/>
        <v>21.25</v>
      </c>
      <c r="FN38" s="103">
        <f t="shared" si="92"/>
        <v>1281396.25</v>
      </c>
      <c r="FO38" s="103">
        <f t="shared" si="93"/>
        <v>77269475271.25</v>
      </c>
      <c r="FP38" s="104">
        <f t="shared" si="94"/>
        <v>68.75</v>
      </c>
      <c r="FQ38" s="103">
        <f t="shared" si="95"/>
        <v>4145693.75</v>
      </c>
      <c r="FR38" s="103">
        <f t="shared" si="96"/>
        <v>249989478818.75</v>
      </c>
      <c r="FS38" s="104">
        <f t="shared" si="97"/>
        <v>10</v>
      </c>
      <c r="FT38" s="103">
        <f t="shared" si="98"/>
        <v>603010</v>
      </c>
      <c r="FU38" s="103">
        <f t="shared" si="99"/>
        <v>36362106010</v>
      </c>
      <c r="FV38" s="104">
        <f t="shared" si="100"/>
        <v>0</v>
      </c>
      <c r="FW38" s="103">
        <f t="shared" si="101"/>
        <v>0</v>
      </c>
      <c r="FX38" s="103">
        <f t="shared" si="102"/>
        <v>0</v>
      </c>
      <c r="FY38" s="147">
        <f t="shared" si="103"/>
        <v>0.75374244337652785</v>
      </c>
      <c r="FZ38" s="104">
        <f t="shared" si="104"/>
        <v>1.5318763728071709</v>
      </c>
      <c r="GA38" s="104">
        <f t="shared" si="105"/>
        <v>5.5063928843299204</v>
      </c>
      <c r="GB38" s="104">
        <f t="shared" si="106"/>
        <v>7.7920117005136191</v>
      </c>
      <c r="GC38" s="104">
        <f t="shared" si="107"/>
        <v>8.3270684270489497</v>
      </c>
      <c r="GD38" s="104">
        <f t="shared" si="108"/>
        <v>6.0642784194162594E-2</v>
      </c>
      <c r="GE38" s="104">
        <f t="shared" si="108"/>
        <v>3.8735106119146581</v>
      </c>
      <c r="GF38" s="104">
        <f t="shared" si="108"/>
        <v>8.9616835629905331</v>
      </c>
      <c r="GG38" s="104">
        <f t="shared" si="109"/>
        <v>21.836289485482776</v>
      </c>
      <c r="GH38" s="148">
        <f t="shared" si="110"/>
        <v>6.8667341259261994E-2</v>
      </c>
      <c r="GI38" s="87"/>
      <c r="GJ38" s="87"/>
      <c r="GK38" s="87"/>
    </row>
    <row r="39" spans="1:193" outlineLevel="2" x14ac:dyDescent="0.25">
      <c r="A39" s="97">
        <v>22</v>
      </c>
      <c r="B39" s="149">
        <v>104390</v>
      </c>
      <c r="C39" s="104">
        <v>2</v>
      </c>
      <c r="D39" s="104">
        <v>2</v>
      </c>
      <c r="E39" s="104">
        <v>6.5</v>
      </c>
      <c r="F39" s="104">
        <f t="shared" si="0"/>
        <v>10.5</v>
      </c>
      <c r="G39" s="140">
        <f t="shared" si="1"/>
        <v>42.25</v>
      </c>
      <c r="H39" s="97">
        <v>365</v>
      </c>
      <c r="I39" s="97">
        <v>0</v>
      </c>
      <c r="J39" s="97">
        <v>0</v>
      </c>
      <c r="K39" s="97">
        <v>365</v>
      </c>
      <c r="L39" s="97">
        <v>0</v>
      </c>
      <c r="M39" s="97">
        <v>0</v>
      </c>
      <c r="N39" s="97">
        <v>0</v>
      </c>
      <c r="O39" s="97">
        <v>0</v>
      </c>
      <c r="P39" s="97">
        <v>0</v>
      </c>
      <c r="Q39" s="139">
        <f t="shared" si="2"/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139">
        <f t="shared" si="3"/>
        <v>0</v>
      </c>
      <c r="X39" s="97">
        <v>230</v>
      </c>
      <c r="Y39" s="97">
        <v>230</v>
      </c>
      <c r="Z39" s="97">
        <v>250</v>
      </c>
      <c r="AA39" s="97">
        <v>230</v>
      </c>
      <c r="AB39" s="97">
        <v>230</v>
      </c>
      <c r="AC39" s="97">
        <v>0</v>
      </c>
      <c r="AD39" s="97">
        <f t="shared" si="4"/>
        <v>104390</v>
      </c>
      <c r="AE39" s="141">
        <f t="shared" si="5"/>
        <v>104390</v>
      </c>
      <c r="AF39" s="128">
        <f t="shared" si="6"/>
        <v>10897272100</v>
      </c>
      <c r="AG39" s="130">
        <f t="shared" si="7"/>
        <v>5.0186588975855173</v>
      </c>
      <c r="AH39" s="97">
        <v>0</v>
      </c>
      <c r="AI39" s="97">
        <v>0</v>
      </c>
      <c r="AJ39" s="97">
        <v>6</v>
      </c>
      <c r="AK39" s="140">
        <f t="shared" si="8"/>
        <v>6</v>
      </c>
      <c r="AL39" s="140">
        <f t="shared" si="9"/>
        <v>36</v>
      </c>
      <c r="AM39" s="143">
        <f t="shared" si="10"/>
        <v>0.77815125038364363</v>
      </c>
      <c r="AN39" s="129">
        <v>1500</v>
      </c>
      <c r="AO39" s="142">
        <f t="shared" si="11"/>
        <v>2250000</v>
      </c>
      <c r="AP39" s="143">
        <f t="shared" si="12"/>
        <v>3.1760912590556813</v>
      </c>
      <c r="AQ39" s="97">
        <v>5</v>
      </c>
      <c r="AR39" s="97">
        <v>5</v>
      </c>
      <c r="AS39" s="97">
        <v>0</v>
      </c>
      <c r="AT39" s="97">
        <v>5</v>
      </c>
      <c r="AU39" s="104">
        <v>0.56999999999999995</v>
      </c>
      <c r="AV39" s="104">
        <f t="shared" si="13"/>
        <v>0.32489999999999997</v>
      </c>
      <c r="AW39" s="140">
        <f t="shared" si="14"/>
        <v>-0.24412514432750865</v>
      </c>
      <c r="AX39" s="145">
        <f t="shared" si="15"/>
        <v>10439000</v>
      </c>
      <c r="AY39" s="145">
        <f t="shared" si="16"/>
        <v>1089727210000</v>
      </c>
      <c r="AZ39" s="143">
        <f t="shared" si="17"/>
        <v>501.8658897585517</v>
      </c>
      <c r="BA39" s="145">
        <f t="shared" si="18"/>
        <v>10439000</v>
      </c>
      <c r="BB39" s="145">
        <f t="shared" si="19"/>
        <v>1089727210000</v>
      </c>
      <c r="BC39" s="145">
        <f t="shared" si="20"/>
        <v>501.8658897585517</v>
      </c>
      <c r="BD39" s="145">
        <f t="shared" si="21"/>
        <v>0</v>
      </c>
      <c r="BE39" s="145">
        <f t="shared" si="22"/>
        <v>0</v>
      </c>
      <c r="BF39" s="145">
        <f t="shared" si="23"/>
        <v>0</v>
      </c>
      <c r="BG39" s="145">
        <f t="shared" si="24"/>
        <v>10439000</v>
      </c>
      <c r="BH39" s="145">
        <f t="shared" si="25"/>
        <v>1089727210000</v>
      </c>
      <c r="BI39" s="145">
        <f t="shared" si="26"/>
        <v>501.8658897585517</v>
      </c>
      <c r="BJ39" s="145">
        <f t="shared" si="27"/>
        <v>1565850</v>
      </c>
      <c r="BK39" s="145">
        <f t="shared" si="28"/>
        <v>163459081500</v>
      </c>
      <c r="BL39" s="145">
        <f t="shared" si="29"/>
        <v>75.279883463782767</v>
      </c>
      <c r="BM39" s="145">
        <f t="shared" si="30"/>
        <v>0</v>
      </c>
      <c r="BN39" s="145">
        <f t="shared" si="31"/>
        <v>0</v>
      </c>
      <c r="BO39" s="145">
        <f t="shared" si="32"/>
        <v>0</v>
      </c>
      <c r="BP39" s="145">
        <f t="shared" si="33"/>
        <v>0</v>
      </c>
      <c r="BQ39" s="145">
        <f t="shared" si="34"/>
        <v>0</v>
      </c>
      <c r="BR39" s="145">
        <f t="shared" si="35"/>
        <v>0</v>
      </c>
      <c r="BS39" s="145">
        <f t="shared" si="36"/>
        <v>10439000</v>
      </c>
      <c r="BT39" s="145">
        <f t="shared" si="37"/>
        <v>1089727210000</v>
      </c>
      <c r="BU39" s="145">
        <f t="shared" si="38"/>
        <v>501.8658897585517</v>
      </c>
      <c r="BV39" s="145">
        <f t="shared" si="39"/>
        <v>2087800</v>
      </c>
      <c r="BW39" s="145">
        <f t="shared" si="40"/>
        <v>217945442000</v>
      </c>
      <c r="BX39" s="145">
        <f t="shared" si="41"/>
        <v>100.37317795171035</v>
      </c>
      <c r="BY39" s="145">
        <f t="shared" si="42"/>
        <v>1043900</v>
      </c>
      <c r="BZ39" s="145">
        <f t="shared" si="43"/>
        <v>108972721000</v>
      </c>
      <c r="CA39" s="145">
        <f t="shared" si="44"/>
        <v>50.186588975855173</v>
      </c>
      <c r="CB39" s="97">
        <v>100</v>
      </c>
      <c r="CC39" s="97">
        <v>100</v>
      </c>
      <c r="CD39" s="97">
        <v>0</v>
      </c>
      <c r="CE39" s="97">
        <v>100</v>
      </c>
      <c r="CF39" s="97">
        <v>15</v>
      </c>
      <c r="CG39" s="97">
        <v>0</v>
      </c>
      <c r="CH39" s="97">
        <v>0</v>
      </c>
      <c r="CI39" s="97">
        <v>100</v>
      </c>
      <c r="CJ39" s="97">
        <v>20</v>
      </c>
      <c r="CK39" s="97">
        <v>10</v>
      </c>
      <c r="CL39" s="97">
        <v>5</v>
      </c>
      <c r="CM39" s="146">
        <f t="shared" si="45"/>
        <v>521950</v>
      </c>
      <c r="CN39" s="146">
        <f t="shared" si="46"/>
        <v>54486360500</v>
      </c>
      <c r="CO39" s="97">
        <v>90</v>
      </c>
      <c r="CP39" s="146">
        <f t="shared" si="47"/>
        <v>9395100</v>
      </c>
      <c r="CQ39" s="146">
        <f t="shared" si="48"/>
        <v>980754489000</v>
      </c>
      <c r="CR39" s="97">
        <v>5</v>
      </c>
      <c r="CS39" s="146">
        <f t="shared" si="49"/>
        <v>521950</v>
      </c>
      <c r="CT39" s="146">
        <f t="shared" si="50"/>
        <v>54486360500</v>
      </c>
      <c r="CU39" s="97">
        <v>0</v>
      </c>
      <c r="CV39" s="141">
        <f t="shared" si="51"/>
        <v>0</v>
      </c>
      <c r="CW39" s="142">
        <f t="shared" si="52"/>
        <v>0</v>
      </c>
      <c r="CX39" s="97">
        <v>10</v>
      </c>
      <c r="CY39" s="146">
        <f t="shared" si="53"/>
        <v>1043900</v>
      </c>
      <c r="CZ39" s="146">
        <f t="shared" si="54"/>
        <v>108972721000</v>
      </c>
      <c r="DA39" s="97">
        <v>90</v>
      </c>
      <c r="DB39" s="146">
        <f t="shared" si="55"/>
        <v>9395100</v>
      </c>
      <c r="DC39" s="146">
        <f t="shared" si="56"/>
        <v>980754489000</v>
      </c>
      <c r="DD39" s="97">
        <v>0</v>
      </c>
      <c r="DE39" s="139">
        <f t="shared" si="57"/>
        <v>0</v>
      </c>
      <c r="DF39" s="139">
        <f t="shared" si="58"/>
        <v>0</v>
      </c>
      <c r="DG39" s="97">
        <v>0</v>
      </c>
      <c r="DH39" s="142">
        <f t="shared" si="59"/>
        <v>0</v>
      </c>
      <c r="DI39" s="146">
        <f t="shared" si="60"/>
        <v>0</v>
      </c>
      <c r="DJ39" s="97">
        <v>30</v>
      </c>
      <c r="DK39" s="146">
        <f t="shared" si="61"/>
        <v>3131700</v>
      </c>
      <c r="DL39" s="146">
        <f t="shared" si="62"/>
        <v>326918163000</v>
      </c>
      <c r="DM39" s="97">
        <v>35</v>
      </c>
      <c r="DN39" s="144">
        <f t="shared" si="63"/>
        <v>3653650</v>
      </c>
      <c r="DO39" s="146">
        <f t="shared" si="64"/>
        <v>381404523500</v>
      </c>
      <c r="DP39" s="97">
        <v>35</v>
      </c>
      <c r="DQ39" s="146">
        <f t="shared" si="65"/>
        <v>3653650</v>
      </c>
      <c r="DR39" s="146">
        <f t="shared" si="66"/>
        <v>381404523500</v>
      </c>
      <c r="DS39" s="97">
        <v>0</v>
      </c>
      <c r="DT39" s="146">
        <f t="shared" si="67"/>
        <v>0</v>
      </c>
      <c r="DU39" s="146">
        <f t="shared" si="68"/>
        <v>0</v>
      </c>
      <c r="DV39" s="97">
        <v>40</v>
      </c>
      <c r="DW39" s="146">
        <f t="shared" si="69"/>
        <v>4175600</v>
      </c>
      <c r="DX39" s="146">
        <f t="shared" si="70"/>
        <v>435890884000</v>
      </c>
      <c r="DY39" s="97">
        <v>60</v>
      </c>
      <c r="DZ39" s="146">
        <f t="shared" si="71"/>
        <v>6263400</v>
      </c>
      <c r="EA39" s="146">
        <f t="shared" si="72"/>
        <v>653836326000</v>
      </c>
      <c r="EB39" s="97">
        <v>0</v>
      </c>
      <c r="EC39" s="146">
        <f t="shared" si="111"/>
        <v>0</v>
      </c>
      <c r="ED39" s="146">
        <f t="shared" si="112"/>
        <v>0</v>
      </c>
      <c r="EE39" s="97">
        <v>0</v>
      </c>
      <c r="EF39" s="146">
        <f t="shared" si="73"/>
        <v>0</v>
      </c>
      <c r="EG39" s="146">
        <f t="shared" si="74"/>
        <v>0</v>
      </c>
      <c r="EH39" s="140">
        <f t="shared" si="75"/>
        <v>72</v>
      </c>
      <c r="EI39" s="140">
        <f t="shared" si="76"/>
        <v>54</v>
      </c>
      <c r="EJ39" s="140">
        <f t="shared" si="77"/>
        <v>49</v>
      </c>
      <c r="EK39" s="140">
        <f t="shared" si="78"/>
        <v>30</v>
      </c>
      <c r="EL39" s="145">
        <f t="shared" si="79"/>
        <v>7516080</v>
      </c>
      <c r="EM39" s="145">
        <f t="shared" si="80"/>
        <v>784603591200</v>
      </c>
      <c r="EN39" s="140">
        <f t="shared" si="81"/>
        <v>361.34344062615725</v>
      </c>
      <c r="EO39" s="145">
        <f t="shared" si="82"/>
        <v>5637060</v>
      </c>
      <c r="EP39" s="145">
        <f t="shared" si="83"/>
        <v>588452693400</v>
      </c>
      <c r="EQ39" s="140">
        <f t="shared" si="84"/>
        <v>271.00758046961795</v>
      </c>
      <c r="ER39" s="145">
        <f t="shared" si="85"/>
        <v>5115110</v>
      </c>
      <c r="ES39" s="145">
        <f t="shared" si="86"/>
        <v>533966332900</v>
      </c>
      <c r="ET39" s="140">
        <f t="shared" si="87"/>
        <v>245.91428598169034</v>
      </c>
      <c r="EU39" s="145">
        <f t="shared" si="88"/>
        <v>3131700</v>
      </c>
      <c r="EV39" s="145">
        <f t="shared" si="89"/>
        <v>326918163000</v>
      </c>
      <c r="EW39" s="140">
        <f t="shared" si="90"/>
        <v>150.55976692756553</v>
      </c>
      <c r="EX39" s="97">
        <v>0</v>
      </c>
      <c r="EY39" s="97">
        <v>1</v>
      </c>
      <c r="EZ39" s="97">
        <v>0</v>
      </c>
      <c r="FA39" s="97">
        <v>1</v>
      </c>
      <c r="FB39" s="97">
        <v>0</v>
      </c>
      <c r="FC39" s="97">
        <v>0</v>
      </c>
      <c r="FD39" s="97">
        <v>1</v>
      </c>
      <c r="FE39" s="97">
        <v>0</v>
      </c>
      <c r="FF39" s="97">
        <v>0</v>
      </c>
      <c r="FG39" s="97">
        <v>1</v>
      </c>
      <c r="FH39" s="97">
        <v>0</v>
      </c>
      <c r="FI39" s="97">
        <v>0</v>
      </c>
      <c r="FJ39" s="97">
        <v>1</v>
      </c>
      <c r="FK39" s="126">
        <v>1095</v>
      </c>
      <c r="FL39" s="150">
        <v>18.8</v>
      </c>
      <c r="FM39" s="104">
        <f t="shared" si="91"/>
        <v>21.25</v>
      </c>
      <c r="FN39" s="103">
        <f t="shared" si="92"/>
        <v>2218287.5</v>
      </c>
      <c r="FO39" s="103">
        <f t="shared" si="93"/>
        <v>231567032125</v>
      </c>
      <c r="FP39" s="104">
        <f t="shared" si="94"/>
        <v>68.75</v>
      </c>
      <c r="FQ39" s="103">
        <f t="shared" si="95"/>
        <v>7176812.5</v>
      </c>
      <c r="FR39" s="103">
        <f t="shared" si="96"/>
        <v>749187456875</v>
      </c>
      <c r="FS39" s="104">
        <f t="shared" si="97"/>
        <v>10</v>
      </c>
      <c r="FT39" s="103">
        <f t="shared" si="98"/>
        <v>1043900</v>
      </c>
      <c r="FU39" s="103">
        <f t="shared" si="99"/>
        <v>108972721000</v>
      </c>
      <c r="FV39" s="104">
        <f t="shared" si="100"/>
        <v>0</v>
      </c>
      <c r="FW39" s="103">
        <f t="shared" si="101"/>
        <v>0</v>
      </c>
      <c r="FX39" s="103">
        <f t="shared" si="102"/>
        <v>0</v>
      </c>
      <c r="FY39" s="147">
        <f t="shared" si="103"/>
        <v>0.99520816402342605</v>
      </c>
      <c r="FZ39" s="104">
        <f t="shared" si="104"/>
        <v>0.64219378354006862</v>
      </c>
      <c r="GA39" s="104">
        <f t="shared" si="105"/>
        <v>6.5821120986548944</v>
      </c>
      <c r="GB39" s="104">
        <f t="shared" si="106"/>
        <v>8.2195140462183893</v>
      </c>
      <c r="GC39" s="104">
        <f t="shared" si="107"/>
        <v>6.7277810386502956</v>
      </c>
      <c r="GD39" s="104">
        <f t="shared" si="108"/>
        <v>1.0096066336451743</v>
      </c>
      <c r="GE39" s="104">
        <f t="shared" si="108"/>
        <v>1.8436377214572339</v>
      </c>
      <c r="GF39" s="104">
        <f t="shared" si="108"/>
        <v>6.7423967455111167E-3</v>
      </c>
      <c r="GG39" s="104">
        <f t="shared" si="109"/>
        <v>14.229635892366243</v>
      </c>
      <c r="GH39" s="148">
        <f t="shared" si="110"/>
        <v>-0.18148676420285526</v>
      </c>
      <c r="GI39" s="87"/>
      <c r="GJ39" s="87"/>
      <c r="GK39" s="87"/>
    </row>
    <row r="40" spans="1:193" outlineLevel="2" x14ac:dyDescent="0.25">
      <c r="A40" s="97">
        <v>23</v>
      </c>
      <c r="B40" s="149">
        <v>25725</v>
      </c>
      <c r="C40" s="104">
        <v>1</v>
      </c>
      <c r="D40" s="104">
        <v>1</v>
      </c>
      <c r="E40" s="104">
        <v>4</v>
      </c>
      <c r="F40" s="104">
        <f t="shared" si="0"/>
        <v>6</v>
      </c>
      <c r="G40" s="140">
        <f t="shared" si="1"/>
        <v>16</v>
      </c>
      <c r="H40" s="97">
        <v>245</v>
      </c>
      <c r="I40" s="97">
        <v>0</v>
      </c>
      <c r="J40" s="97">
        <v>0</v>
      </c>
      <c r="K40" s="97">
        <v>245</v>
      </c>
      <c r="L40" s="97">
        <v>0</v>
      </c>
      <c r="M40" s="97">
        <v>0</v>
      </c>
      <c r="N40" s="97">
        <v>0</v>
      </c>
      <c r="O40" s="97">
        <v>0</v>
      </c>
      <c r="P40" s="97">
        <v>0</v>
      </c>
      <c r="Q40" s="139">
        <f t="shared" si="2"/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139">
        <f t="shared" si="3"/>
        <v>0</v>
      </c>
      <c r="X40" s="97">
        <v>82</v>
      </c>
      <c r="Y40" s="97">
        <v>0</v>
      </c>
      <c r="Z40" s="97">
        <v>131</v>
      </c>
      <c r="AA40" s="97">
        <v>0</v>
      </c>
      <c r="AB40" s="97">
        <v>77</v>
      </c>
      <c r="AC40" s="97">
        <v>0</v>
      </c>
      <c r="AD40" s="97">
        <f t="shared" si="4"/>
        <v>25725</v>
      </c>
      <c r="AE40" s="141">
        <f t="shared" si="5"/>
        <v>25725</v>
      </c>
      <c r="AF40" s="128">
        <f t="shared" si="6"/>
        <v>661775625</v>
      </c>
      <c r="AG40" s="130">
        <f t="shared" si="7"/>
        <v>4.4103553834344709</v>
      </c>
      <c r="AH40" s="97">
        <v>0</v>
      </c>
      <c r="AI40" s="97">
        <v>0</v>
      </c>
      <c r="AJ40" s="97">
        <v>1</v>
      </c>
      <c r="AK40" s="140">
        <f t="shared" si="8"/>
        <v>1</v>
      </c>
      <c r="AL40" s="140">
        <f t="shared" si="9"/>
        <v>1</v>
      </c>
      <c r="AM40" s="143">
        <f t="shared" si="10"/>
        <v>0</v>
      </c>
      <c r="AN40" s="129">
        <v>360</v>
      </c>
      <c r="AO40" s="142">
        <f t="shared" si="11"/>
        <v>129600</v>
      </c>
      <c r="AP40" s="143">
        <f t="shared" si="12"/>
        <v>2.5563025007672873</v>
      </c>
      <c r="AQ40" s="97">
        <v>0</v>
      </c>
      <c r="AR40" s="97">
        <v>60</v>
      </c>
      <c r="AS40" s="97">
        <v>0</v>
      </c>
      <c r="AT40" s="97">
        <v>0</v>
      </c>
      <c r="AU40" s="104">
        <v>9.35</v>
      </c>
      <c r="AV40" s="104">
        <f t="shared" si="13"/>
        <v>87.422499999999999</v>
      </c>
      <c r="AW40" s="140">
        <f t="shared" si="14"/>
        <v>0.97081161087251777</v>
      </c>
      <c r="AX40" s="145">
        <f t="shared" si="15"/>
        <v>2572500</v>
      </c>
      <c r="AY40" s="145">
        <f t="shared" si="16"/>
        <v>66177562500</v>
      </c>
      <c r="AZ40" s="143">
        <f t="shared" si="17"/>
        <v>441.03553834344712</v>
      </c>
      <c r="BA40" s="145">
        <f t="shared" si="18"/>
        <v>2572500</v>
      </c>
      <c r="BB40" s="145">
        <f t="shared" si="19"/>
        <v>66177562500</v>
      </c>
      <c r="BC40" s="145">
        <f t="shared" si="20"/>
        <v>441.03553834344712</v>
      </c>
      <c r="BD40" s="145">
        <f t="shared" si="21"/>
        <v>0</v>
      </c>
      <c r="BE40" s="145">
        <f t="shared" si="22"/>
        <v>0</v>
      </c>
      <c r="BF40" s="145">
        <f t="shared" si="23"/>
        <v>0</v>
      </c>
      <c r="BG40" s="145">
        <f t="shared" si="24"/>
        <v>2572500</v>
      </c>
      <c r="BH40" s="145">
        <f t="shared" si="25"/>
        <v>66177562500</v>
      </c>
      <c r="BI40" s="145">
        <f t="shared" si="26"/>
        <v>441.03553834344712</v>
      </c>
      <c r="BJ40" s="145">
        <f t="shared" si="27"/>
        <v>0</v>
      </c>
      <c r="BK40" s="145">
        <f t="shared" si="28"/>
        <v>0</v>
      </c>
      <c r="BL40" s="145">
        <f t="shared" si="29"/>
        <v>0</v>
      </c>
      <c r="BM40" s="145">
        <f t="shared" si="30"/>
        <v>128625</v>
      </c>
      <c r="BN40" s="145">
        <f t="shared" si="31"/>
        <v>3308878125</v>
      </c>
      <c r="BO40" s="145">
        <f t="shared" si="32"/>
        <v>22.051776917172354</v>
      </c>
      <c r="BP40" s="145">
        <f t="shared" si="33"/>
        <v>128625</v>
      </c>
      <c r="BQ40" s="145">
        <f t="shared" si="34"/>
        <v>3308878125</v>
      </c>
      <c r="BR40" s="145">
        <f t="shared" si="35"/>
        <v>22.051776917172354</v>
      </c>
      <c r="BS40" s="145">
        <f t="shared" si="36"/>
        <v>2572500</v>
      </c>
      <c r="BT40" s="145">
        <f t="shared" si="37"/>
        <v>66177562500</v>
      </c>
      <c r="BU40" s="145">
        <f t="shared" si="38"/>
        <v>441.03553834344712</v>
      </c>
      <c r="BV40" s="145">
        <f t="shared" si="39"/>
        <v>2572500</v>
      </c>
      <c r="BW40" s="145">
        <f t="shared" si="40"/>
        <v>66177562500</v>
      </c>
      <c r="BX40" s="145">
        <f t="shared" si="41"/>
        <v>441.03553834344712</v>
      </c>
      <c r="BY40" s="145">
        <f t="shared" si="42"/>
        <v>856642.49999999988</v>
      </c>
      <c r="BZ40" s="145">
        <f t="shared" si="43"/>
        <v>22037128312.5</v>
      </c>
      <c r="CA40" s="145">
        <f t="shared" si="44"/>
        <v>146.86483426836787</v>
      </c>
      <c r="CB40" s="97">
        <v>100</v>
      </c>
      <c r="CC40" s="97">
        <v>100</v>
      </c>
      <c r="CD40" s="97">
        <v>0</v>
      </c>
      <c r="CE40" s="97">
        <v>100</v>
      </c>
      <c r="CF40" s="97">
        <v>0</v>
      </c>
      <c r="CG40" s="97">
        <v>5</v>
      </c>
      <c r="CH40" s="97">
        <v>5</v>
      </c>
      <c r="CI40" s="97">
        <v>100</v>
      </c>
      <c r="CJ40" s="97">
        <v>100</v>
      </c>
      <c r="CK40" s="97">
        <v>33.299999999999997</v>
      </c>
      <c r="CL40" s="97">
        <v>10</v>
      </c>
      <c r="CM40" s="146">
        <f t="shared" si="45"/>
        <v>257250</v>
      </c>
      <c r="CN40" s="146">
        <f t="shared" si="46"/>
        <v>6617756250</v>
      </c>
      <c r="CO40" s="97">
        <v>80</v>
      </c>
      <c r="CP40" s="146">
        <f t="shared" si="47"/>
        <v>2058000</v>
      </c>
      <c r="CQ40" s="146">
        <f t="shared" si="48"/>
        <v>52942050000</v>
      </c>
      <c r="CR40" s="97">
        <v>10</v>
      </c>
      <c r="CS40" s="146">
        <f t="shared" si="49"/>
        <v>257250</v>
      </c>
      <c r="CT40" s="146">
        <f t="shared" si="50"/>
        <v>6617756250</v>
      </c>
      <c r="CU40" s="97">
        <v>0</v>
      </c>
      <c r="CV40" s="141">
        <f t="shared" si="51"/>
        <v>0</v>
      </c>
      <c r="CW40" s="142">
        <f t="shared" si="52"/>
        <v>0</v>
      </c>
      <c r="CX40" s="97">
        <v>40</v>
      </c>
      <c r="CY40" s="146">
        <f t="shared" si="53"/>
        <v>1029000</v>
      </c>
      <c r="CZ40" s="146">
        <f t="shared" si="54"/>
        <v>26471025000</v>
      </c>
      <c r="DA40" s="97">
        <v>50</v>
      </c>
      <c r="DB40" s="146">
        <f t="shared" si="55"/>
        <v>1286250</v>
      </c>
      <c r="DC40" s="146">
        <f t="shared" si="56"/>
        <v>33088781250</v>
      </c>
      <c r="DD40" s="97">
        <v>10</v>
      </c>
      <c r="DE40" s="139">
        <f t="shared" si="57"/>
        <v>257250</v>
      </c>
      <c r="DF40" s="139">
        <f t="shared" si="58"/>
        <v>6617756250</v>
      </c>
      <c r="DG40" s="97">
        <v>0</v>
      </c>
      <c r="DH40" s="142">
        <f t="shared" si="59"/>
        <v>0</v>
      </c>
      <c r="DI40" s="146">
        <f t="shared" si="60"/>
        <v>0</v>
      </c>
      <c r="DJ40" s="97">
        <v>70</v>
      </c>
      <c r="DK40" s="146">
        <f t="shared" si="61"/>
        <v>1800750</v>
      </c>
      <c r="DL40" s="146">
        <f t="shared" si="62"/>
        <v>46324293750</v>
      </c>
      <c r="DM40" s="97">
        <v>20</v>
      </c>
      <c r="DN40" s="144">
        <f t="shared" si="63"/>
        <v>514500</v>
      </c>
      <c r="DO40" s="146">
        <f t="shared" si="64"/>
        <v>13235512500</v>
      </c>
      <c r="DP40" s="97">
        <v>10</v>
      </c>
      <c r="DQ40" s="146">
        <f t="shared" si="65"/>
        <v>257250</v>
      </c>
      <c r="DR40" s="146">
        <f t="shared" si="66"/>
        <v>6617756250</v>
      </c>
      <c r="DS40" s="97">
        <v>0</v>
      </c>
      <c r="DT40" s="146">
        <f t="shared" si="67"/>
        <v>0</v>
      </c>
      <c r="DU40" s="146">
        <f t="shared" si="68"/>
        <v>0</v>
      </c>
      <c r="DV40" s="97">
        <v>30</v>
      </c>
      <c r="DW40" s="146">
        <f t="shared" si="69"/>
        <v>771750</v>
      </c>
      <c r="DX40" s="146">
        <f t="shared" si="70"/>
        <v>19853268750</v>
      </c>
      <c r="DY40" s="97">
        <v>70</v>
      </c>
      <c r="DZ40" s="146">
        <f t="shared" si="71"/>
        <v>1800750</v>
      </c>
      <c r="EA40" s="146">
        <f t="shared" si="72"/>
        <v>46324293750</v>
      </c>
      <c r="EB40" s="97">
        <v>0</v>
      </c>
      <c r="EC40" s="146">
        <f t="shared" si="111"/>
        <v>0</v>
      </c>
      <c r="ED40" s="146">
        <f t="shared" si="112"/>
        <v>0</v>
      </c>
      <c r="EE40" s="97">
        <v>0</v>
      </c>
      <c r="EF40" s="146">
        <f t="shared" si="73"/>
        <v>0</v>
      </c>
      <c r="EG40" s="146">
        <f t="shared" si="74"/>
        <v>0</v>
      </c>
      <c r="EH40" s="140">
        <f t="shared" si="75"/>
        <v>69</v>
      </c>
      <c r="EI40" s="140">
        <f t="shared" si="76"/>
        <v>39</v>
      </c>
      <c r="EJ40" s="140">
        <f t="shared" si="77"/>
        <v>19</v>
      </c>
      <c r="EK40" s="140">
        <f t="shared" si="78"/>
        <v>35</v>
      </c>
      <c r="EL40" s="145">
        <f t="shared" si="79"/>
        <v>1775025</v>
      </c>
      <c r="EM40" s="145">
        <f t="shared" si="80"/>
        <v>45662518125</v>
      </c>
      <c r="EN40" s="140">
        <f t="shared" si="81"/>
        <v>304.31452145697847</v>
      </c>
      <c r="EO40" s="145">
        <f t="shared" si="82"/>
        <v>1003275</v>
      </c>
      <c r="EP40" s="145">
        <f t="shared" si="83"/>
        <v>25809249375</v>
      </c>
      <c r="EQ40" s="140">
        <f t="shared" si="84"/>
        <v>172.00385995394436</v>
      </c>
      <c r="ER40" s="145">
        <f t="shared" si="85"/>
        <v>488775</v>
      </c>
      <c r="ES40" s="145">
        <f t="shared" si="86"/>
        <v>12573736875</v>
      </c>
      <c r="ET40" s="140">
        <f t="shared" si="87"/>
        <v>83.796752285254939</v>
      </c>
      <c r="EU40" s="145">
        <f t="shared" si="88"/>
        <v>900375</v>
      </c>
      <c r="EV40" s="145">
        <f t="shared" si="89"/>
        <v>23162146875</v>
      </c>
      <c r="EW40" s="140">
        <f t="shared" si="90"/>
        <v>154.36243842020647</v>
      </c>
      <c r="EX40" s="97">
        <v>0</v>
      </c>
      <c r="EY40" s="97">
        <v>1</v>
      </c>
      <c r="EZ40" s="97">
        <v>0</v>
      </c>
      <c r="FA40" s="97">
        <v>0</v>
      </c>
      <c r="FB40" s="97">
        <v>1</v>
      </c>
      <c r="FC40" s="97">
        <v>0</v>
      </c>
      <c r="FD40" s="97">
        <v>1</v>
      </c>
      <c r="FE40" s="97">
        <v>0</v>
      </c>
      <c r="FF40" s="97">
        <v>0</v>
      </c>
      <c r="FG40" s="97">
        <v>0</v>
      </c>
      <c r="FH40" s="97">
        <v>1</v>
      </c>
      <c r="FI40" s="97">
        <v>0</v>
      </c>
      <c r="FJ40" s="97">
        <v>1</v>
      </c>
      <c r="FK40" s="126">
        <v>7</v>
      </c>
      <c r="FL40" s="150">
        <v>31.2</v>
      </c>
      <c r="FM40" s="104">
        <f t="shared" si="91"/>
        <v>37.5</v>
      </c>
      <c r="FN40" s="103">
        <f t="shared" si="92"/>
        <v>964687.5</v>
      </c>
      <c r="FO40" s="103">
        <f t="shared" si="93"/>
        <v>24816585937.5</v>
      </c>
      <c r="FP40" s="104">
        <f t="shared" si="94"/>
        <v>55</v>
      </c>
      <c r="FQ40" s="103">
        <f t="shared" si="95"/>
        <v>1414875</v>
      </c>
      <c r="FR40" s="103">
        <f t="shared" si="96"/>
        <v>36397659375</v>
      </c>
      <c r="FS40" s="104">
        <f t="shared" si="97"/>
        <v>7.5</v>
      </c>
      <c r="FT40" s="103">
        <f t="shared" si="98"/>
        <v>192937.5</v>
      </c>
      <c r="FU40" s="103">
        <f t="shared" si="99"/>
        <v>4963317187.5</v>
      </c>
      <c r="FV40" s="104">
        <f t="shared" si="100"/>
        <v>0</v>
      </c>
      <c r="FW40" s="103">
        <f t="shared" si="101"/>
        <v>0</v>
      </c>
      <c r="FX40" s="103">
        <f t="shared" si="102"/>
        <v>0</v>
      </c>
      <c r="FY40" s="147">
        <f t="shared" si="103"/>
        <v>1.395934306467328</v>
      </c>
      <c r="FZ40" s="104">
        <f t="shared" si="104"/>
        <v>1.0384445523922174</v>
      </c>
      <c r="GA40" s="104">
        <f t="shared" si="105"/>
        <v>1.106489970627935</v>
      </c>
      <c r="GB40" s="104">
        <f t="shared" si="106"/>
        <v>3.5408688294874802</v>
      </c>
      <c r="GC40" s="104">
        <f t="shared" si="107"/>
        <v>3.5311353828352852</v>
      </c>
      <c r="GD40" s="104">
        <f t="shared" si="108"/>
        <v>0.15676397503776399</v>
      </c>
      <c r="GE40" s="104">
        <f t="shared" si="108"/>
        <v>1.4779836086379521E-3</v>
      </c>
      <c r="GF40" s="104">
        <f t="shared" si="108"/>
        <v>8.3724002900767278</v>
      </c>
      <c r="GG40" s="104">
        <f t="shared" si="109"/>
        <v>6.0952924978878738</v>
      </c>
      <c r="GH40" s="148">
        <f t="shared" si="110"/>
        <v>-2.7488865363035631E-3</v>
      </c>
      <c r="GI40" s="87"/>
      <c r="GJ40" s="87"/>
      <c r="GK40" s="87"/>
    </row>
    <row r="41" spans="1:193" outlineLevel="2" x14ac:dyDescent="0.25">
      <c r="A41" s="97">
        <v>24</v>
      </c>
      <c r="B41" s="149">
        <v>28740</v>
      </c>
      <c r="C41" s="104">
        <v>2</v>
      </c>
      <c r="D41" s="104">
        <v>2</v>
      </c>
      <c r="E41" s="104">
        <v>3</v>
      </c>
      <c r="F41" s="104">
        <f t="shared" si="0"/>
        <v>7</v>
      </c>
      <c r="G41" s="140">
        <f t="shared" si="1"/>
        <v>9</v>
      </c>
      <c r="H41" s="97">
        <v>240</v>
      </c>
      <c r="I41" s="97">
        <v>20</v>
      </c>
      <c r="J41" s="97">
        <v>20</v>
      </c>
      <c r="K41" s="97">
        <v>200</v>
      </c>
      <c r="L41" s="97">
        <v>30</v>
      </c>
      <c r="M41" s="97">
        <v>0</v>
      </c>
      <c r="N41" s="97">
        <v>180</v>
      </c>
      <c r="O41" s="97">
        <v>0</v>
      </c>
      <c r="P41" s="97">
        <v>0</v>
      </c>
      <c r="Q41" s="139">
        <f t="shared" si="2"/>
        <v>1920</v>
      </c>
      <c r="R41" s="97">
        <v>70</v>
      </c>
      <c r="S41" s="97">
        <v>10</v>
      </c>
      <c r="T41" s="97">
        <v>250</v>
      </c>
      <c r="U41" s="97">
        <v>10</v>
      </c>
      <c r="V41" s="97">
        <v>0</v>
      </c>
      <c r="W41" s="139">
        <f t="shared" si="3"/>
        <v>2820</v>
      </c>
      <c r="X41" s="97">
        <v>40</v>
      </c>
      <c r="Y41" s="97">
        <v>10</v>
      </c>
      <c r="Z41" s="97">
        <v>220</v>
      </c>
      <c r="AA41" s="97">
        <v>10</v>
      </c>
      <c r="AB41" s="97">
        <v>0</v>
      </c>
      <c r="AC41" s="97">
        <v>0</v>
      </c>
      <c r="AD41" s="97">
        <f t="shared" si="4"/>
        <v>24000</v>
      </c>
      <c r="AE41" s="141">
        <f t="shared" si="5"/>
        <v>28740</v>
      </c>
      <c r="AF41" s="128">
        <f t="shared" si="6"/>
        <v>825987600</v>
      </c>
      <c r="AG41" s="130">
        <f t="shared" si="7"/>
        <v>4.4584867637982066</v>
      </c>
      <c r="AH41" s="97">
        <v>5</v>
      </c>
      <c r="AI41" s="97">
        <v>5</v>
      </c>
      <c r="AJ41" s="97">
        <v>5</v>
      </c>
      <c r="AK41" s="140">
        <f t="shared" si="8"/>
        <v>5</v>
      </c>
      <c r="AL41" s="140">
        <f t="shared" si="9"/>
        <v>25</v>
      </c>
      <c r="AM41" s="143">
        <f t="shared" si="10"/>
        <v>0.69897000433601886</v>
      </c>
      <c r="AN41" s="129">
        <v>2000</v>
      </c>
      <c r="AO41" s="142">
        <f t="shared" si="11"/>
        <v>4000000</v>
      </c>
      <c r="AP41" s="143">
        <f t="shared" si="12"/>
        <v>3.3010299956639813</v>
      </c>
      <c r="AQ41" s="97">
        <v>4</v>
      </c>
      <c r="AR41" s="97">
        <v>4</v>
      </c>
      <c r="AS41" s="97">
        <v>0</v>
      </c>
      <c r="AT41" s="97">
        <v>0</v>
      </c>
      <c r="AU41" s="104">
        <v>1.18</v>
      </c>
      <c r="AV41" s="104">
        <f t="shared" si="13"/>
        <v>1.3923999999999999</v>
      </c>
      <c r="AW41" s="140">
        <f t="shared" si="14"/>
        <v>7.1882007306125359E-2</v>
      </c>
      <c r="AX41" s="145">
        <f t="shared" si="15"/>
        <v>2874000</v>
      </c>
      <c r="AY41" s="145">
        <f t="shared" si="16"/>
        <v>82598760000</v>
      </c>
      <c r="AZ41" s="143">
        <f t="shared" si="17"/>
        <v>445.84867637982069</v>
      </c>
      <c r="BA41" s="145">
        <f t="shared" si="18"/>
        <v>2874000</v>
      </c>
      <c r="BB41" s="145">
        <f t="shared" si="19"/>
        <v>82598760000</v>
      </c>
      <c r="BC41" s="145">
        <f t="shared" si="20"/>
        <v>445.84867637982069</v>
      </c>
      <c r="BD41" s="145">
        <f t="shared" si="21"/>
        <v>2874000</v>
      </c>
      <c r="BE41" s="145">
        <f t="shared" si="22"/>
        <v>82598760000</v>
      </c>
      <c r="BF41" s="145">
        <f t="shared" si="23"/>
        <v>445.84867637982069</v>
      </c>
      <c r="BG41" s="145">
        <f t="shared" si="24"/>
        <v>1149600</v>
      </c>
      <c r="BH41" s="145">
        <f t="shared" si="25"/>
        <v>33039504000</v>
      </c>
      <c r="BI41" s="145">
        <f t="shared" si="26"/>
        <v>178.33947055192826</v>
      </c>
      <c r="BJ41" s="145">
        <f t="shared" si="27"/>
        <v>2874000</v>
      </c>
      <c r="BK41" s="145">
        <f t="shared" si="28"/>
        <v>82598760000</v>
      </c>
      <c r="BL41" s="145">
        <f t="shared" si="29"/>
        <v>445.84867637982069</v>
      </c>
      <c r="BM41" s="145">
        <f t="shared" si="30"/>
        <v>574800</v>
      </c>
      <c r="BN41" s="145">
        <f t="shared" si="31"/>
        <v>16519752000</v>
      </c>
      <c r="BO41" s="145">
        <f t="shared" si="32"/>
        <v>89.169735275964129</v>
      </c>
      <c r="BP41" s="145">
        <f t="shared" si="33"/>
        <v>2874000</v>
      </c>
      <c r="BQ41" s="145">
        <f t="shared" si="34"/>
        <v>82598760000</v>
      </c>
      <c r="BR41" s="145">
        <f t="shared" si="35"/>
        <v>445.84867637982069</v>
      </c>
      <c r="BS41" s="145">
        <f t="shared" si="36"/>
        <v>2874000</v>
      </c>
      <c r="BT41" s="145">
        <f t="shared" si="37"/>
        <v>82598760000</v>
      </c>
      <c r="BU41" s="145">
        <f t="shared" si="38"/>
        <v>445.84867637982069</v>
      </c>
      <c r="BV41" s="145">
        <f t="shared" si="39"/>
        <v>2874000</v>
      </c>
      <c r="BW41" s="145">
        <f t="shared" si="40"/>
        <v>82598760000</v>
      </c>
      <c r="BX41" s="145">
        <f t="shared" si="41"/>
        <v>445.84867637982069</v>
      </c>
      <c r="BY41" s="145">
        <f t="shared" si="42"/>
        <v>574800</v>
      </c>
      <c r="BZ41" s="145">
        <f t="shared" si="43"/>
        <v>16519752000</v>
      </c>
      <c r="CA41" s="145">
        <f t="shared" si="44"/>
        <v>89.169735275964129</v>
      </c>
      <c r="CB41" s="97">
        <v>100</v>
      </c>
      <c r="CC41" s="97">
        <v>100</v>
      </c>
      <c r="CD41" s="97">
        <v>100</v>
      </c>
      <c r="CE41" s="97">
        <v>40</v>
      </c>
      <c r="CF41" s="97">
        <v>100</v>
      </c>
      <c r="CG41" s="97">
        <v>20</v>
      </c>
      <c r="CH41" s="97">
        <v>100</v>
      </c>
      <c r="CI41" s="97">
        <v>100</v>
      </c>
      <c r="CJ41" s="97">
        <v>100</v>
      </c>
      <c r="CK41" s="97">
        <v>20</v>
      </c>
      <c r="CL41" s="97">
        <v>0</v>
      </c>
      <c r="CM41" s="146">
        <f t="shared" si="45"/>
        <v>0</v>
      </c>
      <c r="CN41" s="146">
        <f t="shared" si="46"/>
        <v>0</v>
      </c>
      <c r="CO41" s="97">
        <v>70</v>
      </c>
      <c r="CP41" s="146">
        <f t="shared" si="47"/>
        <v>2011800</v>
      </c>
      <c r="CQ41" s="146">
        <f t="shared" si="48"/>
        <v>57819132000</v>
      </c>
      <c r="CR41" s="97">
        <v>30</v>
      </c>
      <c r="CS41" s="146">
        <f t="shared" si="49"/>
        <v>862200</v>
      </c>
      <c r="CT41" s="146">
        <f t="shared" si="50"/>
        <v>24779628000</v>
      </c>
      <c r="CU41" s="97">
        <v>0</v>
      </c>
      <c r="CV41" s="141">
        <f t="shared" si="51"/>
        <v>0</v>
      </c>
      <c r="CW41" s="142">
        <f t="shared" si="52"/>
        <v>0</v>
      </c>
      <c r="CX41" s="97">
        <v>0</v>
      </c>
      <c r="CY41" s="146">
        <f t="shared" si="53"/>
        <v>0</v>
      </c>
      <c r="CZ41" s="146">
        <f t="shared" si="54"/>
        <v>0</v>
      </c>
      <c r="DA41" s="97">
        <v>50</v>
      </c>
      <c r="DB41" s="146">
        <f t="shared" si="55"/>
        <v>1437000</v>
      </c>
      <c r="DC41" s="146">
        <f t="shared" si="56"/>
        <v>41299380000</v>
      </c>
      <c r="DD41" s="97">
        <v>50</v>
      </c>
      <c r="DE41" s="139">
        <f t="shared" si="57"/>
        <v>1437000</v>
      </c>
      <c r="DF41" s="139">
        <f t="shared" si="58"/>
        <v>41299380000</v>
      </c>
      <c r="DG41" s="97">
        <v>0</v>
      </c>
      <c r="DH41" s="142">
        <f t="shared" si="59"/>
        <v>0</v>
      </c>
      <c r="DI41" s="146">
        <f t="shared" si="60"/>
        <v>0</v>
      </c>
      <c r="DJ41" s="97">
        <v>0</v>
      </c>
      <c r="DK41" s="146">
        <f t="shared" si="61"/>
        <v>0</v>
      </c>
      <c r="DL41" s="146">
        <f t="shared" si="62"/>
        <v>0</v>
      </c>
      <c r="DM41" s="97">
        <v>10</v>
      </c>
      <c r="DN41" s="144">
        <f t="shared" si="63"/>
        <v>287400</v>
      </c>
      <c r="DO41" s="146">
        <f t="shared" si="64"/>
        <v>8259876000</v>
      </c>
      <c r="DP41" s="97">
        <v>90</v>
      </c>
      <c r="DQ41" s="146">
        <f t="shared" si="65"/>
        <v>2586600</v>
      </c>
      <c r="DR41" s="146">
        <f t="shared" si="66"/>
        <v>74338884000</v>
      </c>
      <c r="DS41" s="97">
        <v>0</v>
      </c>
      <c r="DT41" s="146">
        <f t="shared" si="67"/>
        <v>0</v>
      </c>
      <c r="DU41" s="146">
        <f t="shared" si="68"/>
        <v>0</v>
      </c>
      <c r="DV41" s="97">
        <v>0</v>
      </c>
      <c r="DW41" s="146">
        <f t="shared" si="69"/>
        <v>0</v>
      </c>
      <c r="DX41" s="146">
        <f t="shared" si="70"/>
        <v>0</v>
      </c>
      <c r="DY41" s="97">
        <v>80</v>
      </c>
      <c r="DZ41" s="146">
        <f t="shared" si="71"/>
        <v>2299200</v>
      </c>
      <c r="EA41" s="146">
        <f t="shared" si="72"/>
        <v>66079008000</v>
      </c>
      <c r="EB41" s="97">
        <v>20</v>
      </c>
      <c r="EC41" s="146">
        <f t="shared" si="111"/>
        <v>574800</v>
      </c>
      <c r="ED41" s="146">
        <f t="shared" si="112"/>
        <v>16519752000</v>
      </c>
      <c r="EE41" s="97">
        <v>0</v>
      </c>
      <c r="EF41" s="146">
        <f t="shared" si="73"/>
        <v>0</v>
      </c>
      <c r="EG41" s="146">
        <f t="shared" si="74"/>
        <v>0</v>
      </c>
      <c r="EH41" s="140">
        <f t="shared" si="75"/>
        <v>79.5</v>
      </c>
      <c r="EI41" s="140">
        <f t="shared" si="76"/>
        <v>75</v>
      </c>
      <c r="EJ41" s="140">
        <f t="shared" si="77"/>
        <v>86</v>
      </c>
      <c r="EK41" s="140">
        <f t="shared" si="78"/>
        <v>58</v>
      </c>
      <c r="EL41" s="145">
        <f t="shared" si="79"/>
        <v>2284830</v>
      </c>
      <c r="EM41" s="145">
        <f t="shared" si="80"/>
        <v>65666014200</v>
      </c>
      <c r="EN41" s="140">
        <f t="shared" si="81"/>
        <v>354.44969772195742</v>
      </c>
      <c r="EO41" s="145">
        <f t="shared" si="82"/>
        <v>2155500</v>
      </c>
      <c r="EP41" s="145">
        <f t="shared" si="83"/>
        <v>61949070000</v>
      </c>
      <c r="EQ41" s="140">
        <f t="shared" si="84"/>
        <v>334.3865072848655</v>
      </c>
      <c r="ER41" s="145">
        <f t="shared" si="85"/>
        <v>2471640</v>
      </c>
      <c r="ES41" s="145">
        <f t="shared" si="86"/>
        <v>71034933600</v>
      </c>
      <c r="ET41" s="140">
        <f t="shared" si="87"/>
        <v>383.42986168664578</v>
      </c>
      <c r="EU41" s="145">
        <f t="shared" si="88"/>
        <v>1666920</v>
      </c>
      <c r="EV41" s="145">
        <f t="shared" si="89"/>
        <v>47907280800</v>
      </c>
      <c r="EW41" s="140">
        <f t="shared" si="90"/>
        <v>258.59223230029596</v>
      </c>
      <c r="EX41" s="97">
        <v>0</v>
      </c>
      <c r="EY41" s="97">
        <v>1</v>
      </c>
      <c r="EZ41" s="97">
        <v>0</v>
      </c>
      <c r="FA41" s="97">
        <v>0</v>
      </c>
      <c r="FB41" s="97">
        <v>1</v>
      </c>
      <c r="FC41" s="97">
        <v>0</v>
      </c>
      <c r="FD41" s="97">
        <v>0</v>
      </c>
      <c r="FE41" s="97">
        <v>0</v>
      </c>
      <c r="FF41" s="97">
        <v>1</v>
      </c>
      <c r="FG41" s="97">
        <v>0</v>
      </c>
      <c r="FH41" s="97">
        <v>0</v>
      </c>
      <c r="FI41" s="97">
        <v>1</v>
      </c>
      <c r="FJ41" s="97">
        <v>0</v>
      </c>
      <c r="FK41" s="126">
        <v>1095</v>
      </c>
      <c r="FL41" s="150">
        <v>25.4</v>
      </c>
      <c r="FM41" s="104">
        <f t="shared" si="91"/>
        <v>0</v>
      </c>
      <c r="FN41" s="103">
        <f t="shared" si="92"/>
        <v>0</v>
      </c>
      <c r="FO41" s="103">
        <f t="shared" si="93"/>
        <v>0</v>
      </c>
      <c r="FP41" s="104">
        <f t="shared" si="94"/>
        <v>52.5</v>
      </c>
      <c r="FQ41" s="103">
        <f t="shared" si="95"/>
        <v>1508850</v>
      </c>
      <c r="FR41" s="103">
        <f t="shared" si="96"/>
        <v>43364349000</v>
      </c>
      <c r="FS41" s="104">
        <f t="shared" si="97"/>
        <v>47.5</v>
      </c>
      <c r="FT41" s="103">
        <f t="shared" si="98"/>
        <v>1365150</v>
      </c>
      <c r="FU41" s="103">
        <f t="shared" si="99"/>
        <v>39234411000</v>
      </c>
      <c r="FV41" s="104">
        <f t="shared" si="100"/>
        <v>0</v>
      </c>
      <c r="FW41" s="103">
        <f t="shared" si="101"/>
        <v>0</v>
      </c>
      <c r="FX41" s="103">
        <f t="shared" si="102"/>
        <v>0</v>
      </c>
      <c r="FY41" s="147">
        <f t="shared" si="103"/>
        <v>1.1882260210417852</v>
      </c>
      <c r="FZ41" s="104">
        <f t="shared" si="104"/>
        <v>1.1378976189237817</v>
      </c>
      <c r="GA41" s="104">
        <f t="shared" si="105"/>
        <v>2.7361586552608879</v>
      </c>
      <c r="GB41" s="104">
        <f t="shared" si="106"/>
        <v>5.0622822952264546</v>
      </c>
      <c r="GC41" s="104">
        <f t="shared" si="107"/>
        <v>5.6816983797772087</v>
      </c>
      <c r="GD41" s="104">
        <f t="shared" si="108"/>
        <v>0.65897699291365219</v>
      </c>
      <c r="GE41" s="104">
        <f t="shared" si="108"/>
        <v>0.74322051545728507</v>
      </c>
      <c r="GF41" s="104">
        <f t="shared" si="108"/>
        <v>6.961225519374302E-2</v>
      </c>
      <c r="GG41" s="104">
        <f t="shared" si="109"/>
        <v>1.7379191618820367</v>
      </c>
      <c r="GH41" s="148">
        <f t="shared" si="110"/>
        <v>0.12235905633607991</v>
      </c>
      <c r="GI41" s="87"/>
      <c r="GJ41" s="87"/>
      <c r="GK41" s="87"/>
    </row>
    <row r="42" spans="1:193" outlineLevel="2" x14ac:dyDescent="0.25">
      <c r="A42" s="97">
        <v>25</v>
      </c>
      <c r="B42" s="149">
        <v>55540</v>
      </c>
      <c r="C42" s="104">
        <v>1</v>
      </c>
      <c r="D42" s="104">
        <v>0.75</v>
      </c>
      <c r="E42" s="104">
        <v>8.0500000000000007</v>
      </c>
      <c r="F42" s="104">
        <f t="shared" si="0"/>
        <v>9.8000000000000007</v>
      </c>
      <c r="G42" s="140">
        <f t="shared" si="1"/>
        <v>64.802500000000009</v>
      </c>
      <c r="H42" s="97">
        <v>365</v>
      </c>
      <c r="I42" s="97">
        <v>104</v>
      </c>
      <c r="J42" s="97">
        <v>0</v>
      </c>
      <c r="K42" s="97">
        <v>261</v>
      </c>
      <c r="L42" s="97">
        <v>100</v>
      </c>
      <c r="M42" s="97">
        <v>0</v>
      </c>
      <c r="N42" s="97">
        <v>145</v>
      </c>
      <c r="O42" s="97">
        <v>100</v>
      </c>
      <c r="P42" s="97">
        <v>100</v>
      </c>
      <c r="Q42" s="139">
        <f t="shared" si="2"/>
        <v>13780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139">
        <f t="shared" si="3"/>
        <v>0</v>
      </c>
      <c r="X42" s="97">
        <v>100</v>
      </c>
      <c r="Y42" s="97">
        <v>0</v>
      </c>
      <c r="Z42" s="97">
        <v>200</v>
      </c>
      <c r="AA42" s="97">
        <v>100</v>
      </c>
      <c r="AB42" s="97">
        <v>100</v>
      </c>
      <c r="AC42" s="97">
        <v>0</v>
      </c>
      <c r="AD42" s="97">
        <f t="shared" si="4"/>
        <v>41760</v>
      </c>
      <c r="AE42" s="141">
        <f t="shared" si="5"/>
        <v>55540</v>
      </c>
      <c r="AF42" s="128">
        <f t="shared" si="6"/>
        <v>3084691600</v>
      </c>
      <c r="AG42" s="130">
        <f t="shared" si="7"/>
        <v>4.7446058754142388</v>
      </c>
      <c r="AH42" s="97">
        <v>3</v>
      </c>
      <c r="AI42" s="97">
        <v>0</v>
      </c>
      <c r="AJ42" s="97">
        <v>3</v>
      </c>
      <c r="AK42" s="140">
        <f t="shared" si="8"/>
        <v>3</v>
      </c>
      <c r="AL42" s="140">
        <f t="shared" si="9"/>
        <v>9</v>
      </c>
      <c r="AM42" s="143">
        <f t="shared" si="10"/>
        <v>0.47712125471966244</v>
      </c>
      <c r="AN42" s="129">
        <v>1500</v>
      </c>
      <c r="AO42" s="142">
        <f t="shared" si="11"/>
        <v>2250000</v>
      </c>
      <c r="AP42" s="143">
        <f t="shared" si="12"/>
        <v>3.1760912590556813</v>
      </c>
      <c r="AQ42" s="97">
        <v>5</v>
      </c>
      <c r="AR42" s="97">
        <v>0</v>
      </c>
      <c r="AS42" s="97">
        <v>10</v>
      </c>
      <c r="AT42" s="97">
        <v>10</v>
      </c>
      <c r="AU42" s="104">
        <v>1.37</v>
      </c>
      <c r="AV42" s="104">
        <f t="shared" si="13"/>
        <v>1.8769000000000002</v>
      </c>
      <c r="AW42" s="140">
        <f t="shared" si="14"/>
        <v>0.13672056715640679</v>
      </c>
      <c r="AX42" s="145">
        <f t="shared" si="15"/>
        <v>5554000</v>
      </c>
      <c r="AY42" s="145">
        <f t="shared" si="16"/>
        <v>308469160000</v>
      </c>
      <c r="AZ42" s="143">
        <f t="shared" si="17"/>
        <v>474.46058754142388</v>
      </c>
      <c r="BA42" s="145">
        <f t="shared" si="18"/>
        <v>5554000</v>
      </c>
      <c r="BB42" s="145">
        <f t="shared" si="19"/>
        <v>308469160000</v>
      </c>
      <c r="BC42" s="145">
        <f t="shared" si="20"/>
        <v>474.46058754142388</v>
      </c>
      <c r="BD42" s="145">
        <f t="shared" si="21"/>
        <v>5554000</v>
      </c>
      <c r="BE42" s="145">
        <f t="shared" si="22"/>
        <v>308469160000</v>
      </c>
      <c r="BF42" s="145">
        <f t="shared" si="23"/>
        <v>474.46058754142388</v>
      </c>
      <c r="BG42" s="145">
        <f t="shared" si="24"/>
        <v>5554000</v>
      </c>
      <c r="BH42" s="145">
        <f t="shared" si="25"/>
        <v>308469160000</v>
      </c>
      <c r="BI42" s="145">
        <f t="shared" si="26"/>
        <v>474.46058754142388</v>
      </c>
      <c r="BJ42" s="145">
        <f t="shared" si="27"/>
        <v>4443200</v>
      </c>
      <c r="BK42" s="145">
        <f t="shared" si="28"/>
        <v>246775328000</v>
      </c>
      <c r="BL42" s="145">
        <f t="shared" si="29"/>
        <v>379.56847003313908</v>
      </c>
      <c r="BM42" s="145">
        <f t="shared" si="30"/>
        <v>5554000</v>
      </c>
      <c r="BN42" s="145">
        <f t="shared" si="31"/>
        <v>308469160000</v>
      </c>
      <c r="BO42" s="145">
        <f t="shared" si="32"/>
        <v>474.46058754142388</v>
      </c>
      <c r="BP42" s="145">
        <f t="shared" si="33"/>
        <v>0</v>
      </c>
      <c r="BQ42" s="145">
        <f t="shared" si="34"/>
        <v>0</v>
      </c>
      <c r="BR42" s="145">
        <f t="shared" si="35"/>
        <v>0</v>
      </c>
      <c r="BS42" s="145">
        <f t="shared" si="36"/>
        <v>5554000</v>
      </c>
      <c r="BT42" s="145">
        <f t="shared" si="37"/>
        <v>308469160000</v>
      </c>
      <c r="BU42" s="145">
        <f t="shared" si="38"/>
        <v>474.46058754142388</v>
      </c>
      <c r="BV42" s="145">
        <f t="shared" si="39"/>
        <v>5554000</v>
      </c>
      <c r="BW42" s="145">
        <f t="shared" si="40"/>
        <v>308469160000</v>
      </c>
      <c r="BX42" s="145">
        <f t="shared" si="41"/>
        <v>474.46058754142388</v>
      </c>
      <c r="BY42" s="145">
        <f t="shared" si="42"/>
        <v>3332400</v>
      </c>
      <c r="BZ42" s="145">
        <f t="shared" si="43"/>
        <v>185081496000</v>
      </c>
      <c r="CA42" s="145">
        <f t="shared" si="44"/>
        <v>284.67635252485434</v>
      </c>
      <c r="CB42" s="97">
        <v>100</v>
      </c>
      <c r="CC42" s="97">
        <v>100</v>
      </c>
      <c r="CD42" s="97">
        <v>100</v>
      </c>
      <c r="CE42" s="97">
        <v>100</v>
      </c>
      <c r="CF42" s="97">
        <v>80</v>
      </c>
      <c r="CG42" s="97">
        <v>100</v>
      </c>
      <c r="CH42" s="97">
        <v>0</v>
      </c>
      <c r="CI42" s="97">
        <v>100</v>
      </c>
      <c r="CJ42" s="97">
        <v>100</v>
      </c>
      <c r="CK42" s="97">
        <v>60</v>
      </c>
      <c r="CL42" s="97">
        <v>0</v>
      </c>
      <c r="CM42" s="146">
        <f t="shared" si="45"/>
        <v>0</v>
      </c>
      <c r="CN42" s="146">
        <f t="shared" si="46"/>
        <v>0</v>
      </c>
      <c r="CO42" s="97">
        <v>60</v>
      </c>
      <c r="CP42" s="146">
        <f t="shared" si="47"/>
        <v>3332400</v>
      </c>
      <c r="CQ42" s="146">
        <f t="shared" si="48"/>
        <v>185081496000</v>
      </c>
      <c r="CR42" s="97">
        <v>40</v>
      </c>
      <c r="CS42" s="146">
        <f t="shared" si="49"/>
        <v>2221600</v>
      </c>
      <c r="CT42" s="146">
        <f t="shared" si="50"/>
        <v>123387664000</v>
      </c>
      <c r="CU42" s="97">
        <v>0</v>
      </c>
      <c r="CV42" s="141">
        <f t="shared" si="51"/>
        <v>0</v>
      </c>
      <c r="CW42" s="142">
        <f t="shared" si="52"/>
        <v>0</v>
      </c>
      <c r="CX42" s="97">
        <v>20</v>
      </c>
      <c r="CY42" s="146">
        <f t="shared" si="53"/>
        <v>1110800</v>
      </c>
      <c r="CZ42" s="146">
        <f t="shared" si="54"/>
        <v>61693832000</v>
      </c>
      <c r="DA42" s="97">
        <v>80</v>
      </c>
      <c r="DB42" s="146">
        <f t="shared" si="55"/>
        <v>4443200</v>
      </c>
      <c r="DC42" s="146">
        <f t="shared" si="56"/>
        <v>246775328000</v>
      </c>
      <c r="DD42" s="97">
        <v>0</v>
      </c>
      <c r="DE42" s="139">
        <f t="shared" si="57"/>
        <v>0</v>
      </c>
      <c r="DF42" s="139">
        <f t="shared" si="58"/>
        <v>0</v>
      </c>
      <c r="DG42" s="97">
        <v>0</v>
      </c>
      <c r="DH42" s="142">
        <f t="shared" si="59"/>
        <v>0</v>
      </c>
      <c r="DI42" s="146">
        <f t="shared" si="60"/>
        <v>0</v>
      </c>
      <c r="DJ42" s="97">
        <v>60</v>
      </c>
      <c r="DK42" s="146">
        <f t="shared" si="61"/>
        <v>3332400</v>
      </c>
      <c r="DL42" s="146">
        <f t="shared" si="62"/>
        <v>185081496000</v>
      </c>
      <c r="DM42" s="97">
        <v>10</v>
      </c>
      <c r="DN42" s="144">
        <f t="shared" si="63"/>
        <v>555400</v>
      </c>
      <c r="DO42" s="146">
        <f t="shared" si="64"/>
        <v>30846916000</v>
      </c>
      <c r="DP42" s="97">
        <v>30</v>
      </c>
      <c r="DQ42" s="146">
        <f t="shared" si="65"/>
        <v>1666200</v>
      </c>
      <c r="DR42" s="146">
        <f t="shared" si="66"/>
        <v>92540748000</v>
      </c>
      <c r="DS42" s="97">
        <v>0</v>
      </c>
      <c r="DT42" s="146">
        <f t="shared" si="67"/>
        <v>0</v>
      </c>
      <c r="DU42" s="146">
        <f t="shared" si="68"/>
        <v>0</v>
      </c>
      <c r="DV42" s="97">
        <v>10</v>
      </c>
      <c r="DW42" s="146">
        <f t="shared" si="69"/>
        <v>555400</v>
      </c>
      <c r="DX42" s="146">
        <f t="shared" si="70"/>
        <v>30846916000</v>
      </c>
      <c r="DY42" s="97">
        <v>80</v>
      </c>
      <c r="DZ42" s="146">
        <f t="shared" si="71"/>
        <v>4443200</v>
      </c>
      <c r="EA42" s="146">
        <f t="shared" si="72"/>
        <v>246775328000</v>
      </c>
      <c r="EB42" s="97">
        <v>10</v>
      </c>
      <c r="EC42" s="146">
        <f t="shared" si="111"/>
        <v>555400</v>
      </c>
      <c r="ED42" s="146">
        <f t="shared" si="112"/>
        <v>30846916000</v>
      </c>
      <c r="EE42" s="97">
        <v>0</v>
      </c>
      <c r="EF42" s="146">
        <f t="shared" si="73"/>
        <v>0</v>
      </c>
      <c r="EG42" s="146">
        <f t="shared" si="74"/>
        <v>0</v>
      </c>
      <c r="EH42" s="140">
        <f t="shared" si="75"/>
        <v>81</v>
      </c>
      <c r="EI42" s="140">
        <f t="shared" si="76"/>
        <v>48</v>
      </c>
      <c r="EJ42" s="140">
        <f t="shared" si="77"/>
        <v>32</v>
      </c>
      <c r="EK42" s="140">
        <f t="shared" si="78"/>
        <v>49</v>
      </c>
      <c r="EL42" s="145">
        <f t="shared" si="79"/>
        <v>4498740</v>
      </c>
      <c r="EM42" s="145">
        <f t="shared" si="80"/>
        <v>249860019600</v>
      </c>
      <c r="EN42" s="140">
        <f t="shared" si="81"/>
        <v>384.31307590855334</v>
      </c>
      <c r="EO42" s="145">
        <f t="shared" si="82"/>
        <v>2665920</v>
      </c>
      <c r="EP42" s="145">
        <f t="shared" si="83"/>
        <v>148065196800</v>
      </c>
      <c r="EQ42" s="140">
        <f t="shared" si="84"/>
        <v>227.74108201988346</v>
      </c>
      <c r="ER42" s="145">
        <f t="shared" si="85"/>
        <v>1777280</v>
      </c>
      <c r="ES42" s="145">
        <f t="shared" si="86"/>
        <v>98710131200</v>
      </c>
      <c r="ET42" s="140">
        <f t="shared" si="87"/>
        <v>151.82738801325564</v>
      </c>
      <c r="EU42" s="145">
        <f t="shared" si="88"/>
        <v>2721460</v>
      </c>
      <c r="EV42" s="145">
        <f t="shared" si="89"/>
        <v>151149888400</v>
      </c>
      <c r="EW42" s="140">
        <f t="shared" si="90"/>
        <v>232.4856878952977</v>
      </c>
      <c r="EX42" s="97">
        <v>0</v>
      </c>
      <c r="EY42" s="97">
        <v>1</v>
      </c>
      <c r="EZ42" s="97">
        <v>0</v>
      </c>
      <c r="FA42" s="97">
        <v>0</v>
      </c>
      <c r="FB42" s="97">
        <v>1</v>
      </c>
      <c r="FC42" s="97">
        <v>0</v>
      </c>
      <c r="FD42" s="97">
        <v>1</v>
      </c>
      <c r="FE42" s="97">
        <v>0</v>
      </c>
      <c r="FF42" s="97">
        <v>0</v>
      </c>
      <c r="FG42" s="97">
        <v>1</v>
      </c>
      <c r="FH42" s="97">
        <v>0</v>
      </c>
      <c r="FI42" s="97">
        <v>0</v>
      </c>
      <c r="FJ42" s="97">
        <v>1</v>
      </c>
      <c r="FK42" s="126">
        <v>1460</v>
      </c>
      <c r="FL42" s="150">
        <v>22.8</v>
      </c>
      <c r="FM42" s="104">
        <f t="shared" si="91"/>
        <v>22.5</v>
      </c>
      <c r="FN42" s="103">
        <f t="shared" si="92"/>
        <v>1249650</v>
      </c>
      <c r="FO42" s="103">
        <f t="shared" si="93"/>
        <v>69405561000</v>
      </c>
      <c r="FP42" s="104">
        <f t="shared" si="94"/>
        <v>57.5</v>
      </c>
      <c r="FQ42" s="103">
        <f t="shared" si="95"/>
        <v>3193550</v>
      </c>
      <c r="FR42" s="103">
        <f t="shared" si="96"/>
        <v>177369767000</v>
      </c>
      <c r="FS42" s="104">
        <f t="shared" si="97"/>
        <v>20</v>
      </c>
      <c r="FT42" s="103">
        <f t="shared" si="98"/>
        <v>1110800</v>
      </c>
      <c r="FU42" s="103">
        <f t="shared" si="99"/>
        <v>61693832000</v>
      </c>
      <c r="FV42" s="104">
        <f t="shared" si="100"/>
        <v>0</v>
      </c>
      <c r="FW42" s="103">
        <f t="shared" si="101"/>
        <v>0</v>
      </c>
      <c r="FX42" s="103">
        <f t="shared" si="102"/>
        <v>0</v>
      </c>
      <c r="FY42" s="147">
        <f t="shared" si="103"/>
        <v>1.7632946515534438</v>
      </c>
      <c r="FZ42" s="104">
        <f t="shared" si="104"/>
        <v>1.7004414530447627</v>
      </c>
      <c r="GA42" s="104">
        <f t="shared" si="105"/>
        <v>7.3215262782852166</v>
      </c>
      <c r="GB42" s="104">
        <f t="shared" si="106"/>
        <v>10.785262382883424</v>
      </c>
      <c r="GC42" s="104">
        <f t="shared" si="107"/>
        <v>8.9952518844633715</v>
      </c>
      <c r="GD42" s="104">
        <f t="shared" si="108"/>
        <v>0.58261872509009316</v>
      </c>
      <c r="GE42" s="104">
        <f t="shared" si="108"/>
        <v>0.90333895566583988</v>
      </c>
      <c r="GF42" s="104">
        <f t="shared" si="108"/>
        <v>0.53067396322898863</v>
      </c>
      <c r="GG42" s="104">
        <f t="shared" si="109"/>
        <v>0.64761952945975587</v>
      </c>
      <c r="GH42" s="148">
        <f t="shared" si="110"/>
        <v>-0.1659681920451801</v>
      </c>
      <c r="GI42" s="87"/>
      <c r="GJ42" s="87"/>
      <c r="GK42" s="87"/>
    </row>
    <row r="43" spans="1:193" outlineLevel="2" x14ac:dyDescent="0.25">
      <c r="A43" s="97">
        <v>26</v>
      </c>
      <c r="B43" s="149">
        <v>255525</v>
      </c>
      <c r="C43" s="104">
        <v>3</v>
      </c>
      <c r="D43" s="104">
        <v>8</v>
      </c>
      <c r="E43" s="104">
        <v>38</v>
      </c>
      <c r="F43" s="104">
        <f t="shared" si="0"/>
        <v>49</v>
      </c>
      <c r="G43" s="140">
        <f t="shared" si="1"/>
        <v>1444</v>
      </c>
      <c r="H43" s="97">
        <v>365</v>
      </c>
      <c r="I43" s="97">
        <v>125</v>
      </c>
      <c r="J43" s="97">
        <v>100</v>
      </c>
      <c r="K43" s="97">
        <v>140</v>
      </c>
      <c r="L43" s="97">
        <v>450</v>
      </c>
      <c r="M43" s="97">
        <v>0</v>
      </c>
      <c r="N43" s="97">
        <v>500</v>
      </c>
      <c r="O43" s="97">
        <v>0</v>
      </c>
      <c r="P43" s="97">
        <v>430</v>
      </c>
      <c r="Q43" s="139">
        <f t="shared" si="2"/>
        <v>58625</v>
      </c>
      <c r="R43" s="97">
        <v>600</v>
      </c>
      <c r="S43" s="97">
        <v>0</v>
      </c>
      <c r="T43" s="97">
        <v>1200</v>
      </c>
      <c r="U43" s="97">
        <v>0</v>
      </c>
      <c r="V43" s="97">
        <v>500</v>
      </c>
      <c r="W43" s="139">
        <f t="shared" si="3"/>
        <v>87000</v>
      </c>
      <c r="X43" s="97">
        <v>550</v>
      </c>
      <c r="Y43" s="97">
        <v>0</v>
      </c>
      <c r="Z43" s="97">
        <v>1050</v>
      </c>
      <c r="AA43" s="97">
        <v>0</v>
      </c>
      <c r="AB43" s="97">
        <v>500</v>
      </c>
      <c r="AC43" s="97">
        <v>0</v>
      </c>
      <c r="AD43" s="97">
        <f t="shared" si="4"/>
        <v>109900</v>
      </c>
      <c r="AE43" s="141">
        <f t="shared" si="5"/>
        <v>255525</v>
      </c>
      <c r="AF43" s="128">
        <f t="shared" si="6"/>
        <v>65293025625</v>
      </c>
      <c r="AG43" s="130">
        <f t="shared" si="7"/>
        <v>5.4074333969595774</v>
      </c>
      <c r="AH43" s="97">
        <v>2</v>
      </c>
      <c r="AI43" s="97">
        <v>4</v>
      </c>
      <c r="AJ43" s="97">
        <v>4</v>
      </c>
      <c r="AK43" s="140">
        <f t="shared" si="8"/>
        <v>3.3150684931506849</v>
      </c>
      <c r="AL43" s="140">
        <f t="shared" si="9"/>
        <v>10.989679114280353</v>
      </c>
      <c r="AM43" s="143">
        <f t="shared" si="10"/>
        <v>0.52049250585997542</v>
      </c>
      <c r="AN43" s="129">
        <v>10000</v>
      </c>
      <c r="AO43" s="142">
        <f t="shared" si="11"/>
        <v>100000000</v>
      </c>
      <c r="AP43" s="143">
        <f t="shared" si="12"/>
        <v>4</v>
      </c>
      <c r="AQ43" s="97">
        <v>0</v>
      </c>
      <c r="AR43" s="97">
        <v>50</v>
      </c>
      <c r="AS43" s="97">
        <v>50</v>
      </c>
      <c r="AT43" s="97">
        <v>50</v>
      </c>
      <c r="AU43" s="104">
        <v>1.62</v>
      </c>
      <c r="AV43" s="104">
        <f t="shared" si="13"/>
        <v>2.6244000000000005</v>
      </c>
      <c r="AW43" s="140">
        <f t="shared" si="14"/>
        <v>0.20951501454263097</v>
      </c>
      <c r="AX43" s="145">
        <f t="shared" si="15"/>
        <v>25552500</v>
      </c>
      <c r="AY43" s="145">
        <f t="shared" si="16"/>
        <v>6529302562500</v>
      </c>
      <c r="AZ43" s="143">
        <f t="shared" si="17"/>
        <v>540.74333969595773</v>
      </c>
      <c r="BA43" s="145">
        <f t="shared" si="18"/>
        <v>25552500</v>
      </c>
      <c r="BB43" s="145">
        <f t="shared" si="19"/>
        <v>6529302562500</v>
      </c>
      <c r="BC43" s="145">
        <f t="shared" si="20"/>
        <v>540.74333969595773</v>
      </c>
      <c r="BD43" s="145">
        <f t="shared" si="21"/>
        <v>7665750</v>
      </c>
      <c r="BE43" s="145">
        <f t="shared" si="22"/>
        <v>1958790768750</v>
      </c>
      <c r="BF43" s="145">
        <f t="shared" si="23"/>
        <v>162.22300190878732</v>
      </c>
      <c r="BG43" s="145">
        <f t="shared" si="24"/>
        <v>25552500</v>
      </c>
      <c r="BH43" s="145">
        <f t="shared" si="25"/>
        <v>6529302562500</v>
      </c>
      <c r="BI43" s="145">
        <f t="shared" si="26"/>
        <v>540.74333969595773</v>
      </c>
      <c r="BJ43" s="145">
        <f t="shared" si="27"/>
        <v>25552500</v>
      </c>
      <c r="BK43" s="145">
        <f t="shared" si="28"/>
        <v>6529302562500</v>
      </c>
      <c r="BL43" s="145">
        <f t="shared" si="29"/>
        <v>540.74333969595773</v>
      </c>
      <c r="BM43" s="145">
        <f t="shared" si="30"/>
        <v>7665750</v>
      </c>
      <c r="BN43" s="145">
        <f t="shared" si="31"/>
        <v>1958790768750</v>
      </c>
      <c r="BO43" s="145">
        <f t="shared" si="32"/>
        <v>162.22300190878732</v>
      </c>
      <c r="BP43" s="145">
        <f t="shared" si="33"/>
        <v>25552500</v>
      </c>
      <c r="BQ43" s="145">
        <f t="shared" si="34"/>
        <v>6529302562500</v>
      </c>
      <c r="BR43" s="145">
        <f t="shared" si="35"/>
        <v>540.74333969595773</v>
      </c>
      <c r="BS43" s="145">
        <f t="shared" si="36"/>
        <v>25552500</v>
      </c>
      <c r="BT43" s="145">
        <f t="shared" si="37"/>
        <v>6529302562500</v>
      </c>
      <c r="BU43" s="145">
        <f t="shared" si="38"/>
        <v>540.74333969595773</v>
      </c>
      <c r="BV43" s="145">
        <f t="shared" si="39"/>
        <v>25552500</v>
      </c>
      <c r="BW43" s="145">
        <f t="shared" si="40"/>
        <v>6529302562500</v>
      </c>
      <c r="BX43" s="145">
        <f t="shared" si="41"/>
        <v>540.74333969595773</v>
      </c>
      <c r="BY43" s="145">
        <f t="shared" si="42"/>
        <v>25552500</v>
      </c>
      <c r="BZ43" s="145">
        <f t="shared" si="43"/>
        <v>6529302562500</v>
      </c>
      <c r="CA43" s="145">
        <f t="shared" si="44"/>
        <v>540.74333969595773</v>
      </c>
      <c r="CB43" s="97">
        <v>100</v>
      </c>
      <c r="CC43" s="97">
        <v>100</v>
      </c>
      <c r="CD43" s="97">
        <v>30</v>
      </c>
      <c r="CE43" s="97">
        <v>100</v>
      </c>
      <c r="CF43" s="97">
        <v>100</v>
      </c>
      <c r="CG43" s="97">
        <v>30</v>
      </c>
      <c r="CH43" s="97">
        <v>100</v>
      </c>
      <c r="CI43" s="97">
        <v>100</v>
      </c>
      <c r="CJ43" s="97">
        <v>100</v>
      </c>
      <c r="CK43" s="97">
        <v>100</v>
      </c>
      <c r="CL43" s="97">
        <v>0</v>
      </c>
      <c r="CM43" s="146">
        <f t="shared" si="45"/>
        <v>0</v>
      </c>
      <c r="CN43" s="146">
        <f t="shared" si="46"/>
        <v>0</v>
      </c>
      <c r="CO43" s="97">
        <v>50</v>
      </c>
      <c r="CP43" s="146">
        <f t="shared" si="47"/>
        <v>12776250</v>
      </c>
      <c r="CQ43" s="146">
        <f t="shared" si="48"/>
        <v>3264651281250</v>
      </c>
      <c r="CR43" s="97">
        <v>50</v>
      </c>
      <c r="CS43" s="146">
        <f t="shared" si="49"/>
        <v>12776250</v>
      </c>
      <c r="CT43" s="146">
        <f t="shared" si="50"/>
        <v>3264651281250</v>
      </c>
      <c r="CU43" s="97">
        <v>0</v>
      </c>
      <c r="CV43" s="141">
        <f t="shared" si="51"/>
        <v>0</v>
      </c>
      <c r="CW43" s="142">
        <f t="shared" si="52"/>
        <v>0</v>
      </c>
      <c r="CX43" s="97">
        <v>20</v>
      </c>
      <c r="CY43" s="146">
        <f t="shared" si="53"/>
        <v>5110500</v>
      </c>
      <c r="CZ43" s="146">
        <f t="shared" si="54"/>
        <v>1305860512500</v>
      </c>
      <c r="DA43" s="97">
        <v>80</v>
      </c>
      <c r="DB43" s="146">
        <f t="shared" si="55"/>
        <v>20442000</v>
      </c>
      <c r="DC43" s="146">
        <f t="shared" si="56"/>
        <v>5223442050000</v>
      </c>
      <c r="DD43" s="97">
        <v>0</v>
      </c>
      <c r="DE43" s="139">
        <f t="shared" si="57"/>
        <v>0</v>
      </c>
      <c r="DF43" s="139">
        <f t="shared" si="58"/>
        <v>0</v>
      </c>
      <c r="DG43" s="97">
        <v>0</v>
      </c>
      <c r="DH43" s="142">
        <f t="shared" si="59"/>
        <v>0</v>
      </c>
      <c r="DI43" s="146">
        <f t="shared" si="60"/>
        <v>0</v>
      </c>
      <c r="DJ43" s="97">
        <v>30</v>
      </c>
      <c r="DK43" s="146">
        <f t="shared" si="61"/>
        <v>7665750</v>
      </c>
      <c r="DL43" s="146">
        <f t="shared" si="62"/>
        <v>1958790768750</v>
      </c>
      <c r="DM43" s="97">
        <v>60</v>
      </c>
      <c r="DN43" s="144">
        <f t="shared" si="63"/>
        <v>15331500</v>
      </c>
      <c r="DO43" s="146">
        <f t="shared" si="64"/>
        <v>3917581537500</v>
      </c>
      <c r="DP43" s="97">
        <v>10</v>
      </c>
      <c r="DQ43" s="146">
        <f t="shared" si="65"/>
        <v>2555250</v>
      </c>
      <c r="DR43" s="146">
        <f t="shared" si="66"/>
        <v>652930256250</v>
      </c>
      <c r="DS43" s="97">
        <v>0</v>
      </c>
      <c r="DT43" s="146">
        <f t="shared" si="67"/>
        <v>0</v>
      </c>
      <c r="DU43" s="146">
        <f t="shared" si="68"/>
        <v>0</v>
      </c>
      <c r="DV43" s="97">
        <v>10</v>
      </c>
      <c r="DW43" s="146">
        <f t="shared" si="69"/>
        <v>2555250</v>
      </c>
      <c r="DX43" s="146">
        <f t="shared" si="70"/>
        <v>652930256250</v>
      </c>
      <c r="DY43" s="97">
        <v>90</v>
      </c>
      <c r="DZ43" s="146">
        <f t="shared" si="71"/>
        <v>22997250</v>
      </c>
      <c r="EA43" s="146">
        <f t="shared" si="72"/>
        <v>5876372306250</v>
      </c>
      <c r="EB43" s="97">
        <v>0</v>
      </c>
      <c r="EC43" s="146">
        <f t="shared" si="111"/>
        <v>0</v>
      </c>
      <c r="ED43" s="146">
        <f t="shared" si="112"/>
        <v>0</v>
      </c>
      <c r="EE43" s="97">
        <v>0</v>
      </c>
      <c r="EF43" s="146">
        <f t="shared" si="73"/>
        <v>0</v>
      </c>
      <c r="EG43" s="146">
        <f t="shared" si="74"/>
        <v>0</v>
      </c>
      <c r="EH43" s="140">
        <f t="shared" si="75"/>
        <v>82.5</v>
      </c>
      <c r="EI43" s="140">
        <f t="shared" si="76"/>
        <v>48</v>
      </c>
      <c r="EJ43" s="140">
        <f t="shared" si="77"/>
        <v>39</v>
      </c>
      <c r="EK43" s="140">
        <f t="shared" si="78"/>
        <v>45</v>
      </c>
      <c r="EL43" s="145">
        <f t="shared" si="79"/>
        <v>21080812.5</v>
      </c>
      <c r="EM43" s="145">
        <f t="shared" si="80"/>
        <v>5386674614062.5</v>
      </c>
      <c r="EN43" s="140">
        <f t="shared" si="81"/>
        <v>446.11325524916515</v>
      </c>
      <c r="EO43" s="145">
        <f t="shared" si="82"/>
        <v>12265200</v>
      </c>
      <c r="EP43" s="145">
        <f t="shared" si="83"/>
        <v>3134065230000</v>
      </c>
      <c r="EQ43" s="140">
        <f t="shared" si="84"/>
        <v>259.55680305405974</v>
      </c>
      <c r="ER43" s="145">
        <f t="shared" si="85"/>
        <v>9965475</v>
      </c>
      <c r="ES43" s="145">
        <f t="shared" si="86"/>
        <v>2546427999375</v>
      </c>
      <c r="ET43" s="140">
        <f t="shared" si="87"/>
        <v>210.88990248142352</v>
      </c>
      <c r="EU43" s="145">
        <f t="shared" si="88"/>
        <v>11498625</v>
      </c>
      <c r="EV43" s="145">
        <f t="shared" si="89"/>
        <v>2938186153125</v>
      </c>
      <c r="EW43" s="140">
        <f t="shared" si="90"/>
        <v>243.33450286318097</v>
      </c>
      <c r="EX43" s="97">
        <v>0</v>
      </c>
      <c r="EY43" s="97">
        <v>1</v>
      </c>
      <c r="EZ43" s="97">
        <v>0</v>
      </c>
      <c r="FA43" s="97">
        <v>0</v>
      </c>
      <c r="FB43" s="97">
        <v>1</v>
      </c>
      <c r="FC43" s="97">
        <v>0</v>
      </c>
      <c r="FD43" s="97">
        <v>1</v>
      </c>
      <c r="FE43" s="97">
        <v>0</v>
      </c>
      <c r="FF43" s="97">
        <v>0</v>
      </c>
      <c r="FG43" s="97">
        <v>1</v>
      </c>
      <c r="FH43" s="97">
        <v>0</v>
      </c>
      <c r="FI43" s="97">
        <v>0</v>
      </c>
      <c r="FJ43" s="97">
        <v>0</v>
      </c>
      <c r="FK43" s="126">
        <v>0</v>
      </c>
      <c r="FL43" s="150">
        <v>18.899999999999999</v>
      </c>
      <c r="FM43" s="104">
        <f t="shared" si="91"/>
        <v>15</v>
      </c>
      <c r="FN43" s="103">
        <f t="shared" si="92"/>
        <v>3832875</v>
      </c>
      <c r="FO43" s="103">
        <f t="shared" si="93"/>
        <v>979395384375</v>
      </c>
      <c r="FP43" s="104">
        <f t="shared" si="94"/>
        <v>70</v>
      </c>
      <c r="FQ43" s="103">
        <f t="shared" si="95"/>
        <v>17886750</v>
      </c>
      <c r="FR43" s="103">
        <f t="shared" si="96"/>
        <v>4570511793750</v>
      </c>
      <c r="FS43" s="104">
        <f t="shared" si="97"/>
        <v>15</v>
      </c>
      <c r="FT43" s="103">
        <f t="shared" si="98"/>
        <v>3832875</v>
      </c>
      <c r="FU43" s="103">
        <f t="shared" si="99"/>
        <v>979395384375</v>
      </c>
      <c r="FV43" s="104">
        <f t="shared" si="100"/>
        <v>0</v>
      </c>
      <c r="FW43" s="103">
        <f t="shared" si="101"/>
        <v>0</v>
      </c>
      <c r="FX43" s="103">
        <f t="shared" si="102"/>
        <v>0</v>
      </c>
      <c r="FY43" s="147">
        <f t="shared" si="103"/>
        <v>2.8613169958449181</v>
      </c>
      <c r="FZ43" s="104">
        <f t="shared" si="104"/>
        <v>10.331297792202403</v>
      </c>
      <c r="GA43" s="104">
        <f t="shared" si="105"/>
        <v>37.830839065031633</v>
      </c>
      <c r="GB43" s="104">
        <f t="shared" si="106"/>
        <v>51.023453853078955</v>
      </c>
      <c r="GC43" s="104">
        <f t="shared" si="107"/>
        <v>51.734962303027828</v>
      </c>
      <c r="GD43" s="104">
        <f t="shared" si="108"/>
        <v>1.9232975641478477E-2</v>
      </c>
      <c r="GE43" s="104">
        <f t="shared" si="108"/>
        <v>5.4349493959277959</v>
      </c>
      <c r="GF43" s="104">
        <f t="shared" si="108"/>
        <v>2.8615421919372216E-2</v>
      </c>
      <c r="GG43" s="104">
        <f t="shared" si="109"/>
        <v>7.4800187989832816</v>
      </c>
      <c r="GH43" s="148">
        <f t="shared" si="110"/>
        <v>1.394473318089462E-2</v>
      </c>
      <c r="GI43" s="87"/>
      <c r="GJ43" s="87"/>
      <c r="GK43" s="87"/>
    </row>
    <row r="44" spans="1:193" outlineLevel="2" x14ac:dyDescent="0.25">
      <c r="A44" s="97">
        <v>27</v>
      </c>
      <c r="B44" s="149">
        <v>53290</v>
      </c>
      <c r="C44" s="104">
        <v>1</v>
      </c>
      <c r="D44" s="104">
        <v>2</v>
      </c>
      <c r="E44" s="104">
        <v>6.75</v>
      </c>
      <c r="F44" s="104">
        <f t="shared" si="0"/>
        <v>9.75</v>
      </c>
      <c r="G44" s="140">
        <f t="shared" si="1"/>
        <v>45.5625</v>
      </c>
      <c r="H44" s="97">
        <v>365</v>
      </c>
      <c r="I44" s="97">
        <v>0</v>
      </c>
      <c r="J44" s="97">
        <v>0</v>
      </c>
      <c r="K44" s="97">
        <v>365</v>
      </c>
      <c r="L44" s="97">
        <v>0</v>
      </c>
      <c r="M44" s="97">
        <v>0</v>
      </c>
      <c r="N44" s="97">
        <v>0</v>
      </c>
      <c r="O44" s="97">
        <v>0</v>
      </c>
      <c r="P44" s="97">
        <v>0</v>
      </c>
      <c r="Q44" s="139">
        <f t="shared" si="2"/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139">
        <f t="shared" si="3"/>
        <v>0</v>
      </c>
      <c r="X44" s="97">
        <v>110</v>
      </c>
      <c r="Y44" s="97">
        <v>0</v>
      </c>
      <c r="Z44" s="97">
        <v>160</v>
      </c>
      <c r="AA44" s="97">
        <v>110</v>
      </c>
      <c r="AB44" s="97">
        <v>110</v>
      </c>
      <c r="AC44" s="97">
        <v>0</v>
      </c>
      <c r="AD44" s="97">
        <f t="shared" si="4"/>
        <v>53290</v>
      </c>
      <c r="AE44" s="141">
        <f t="shared" si="5"/>
        <v>53290</v>
      </c>
      <c r="AF44" s="128">
        <f t="shared" si="6"/>
        <v>2839824100</v>
      </c>
      <c r="AG44" s="130">
        <f t="shared" si="7"/>
        <v>4.7266457202409118</v>
      </c>
      <c r="AH44" s="97">
        <v>0</v>
      </c>
      <c r="AI44" s="97">
        <v>0</v>
      </c>
      <c r="AJ44" s="97">
        <v>2</v>
      </c>
      <c r="AK44" s="140">
        <f t="shared" si="8"/>
        <v>2</v>
      </c>
      <c r="AL44" s="140">
        <f t="shared" si="9"/>
        <v>4</v>
      </c>
      <c r="AM44" s="143">
        <f t="shared" si="10"/>
        <v>0.3010299956639812</v>
      </c>
      <c r="AN44" s="129">
        <v>300</v>
      </c>
      <c r="AO44" s="142">
        <f t="shared" si="11"/>
        <v>90000</v>
      </c>
      <c r="AP44" s="143">
        <f t="shared" si="12"/>
        <v>2.4771212547196626</v>
      </c>
      <c r="AQ44" s="97">
        <v>0</v>
      </c>
      <c r="AR44" s="97">
        <v>2</v>
      </c>
      <c r="AS44" s="97">
        <v>0</v>
      </c>
      <c r="AT44" s="97">
        <v>0</v>
      </c>
      <c r="AU44" s="104">
        <v>0.17</v>
      </c>
      <c r="AV44" s="104">
        <f t="shared" si="13"/>
        <v>2.8900000000000006E-2</v>
      </c>
      <c r="AW44" s="140">
        <f t="shared" si="14"/>
        <v>-0.769551078621726</v>
      </c>
      <c r="AX44" s="145">
        <f t="shared" si="15"/>
        <v>5329000</v>
      </c>
      <c r="AY44" s="145">
        <f t="shared" si="16"/>
        <v>283982410000</v>
      </c>
      <c r="AZ44" s="143">
        <f t="shared" si="17"/>
        <v>472.66457202409117</v>
      </c>
      <c r="BA44" s="145">
        <f t="shared" si="18"/>
        <v>5329000</v>
      </c>
      <c r="BB44" s="145">
        <f t="shared" si="19"/>
        <v>283982410000</v>
      </c>
      <c r="BC44" s="145">
        <f t="shared" si="20"/>
        <v>472.66457202409117</v>
      </c>
      <c r="BD44" s="145">
        <f t="shared" si="21"/>
        <v>0</v>
      </c>
      <c r="BE44" s="145">
        <f t="shared" si="22"/>
        <v>0</v>
      </c>
      <c r="BF44" s="145">
        <f t="shared" si="23"/>
        <v>0</v>
      </c>
      <c r="BG44" s="145">
        <f t="shared" si="24"/>
        <v>5329000</v>
      </c>
      <c r="BH44" s="145">
        <f t="shared" si="25"/>
        <v>283982410000</v>
      </c>
      <c r="BI44" s="145">
        <f t="shared" si="26"/>
        <v>472.66457202409117</v>
      </c>
      <c r="BJ44" s="145">
        <f t="shared" si="27"/>
        <v>5329000</v>
      </c>
      <c r="BK44" s="145">
        <f t="shared" si="28"/>
        <v>283982410000</v>
      </c>
      <c r="BL44" s="145">
        <f t="shared" si="29"/>
        <v>472.66457202409117</v>
      </c>
      <c r="BM44" s="145">
        <f t="shared" si="30"/>
        <v>5329000</v>
      </c>
      <c r="BN44" s="145">
        <f t="shared" si="31"/>
        <v>283982410000</v>
      </c>
      <c r="BO44" s="145">
        <f t="shared" si="32"/>
        <v>472.66457202409117</v>
      </c>
      <c r="BP44" s="145">
        <f t="shared" si="33"/>
        <v>532900</v>
      </c>
      <c r="BQ44" s="145">
        <f t="shared" si="34"/>
        <v>28398241000</v>
      </c>
      <c r="BR44" s="145">
        <f t="shared" si="35"/>
        <v>47.266457202409114</v>
      </c>
      <c r="BS44" s="145">
        <f t="shared" si="36"/>
        <v>5329000</v>
      </c>
      <c r="BT44" s="145">
        <f t="shared" si="37"/>
        <v>283982410000</v>
      </c>
      <c r="BU44" s="145">
        <f t="shared" si="38"/>
        <v>472.66457202409117</v>
      </c>
      <c r="BV44" s="145">
        <f t="shared" si="39"/>
        <v>5329000</v>
      </c>
      <c r="BW44" s="145">
        <f t="shared" si="40"/>
        <v>283982410000</v>
      </c>
      <c r="BX44" s="145">
        <f t="shared" si="41"/>
        <v>472.66457202409117</v>
      </c>
      <c r="BY44" s="145">
        <f t="shared" si="42"/>
        <v>1065800</v>
      </c>
      <c r="BZ44" s="145">
        <f t="shared" si="43"/>
        <v>56796482000</v>
      </c>
      <c r="CA44" s="145">
        <f t="shared" si="44"/>
        <v>94.532914404818229</v>
      </c>
      <c r="CB44" s="97">
        <v>100</v>
      </c>
      <c r="CC44" s="97">
        <v>100</v>
      </c>
      <c r="CD44" s="97">
        <v>0</v>
      </c>
      <c r="CE44" s="97">
        <v>100</v>
      </c>
      <c r="CF44" s="97">
        <v>100</v>
      </c>
      <c r="CG44" s="97">
        <v>100</v>
      </c>
      <c r="CH44" s="97">
        <v>10</v>
      </c>
      <c r="CI44" s="97">
        <v>100</v>
      </c>
      <c r="CJ44" s="97">
        <v>100</v>
      </c>
      <c r="CK44" s="97">
        <v>20</v>
      </c>
      <c r="CL44" s="97">
        <v>0</v>
      </c>
      <c r="CM44" s="146">
        <f t="shared" si="45"/>
        <v>0</v>
      </c>
      <c r="CN44" s="146">
        <f t="shared" si="46"/>
        <v>0</v>
      </c>
      <c r="CO44" s="97">
        <v>100</v>
      </c>
      <c r="CP44" s="146">
        <f t="shared" si="47"/>
        <v>5329000</v>
      </c>
      <c r="CQ44" s="146">
        <f t="shared" si="48"/>
        <v>283982410000</v>
      </c>
      <c r="CR44" s="97">
        <v>0</v>
      </c>
      <c r="CS44" s="146">
        <f t="shared" si="49"/>
        <v>0</v>
      </c>
      <c r="CT44" s="146">
        <f t="shared" si="50"/>
        <v>0</v>
      </c>
      <c r="CU44" s="97">
        <v>0</v>
      </c>
      <c r="CV44" s="141">
        <f t="shared" si="51"/>
        <v>0</v>
      </c>
      <c r="CW44" s="142">
        <f t="shared" si="52"/>
        <v>0</v>
      </c>
      <c r="CX44" s="97">
        <v>20</v>
      </c>
      <c r="CY44" s="146">
        <f t="shared" si="53"/>
        <v>1065800</v>
      </c>
      <c r="CZ44" s="146">
        <f t="shared" si="54"/>
        <v>56796482000</v>
      </c>
      <c r="DA44" s="97">
        <v>80</v>
      </c>
      <c r="DB44" s="146">
        <f t="shared" si="55"/>
        <v>4263200</v>
      </c>
      <c r="DC44" s="146">
        <f t="shared" si="56"/>
        <v>227185928000</v>
      </c>
      <c r="DD44" s="97">
        <v>0</v>
      </c>
      <c r="DE44" s="139">
        <f t="shared" si="57"/>
        <v>0</v>
      </c>
      <c r="DF44" s="139">
        <f t="shared" si="58"/>
        <v>0</v>
      </c>
      <c r="DG44" s="97">
        <v>0</v>
      </c>
      <c r="DH44" s="142">
        <f t="shared" si="59"/>
        <v>0</v>
      </c>
      <c r="DI44" s="146">
        <f t="shared" si="60"/>
        <v>0</v>
      </c>
      <c r="DJ44" s="97">
        <v>40</v>
      </c>
      <c r="DK44" s="146">
        <f t="shared" si="61"/>
        <v>2131600</v>
      </c>
      <c r="DL44" s="146">
        <f t="shared" si="62"/>
        <v>113592964000</v>
      </c>
      <c r="DM44" s="97">
        <v>0</v>
      </c>
      <c r="DN44" s="144">
        <f t="shared" si="63"/>
        <v>0</v>
      </c>
      <c r="DO44" s="146">
        <f t="shared" si="64"/>
        <v>0</v>
      </c>
      <c r="DP44" s="97">
        <v>60</v>
      </c>
      <c r="DQ44" s="146">
        <f t="shared" si="65"/>
        <v>3197400</v>
      </c>
      <c r="DR44" s="146">
        <f t="shared" si="66"/>
        <v>170389446000</v>
      </c>
      <c r="DS44" s="97">
        <v>0</v>
      </c>
      <c r="DT44" s="146">
        <f t="shared" si="67"/>
        <v>0</v>
      </c>
      <c r="DU44" s="146">
        <f t="shared" si="68"/>
        <v>0</v>
      </c>
      <c r="DV44" s="97">
        <v>15</v>
      </c>
      <c r="DW44" s="146">
        <f t="shared" si="69"/>
        <v>799350</v>
      </c>
      <c r="DX44" s="146">
        <f t="shared" si="70"/>
        <v>42597361500</v>
      </c>
      <c r="DY44" s="97">
        <v>85</v>
      </c>
      <c r="DZ44" s="146">
        <f t="shared" si="71"/>
        <v>4529650</v>
      </c>
      <c r="EA44" s="146">
        <f t="shared" si="72"/>
        <v>241385048500</v>
      </c>
      <c r="EB44" s="97">
        <v>0</v>
      </c>
      <c r="EC44" s="146">
        <f t="shared" si="111"/>
        <v>0</v>
      </c>
      <c r="ED44" s="146">
        <f t="shared" si="112"/>
        <v>0</v>
      </c>
      <c r="EE44" s="97">
        <v>0</v>
      </c>
      <c r="EF44" s="146">
        <f t="shared" si="73"/>
        <v>0</v>
      </c>
      <c r="EG44" s="146">
        <f t="shared" si="74"/>
        <v>0</v>
      </c>
      <c r="EH44" s="140">
        <f t="shared" si="75"/>
        <v>75</v>
      </c>
      <c r="EI44" s="140">
        <f t="shared" si="76"/>
        <v>48</v>
      </c>
      <c r="EJ44" s="140">
        <f t="shared" si="77"/>
        <v>54</v>
      </c>
      <c r="EK44" s="140">
        <f t="shared" si="78"/>
        <v>42.5</v>
      </c>
      <c r="EL44" s="145">
        <f t="shared" si="79"/>
        <v>3996750</v>
      </c>
      <c r="EM44" s="145">
        <f t="shared" si="80"/>
        <v>212986807500</v>
      </c>
      <c r="EN44" s="140">
        <f t="shared" si="81"/>
        <v>354.49842901806841</v>
      </c>
      <c r="EO44" s="145">
        <f t="shared" si="82"/>
        <v>2557920</v>
      </c>
      <c r="EP44" s="145">
        <f t="shared" si="83"/>
        <v>136311556800</v>
      </c>
      <c r="EQ44" s="140">
        <f t="shared" si="84"/>
        <v>226.87899457156377</v>
      </c>
      <c r="ER44" s="145">
        <f t="shared" si="85"/>
        <v>2877660</v>
      </c>
      <c r="ES44" s="145">
        <f t="shared" si="86"/>
        <v>153350501400</v>
      </c>
      <c r="ET44" s="140">
        <f t="shared" si="87"/>
        <v>255.23886889300923</v>
      </c>
      <c r="EU44" s="145">
        <f t="shared" si="88"/>
        <v>2264825</v>
      </c>
      <c r="EV44" s="145">
        <f t="shared" si="89"/>
        <v>120692524250</v>
      </c>
      <c r="EW44" s="140">
        <f t="shared" si="90"/>
        <v>200.88244311023874</v>
      </c>
      <c r="EX44" s="97">
        <v>0</v>
      </c>
      <c r="EY44" s="97">
        <v>1</v>
      </c>
      <c r="EZ44" s="97">
        <v>0</v>
      </c>
      <c r="FA44" s="97">
        <v>0</v>
      </c>
      <c r="FB44" s="97">
        <v>0</v>
      </c>
      <c r="FC44" s="97">
        <v>1</v>
      </c>
      <c r="FD44" s="97">
        <v>0</v>
      </c>
      <c r="FE44" s="97">
        <v>1</v>
      </c>
      <c r="FF44" s="97">
        <v>0</v>
      </c>
      <c r="FG44" s="97">
        <v>1</v>
      </c>
      <c r="FH44" s="97">
        <v>0</v>
      </c>
      <c r="FI44" s="97">
        <v>0</v>
      </c>
      <c r="FJ44" s="97">
        <v>1</v>
      </c>
      <c r="FK44" s="126">
        <v>1095</v>
      </c>
      <c r="FL44" s="150">
        <v>17.7</v>
      </c>
      <c r="FM44" s="104">
        <f t="shared" si="91"/>
        <v>18.75</v>
      </c>
      <c r="FN44" s="103">
        <f t="shared" si="92"/>
        <v>999187.5</v>
      </c>
      <c r="FO44" s="103">
        <f t="shared" si="93"/>
        <v>53246701875</v>
      </c>
      <c r="FP44" s="104">
        <f t="shared" si="94"/>
        <v>66.25</v>
      </c>
      <c r="FQ44" s="103">
        <f t="shared" si="95"/>
        <v>3530462.5</v>
      </c>
      <c r="FR44" s="103">
        <f t="shared" si="96"/>
        <v>188138346625</v>
      </c>
      <c r="FS44" s="104">
        <f t="shared" si="97"/>
        <v>15</v>
      </c>
      <c r="FT44" s="103">
        <f t="shared" si="98"/>
        <v>799350</v>
      </c>
      <c r="FU44" s="103">
        <f t="shared" si="99"/>
        <v>42597361500</v>
      </c>
      <c r="FV44" s="104">
        <f t="shared" si="100"/>
        <v>0</v>
      </c>
      <c r="FW44" s="103">
        <f t="shared" si="101"/>
        <v>0</v>
      </c>
      <c r="FX44" s="103">
        <f t="shared" si="102"/>
        <v>0</v>
      </c>
      <c r="FY44" s="147">
        <f t="shared" si="103"/>
        <v>1.1565249214883462</v>
      </c>
      <c r="FZ44" s="104">
        <f t="shared" si="104"/>
        <v>1.7452146923942449</v>
      </c>
      <c r="GA44" s="104">
        <f t="shared" si="105"/>
        <v>5.8758307401908567</v>
      </c>
      <c r="GB44" s="104">
        <f t="shared" si="106"/>
        <v>8.7775703540734469</v>
      </c>
      <c r="GC44" s="104">
        <f t="shared" si="107"/>
        <v>8.5389375412847848</v>
      </c>
      <c r="GD44" s="104">
        <f t="shared" si="108"/>
        <v>2.4500051046932935E-2</v>
      </c>
      <c r="GE44" s="104">
        <f t="shared" si="108"/>
        <v>6.4915552971759258E-2</v>
      </c>
      <c r="GF44" s="104">
        <f t="shared" si="108"/>
        <v>0.76417189479526548</v>
      </c>
      <c r="GG44" s="104">
        <f t="shared" si="109"/>
        <v>1.4666722789093425</v>
      </c>
      <c r="GH44" s="148">
        <f t="shared" si="110"/>
        <v>-2.7186659082478193E-2</v>
      </c>
      <c r="GI44" s="87"/>
      <c r="GJ44" s="87"/>
      <c r="GK44" s="87"/>
    </row>
    <row r="45" spans="1:193" outlineLevel="2" x14ac:dyDescent="0.25">
      <c r="A45" s="97">
        <v>28</v>
      </c>
      <c r="B45" s="149">
        <v>32850</v>
      </c>
      <c r="C45" s="104">
        <v>1</v>
      </c>
      <c r="D45" s="104">
        <v>2</v>
      </c>
      <c r="E45" s="104">
        <v>4</v>
      </c>
      <c r="F45" s="104">
        <f t="shared" si="0"/>
        <v>7</v>
      </c>
      <c r="G45" s="140">
        <f t="shared" si="1"/>
        <v>16</v>
      </c>
      <c r="H45" s="97">
        <v>365</v>
      </c>
      <c r="I45" s="97">
        <v>0</v>
      </c>
      <c r="J45" s="97">
        <v>0</v>
      </c>
      <c r="K45" s="97">
        <v>365</v>
      </c>
      <c r="L45" s="97">
        <v>0</v>
      </c>
      <c r="M45" s="97">
        <v>0</v>
      </c>
      <c r="N45" s="97">
        <v>0</v>
      </c>
      <c r="O45" s="97">
        <v>0</v>
      </c>
      <c r="P45" s="97">
        <v>0</v>
      </c>
      <c r="Q45" s="139">
        <f t="shared" si="2"/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139">
        <f t="shared" si="3"/>
        <v>0</v>
      </c>
      <c r="X45" s="97">
        <v>79</v>
      </c>
      <c r="Y45" s="97">
        <v>40</v>
      </c>
      <c r="Z45" s="97">
        <v>79</v>
      </c>
      <c r="AA45" s="97">
        <v>70</v>
      </c>
      <c r="AB45" s="97">
        <v>79</v>
      </c>
      <c r="AC45" s="97">
        <v>0</v>
      </c>
      <c r="AD45" s="97">
        <f t="shared" si="4"/>
        <v>32850</v>
      </c>
      <c r="AE45" s="141">
        <f t="shared" si="5"/>
        <v>32850</v>
      </c>
      <c r="AF45" s="128">
        <f t="shared" si="6"/>
        <v>1079122500</v>
      </c>
      <c r="AG45" s="130">
        <f t="shared" si="7"/>
        <v>4.5165353738957998</v>
      </c>
      <c r="AH45" s="97">
        <v>0</v>
      </c>
      <c r="AI45" s="97">
        <v>0</v>
      </c>
      <c r="AJ45" s="97">
        <v>2</v>
      </c>
      <c r="AK45" s="140">
        <f t="shared" si="8"/>
        <v>2</v>
      </c>
      <c r="AL45" s="140">
        <f t="shared" si="9"/>
        <v>4</v>
      </c>
      <c r="AM45" s="143">
        <f t="shared" si="10"/>
        <v>0.3010299956639812</v>
      </c>
      <c r="AN45" s="129">
        <v>0</v>
      </c>
      <c r="AO45" s="142">
        <f t="shared" si="11"/>
        <v>0</v>
      </c>
      <c r="AP45" s="143">
        <f t="shared" si="12"/>
        <v>0</v>
      </c>
      <c r="AQ45" s="97">
        <v>30</v>
      </c>
      <c r="AR45" s="97">
        <v>30</v>
      </c>
      <c r="AS45" s="97">
        <v>30</v>
      </c>
      <c r="AT45" s="97">
        <v>30</v>
      </c>
      <c r="AU45" s="104">
        <v>11.58</v>
      </c>
      <c r="AV45" s="104">
        <v>134.09639999999999</v>
      </c>
      <c r="AW45" s="140">
        <f t="shared" si="14"/>
        <v>1.0637085593914173</v>
      </c>
      <c r="AX45" s="145">
        <f t="shared" si="15"/>
        <v>3285000</v>
      </c>
      <c r="AY45" s="145">
        <f t="shared" si="16"/>
        <v>107912250000</v>
      </c>
      <c r="AZ45" s="143">
        <f t="shared" si="17"/>
        <v>451.65353738957998</v>
      </c>
      <c r="BA45" s="145">
        <f t="shared" si="18"/>
        <v>3285000</v>
      </c>
      <c r="BB45" s="145">
        <f t="shared" si="19"/>
        <v>107912250000</v>
      </c>
      <c r="BC45" s="145">
        <f t="shared" si="20"/>
        <v>451.65353738957998</v>
      </c>
      <c r="BD45" s="145">
        <f t="shared" si="21"/>
        <v>328500</v>
      </c>
      <c r="BE45" s="145">
        <f t="shared" si="22"/>
        <v>10791225000</v>
      </c>
      <c r="BF45" s="145">
        <f t="shared" si="23"/>
        <v>45.165353738957997</v>
      </c>
      <c r="BG45" s="145">
        <f t="shared" si="24"/>
        <v>3285000</v>
      </c>
      <c r="BH45" s="145">
        <f t="shared" si="25"/>
        <v>107912250000</v>
      </c>
      <c r="BI45" s="145">
        <f t="shared" si="26"/>
        <v>451.65353738957998</v>
      </c>
      <c r="BJ45" s="145">
        <f t="shared" si="27"/>
        <v>3285000</v>
      </c>
      <c r="BK45" s="145">
        <f t="shared" si="28"/>
        <v>107912250000</v>
      </c>
      <c r="BL45" s="145">
        <f t="shared" si="29"/>
        <v>451.65353738957998</v>
      </c>
      <c r="BM45" s="145">
        <f t="shared" si="30"/>
        <v>-32850</v>
      </c>
      <c r="BN45" s="145">
        <f t="shared" si="31"/>
        <v>-1079122500</v>
      </c>
      <c r="BO45" s="145">
        <f t="shared" si="32"/>
        <v>-4.5165353738957998</v>
      </c>
      <c r="BP45" s="145">
        <f t="shared" si="33"/>
        <v>-32850</v>
      </c>
      <c r="BQ45" s="145">
        <f t="shared" si="34"/>
        <v>-1079122500</v>
      </c>
      <c r="BR45" s="145">
        <f t="shared" si="35"/>
        <v>-4.5165353738957998</v>
      </c>
      <c r="BS45" s="145">
        <f t="shared" si="36"/>
        <v>3285000</v>
      </c>
      <c r="BT45" s="145">
        <f t="shared" si="37"/>
        <v>107912250000</v>
      </c>
      <c r="BU45" s="145">
        <f t="shared" si="38"/>
        <v>451.65353738957998</v>
      </c>
      <c r="BV45" s="145">
        <f t="shared" si="39"/>
        <v>3285000</v>
      </c>
      <c r="BW45" s="145">
        <f t="shared" si="40"/>
        <v>107912250000</v>
      </c>
      <c r="BX45" s="145">
        <f t="shared" si="41"/>
        <v>451.65353738957998</v>
      </c>
      <c r="BY45" s="145">
        <f t="shared" si="42"/>
        <v>3285000</v>
      </c>
      <c r="BZ45" s="145">
        <f t="shared" si="43"/>
        <v>107912250000</v>
      </c>
      <c r="CA45" s="145">
        <f t="shared" si="44"/>
        <v>451.65353738957998</v>
      </c>
      <c r="CB45" s="97">
        <v>100</v>
      </c>
      <c r="CC45" s="97">
        <v>100</v>
      </c>
      <c r="CD45" s="97">
        <v>10</v>
      </c>
      <c r="CE45" s="97">
        <v>100</v>
      </c>
      <c r="CF45" s="97">
        <v>100</v>
      </c>
      <c r="CG45" s="97">
        <v>-1</v>
      </c>
      <c r="CH45" s="97">
        <v>-1</v>
      </c>
      <c r="CI45" s="97">
        <v>100</v>
      </c>
      <c r="CJ45" s="97">
        <v>100</v>
      </c>
      <c r="CK45" s="97">
        <v>100</v>
      </c>
      <c r="CL45" s="97">
        <v>90</v>
      </c>
      <c r="CM45" s="146">
        <f t="shared" si="45"/>
        <v>2956500</v>
      </c>
      <c r="CN45" s="146">
        <f>CL45*AF45</f>
        <v>97121025000</v>
      </c>
      <c r="CO45" s="97">
        <v>0</v>
      </c>
      <c r="CP45" s="146">
        <f>CO45*AE45</f>
        <v>0</v>
      </c>
      <c r="CQ45" s="146">
        <f>AF45*CO45</f>
        <v>0</v>
      </c>
      <c r="CR45" s="97">
        <v>10</v>
      </c>
      <c r="CS45" s="146">
        <f>CR45*AE45</f>
        <v>328500</v>
      </c>
      <c r="CT45" s="146">
        <f>AF45*CR45</f>
        <v>10791225000</v>
      </c>
      <c r="CU45" s="97">
        <v>0</v>
      </c>
      <c r="CV45" s="141">
        <f>AE45*CU45</f>
        <v>0</v>
      </c>
      <c r="CW45" s="142">
        <f>AF45*CU45</f>
        <v>0</v>
      </c>
      <c r="CX45" s="97">
        <v>0</v>
      </c>
      <c r="CY45" s="146">
        <f>CX45*AE45</f>
        <v>0</v>
      </c>
      <c r="CZ45" s="146">
        <f>AF45*CX45</f>
        <v>0</v>
      </c>
      <c r="DA45" s="97">
        <v>100</v>
      </c>
      <c r="DB45" s="146">
        <f>DA45*AE45</f>
        <v>3285000</v>
      </c>
      <c r="DC45" s="146">
        <f>DA45*AF45</f>
        <v>107912250000</v>
      </c>
      <c r="DD45" s="97">
        <v>0</v>
      </c>
      <c r="DE45" s="139">
        <f>AE45*DD45</f>
        <v>0</v>
      </c>
      <c r="DF45" s="139">
        <f>AF45*DD45</f>
        <v>0</v>
      </c>
      <c r="DG45" s="97">
        <v>0</v>
      </c>
      <c r="DH45" s="142">
        <f>AE45*DG45</f>
        <v>0</v>
      </c>
      <c r="DI45" s="146">
        <f>AF45*DG45</f>
        <v>0</v>
      </c>
      <c r="DJ45" s="97">
        <v>100</v>
      </c>
      <c r="DK45" s="146">
        <v>3285000</v>
      </c>
      <c r="DL45" s="146">
        <f>AF45*DJ45</f>
        <v>107912250000</v>
      </c>
      <c r="DM45" s="97">
        <v>0</v>
      </c>
      <c r="DN45" s="144">
        <v>0</v>
      </c>
      <c r="DO45" s="146">
        <f>AF45*DM45</f>
        <v>0</v>
      </c>
      <c r="DP45" s="97">
        <v>0</v>
      </c>
      <c r="DQ45" s="146">
        <f>AE45*DP45</f>
        <v>0</v>
      </c>
      <c r="DR45" s="146">
        <f>AF45*DP45</f>
        <v>0</v>
      </c>
      <c r="DS45" s="97">
        <v>0</v>
      </c>
      <c r="DT45" s="146">
        <f>AE45*DS45</f>
        <v>0</v>
      </c>
      <c r="DU45" s="146">
        <f>AF45*DS45</f>
        <v>0</v>
      </c>
      <c r="DV45" s="97">
        <v>0</v>
      </c>
      <c r="DW45" s="146">
        <f>DV45*AE45</f>
        <v>0</v>
      </c>
      <c r="DX45" s="146">
        <f>AF45*DV45</f>
        <v>0</v>
      </c>
      <c r="DY45" s="97">
        <v>100</v>
      </c>
      <c r="DZ45" s="146">
        <f>AE45*DY45</f>
        <v>3285000</v>
      </c>
      <c r="EA45" s="146">
        <f>AF45*DY45</f>
        <v>107912250000</v>
      </c>
      <c r="EB45" s="97">
        <v>0</v>
      </c>
      <c r="EC45" s="146">
        <f>AE45*EB45</f>
        <v>0</v>
      </c>
      <c r="ED45" s="146">
        <f>AF45*EB45</f>
        <v>0</v>
      </c>
      <c r="EE45" s="97">
        <v>0</v>
      </c>
      <c r="EF45" s="146">
        <f>AE45*EE45</f>
        <v>0</v>
      </c>
      <c r="EG45" s="146">
        <f>AF45*EE45</f>
        <v>0</v>
      </c>
      <c r="EH45" s="140">
        <f t="shared" si="75"/>
        <v>9</v>
      </c>
      <c r="EI45" s="140">
        <f t="shared" si="76"/>
        <v>60</v>
      </c>
      <c r="EJ45" s="140">
        <f t="shared" si="77"/>
        <v>0</v>
      </c>
      <c r="EK45" s="140">
        <f t="shared" si="78"/>
        <v>50</v>
      </c>
      <c r="EL45" s="145">
        <f t="shared" si="79"/>
        <v>295650</v>
      </c>
      <c r="EM45" s="145">
        <f t="shared" si="80"/>
        <v>9712102500</v>
      </c>
      <c r="EN45" s="140">
        <f t="shared" si="81"/>
        <v>40.648818365062198</v>
      </c>
      <c r="EO45" s="145">
        <f t="shared" si="82"/>
        <v>1971000</v>
      </c>
      <c r="EP45" s="145">
        <f t="shared" si="83"/>
        <v>64747350000</v>
      </c>
      <c r="EQ45" s="140">
        <f t="shared" si="84"/>
        <v>270.99212243374797</v>
      </c>
      <c r="ER45" s="145">
        <f t="shared" si="85"/>
        <v>0</v>
      </c>
      <c r="ES45" s="145">
        <f t="shared" si="86"/>
        <v>0</v>
      </c>
      <c r="ET45" s="140">
        <f t="shared" si="87"/>
        <v>0</v>
      </c>
      <c r="EU45" s="145">
        <f t="shared" si="88"/>
        <v>1642500</v>
      </c>
      <c r="EV45" s="145">
        <f t="shared" si="89"/>
        <v>53956125000</v>
      </c>
      <c r="EW45" s="140">
        <f t="shared" si="90"/>
        <v>225.82676869478999</v>
      </c>
      <c r="EX45" s="97">
        <v>0</v>
      </c>
      <c r="EY45" s="97">
        <v>1</v>
      </c>
      <c r="EZ45" s="97">
        <v>0</v>
      </c>
      <c r="FA45" s="97">
        <v>0</v>
      </c>
      <c r="FB45" s="97">
        <v>1</v>
      </c>
      <c r="FC45" s="97">
        <v>0</v>
      </c>
      <c r="FD45" s="97">
        <v>1</v>
      </c>
      <c r="FE45" s="97">
        <v>0</v>
      </c>
      <c r="FF45" s="97">
        <v>0</v>
      </c>
      <c r="FG45" s="97">
        <v>1</v>
      </c>
      <c r="FH45" s="97">
        <v>0</v>
      </c>
      <c r="FI45" s="97">
        <v>0</v>
      </c>
      <c r="FJ45" s="97">
        <v>0</v>
      </c>
      <c r="FK45" s="126">
        <v>0</v>
      </c>
      <c r="FL45" s="150">
        <v>17.100000000000001</v>
      </c>
      <c r="FM45" s="104">
        <f>CL45*$FP$3+CX45*$FP$3+DJ45*$FP$3+DV45*$FP$3</f>
        <v>47.5</v>
      </c>
      <c r="FN45" s="103">
        <f t="shared" si="92"/>
        <v>1560375</v>
      </c>
      <c r="FO45" s="103">
        <f>AF45*FM45</f>
        <v>51258318750</v>
      </c>
      <c r="FP45" s="104">
        <f>CO45*$FP$3+DA45*$FP$3+DM45*$FP$3+DY45*$FP$3</f>
        <v>50</v>
      </c>
      <c r="FQ45" s="103">
        <f>AE45*FP45</f>
        <v>1642500</v>
      </c>
      <c r="FR45" s="103">
        <f>FP45*AF45</f>
        <v>53956125000</v>
      </c>
      <c r="FS45" s="104">
        <f>CR45*$FP$3+DD45*$FP$3+DP45*$FP$3+EB45*$FP$3</f>
        <v>2.5</v>
      </c>
      <c r="FT45" s="103">
        <f>AE45*FS45</f>
        <v>82125</v>
      </c>
      <c r="FU45" s="103">
        <f>AF45*FS45</f>
        <v>2697806250</v>
      </c>
      <c r="FV45" s="104">
        <f>CU45*$FP$3+DG45*$FP$3+DS45*$FP$3+EE45*$FP$3</f>
        <v>0</v>
      </c>
      <c r="FW45" s="103">
        <f>FV45*AE45</f>
        <v>0</v>
      </c>
      <c r="FX45" s="103">
        <f>AF45*FV45</f>
        <v>0</v>
      </c>
      <c r="FY45" s="147">
        <f t="shared" si="103"/>
        <v>1.0323291508708448</v>
      </c>
      <c r="FZ45" s="104">
        <f t="shared" si="104"/>
        <v>1.2687643726089219</v>
      </c>
      <c r="GA45" s="104">
        <f t="shared" si="105"/>
        <v>3.3729712948117427</v>
      </c>
      <c r="GB45" s="104">
        <f t="shared" si="106"/>
        <v>5.6740648182915097</v>
      </c>
      <c r="GC45" s="104">
        <f t="shared" si="107"/>
        <v>6.1619270040658671</v>
      </c>
      <c r="GD45" s="104">
        <f>(C45-FY45)^2</f>
        <v>1.0451739960298423E-3</v>
      </c>
      <c r="GE45" s="104">
        <f>(D45-FZ45)^2</f>
        <v>0.53470554276602356</v>
      </c>
      <c r="GF45" s="104">
        <f>(E45-GA45)^2</f>
        <v>0.39316499713006242</v>
      </c>
      <c r="GG45" s="104">
        <f>(F45-GC45)^2</f>
        <v>0.70236634651401308</v>
      </c>
      <c r="GH45" s="148">
        <f>GC45/GB45-1</f>
        <v>8.5981073780058592E-2</v>
      </c>
      <c r="GI45" s="87"/>
      <c r="GJ45" s="87"/>
      <c r="GK45" s="87"/>
    </row>
    <row r="46" spans="1:193" outlineLevel="2" x14ac:dyDescent="0.25">
      <c r="A46" s="97">
        <v>29</v>
      </c>
      <c r="B46" s="149">
        <v>75467.199999999997</v>
      </c>
      <c r="C46" s="104">
        <v>2</v>
      </c>
      <c r="D46" s="104">
        <v>4</v>
      </c>
      <c r="E46" s="104">
        <v>7</v>
      </c>
      <c r="F46" s="104">
        <f t="shared" si="0"/>
        <v>13</v>
      </c>
      <c r="G46" s="140">
        <f t="shared" si="1"/>
        <v>49</v>
      </c>
      <c r="H46" s="97">
        <v>365</v>
      </c>
      <c r="I46" s="97">
        <v>52</v>
      </c>
      <c r="J46" s="97">
        <v>50</v>
      </c>
      <c r="K46" s="97">
        <v>263</v>
      </c>
      <c r="L46" s="97">
        <v>153</v>
      </c>
      <c r="M46" s="97">
        <v>0</v>
      </c>
      <c r="N46" s="97">
        <v>180</v>
      </c>
      <c r="O46" s="97">
        <v>30</v>
      </c>
      <c r="P46" s="97">
        <v>163</v>
      </c>
      <c r="Q46" s="139">
        <f t="shared" si="2"/>
        <v>8970</v>
      </c>
      <c r="R46" s="97">
        <v>153</v>
      </c>
      <c r="S46" s="97">
        <v>0</v>
      </c>
      <c r="T46" s="97">
        <v>290</v>
      </c>
      <c r="U46" s="97">
        <v>40</v>
      </c>
      <c r="V46" s="97">
        <v>163</v>
      </c>
      <c r="W46" s="139">
        <f t="shared" si="3"/>
        <v>11425</v>
      </c>
      <c r="X46" s="97">
        <v>160</v>
      </c>
      <c r="Y46" s="97">
        <v>0</v>
      </c>
      <c r="Z46" s="97">
        <v>250</v>
      </c>
      <c r="AA46" s="97">
        <v>35</v>
      </c>
      <c r="AB46" s="97">
        <v>163</v>
      </c>
      <c r="AC46" s="97">
        <v>0</v>
      </c>
      <c r="AD46" s="97">
        <f t="shared" si="4"/>
        <v>55072.200000000004</v>
      </c>
      <c r="AE46" s="141">
        <f t="shared" si="5"/>
        <v>75467.200000000012</v>
      </c>
      <c r="AF46" s="128">
        <f t="shared" si="6"/>
        <v>5695298275.8400021</v>
      </c>
      <c r="AG46" s="130">
        <f t="shared" si="7"/>
        <v>4.8777582370046799</v>
      </c>
      <c r="AH46" s="97">
        <v>5</v>
      </c>
      <c r="AI46" s="97">
        <v>5</v>
      </c>
      <c r="AJ46" s="97">
        <v>5</v>
      </c>
      <c r="AK46" s="140">
        <f t="shared" si="8"/>
        <v>5</v>
      </c>
      <c r="AL46" s="140">
        <f t="shared" si="9"/>
        <v>25</v>
      </c>
      <c r="AM46" s="143">
        <f t="shared" si="10"/>
        <v>0.69897000433601886</v>
      </c>
      <c r="AN46" s="129">
        <v>1000</v>
      </c>
      <c r="AO46" s="142">
        <f t="shared" si="11"/>
        <v>1000000</v>
      </c>
      <c r="AP46" s="143">
        <f t="shared" si="12"/>
        <v>3</v>
      </c>
      <c r="AQ46" s="97">
        <v>0</v>
      </c>
      <c r="AR46" s="97">
        <v>0</v>
      </c>
      <c r="AS46" s="97">
        <v>0</v>
      </c>
      <c r="AT46" s="97">
        <v>0</v>
      </c>
      <c r="AU46" s="104">
        <v>0</v>
      </c>
      <c r="AV46" s="104">
        <f t="shared" si="13"/>
        <v>0</v>
      </c>
      <c r="AW46" s="140">
        <f t="shared" si="14"/>
        <v>0</v>
      </c>
      <c r="AX46" s="145">
        <f t="shared" si="15"/>
        <v>7546720.0000000009</v>
      </c>
      <c r="AY46" s="145">
        <f t="shared" si="16"/>
        <v>569529827584.00024</v>
      </c>
      <c r="AZ46" s="143">
        <f t="shared" si="17"/>
        <v>487.77582370046798</v>
      </c>
      <c r="BA46" s="145">
        <f t="shared" si="18"/>
        <v>7546720.0000000009</v>
      </c>
      <c r="BB46" s="145">
        <f t="shared" si="19"/>
        <v>569529827584.00024</v>
      </c>
      <c r="BC46" s="145">
        <f t="shared" si="20"/>
        <v>487.77582370046798</v>
      </c>
      <c r="BD46" s="145">
        <f t="shared" si="21"/>
        <v>6792048.0000000009</v>
      </c>
      <c r="BE46" s="145">
        <f t="shared" si="22"/>
        <v>512576844825.60016</v>
      </c>
      <c r="BF46" s="145">
        <f t="shared" si="23"/>
        <v>438.99824133042119</v>
      </c>
      <c r="BG46" s="145">
        <f t="shared" si="24"/>
        <v>7546720.0000000009</v>
      </c>
      <c r="BH46" s="145">
        <f t="shared" si="25"/>
        <v>569529827584.00024</v>
      </c>
      <c r="BI46" s="145">
        <f t="shared" si="26"/>
        <v>487.77582370046798</v>
      </c>
      <c r="BJ46" s="145">
        <f t="shared" si="27"/>
        <v>7546720.0000000009</v>
      </c>
      <c r="BK46" s="145">
        <f t="shared" si="28"/>
        <v>569529827584.00024</v>
      </c>
      <c r="BL46" s="145">
        <f t="shared" si="29"/>
        <v>487.77582370046798</v>
      </c>
      <c r="BM46" s="145">
        <f t="shared" si="30"/>
        <v>2264016.0000000005</v>
      </c>
      <c r="BN46" s="145">
        <f t="shared" si="31"/>
        <v>170858948275.20007</v>
      </c>
      <c r="BO46" s="145">
        <f t="shared" si="32"/>
        <v>146.33274711014039</v>
      </c>
      <c r="BP46" s="145">
        <f t="shared" si="33"/>
        <v>226401.60000000003</v>
      </c>
      <c r="BQ46" s="145">
        <f t="shared" si="34"/>
        <v>17085894827.520006</v>
      </c>
      <c r="BR46" s="145">
        <f t="shared" si="35"/>
        <v>14.633274711014039</v>
      </c>
      <c r="BS46" s="145">
        <f t="shared" si="36"/>
        <v>7546720.0000000009</v>
      </c>
      <c r="BT46" s="145">
        <f t="shared" si="37"/>
        <v>569529827584.00024</v>
      </c>
      <c r="BU46" s="145">
        <f t="shared" si="38"/>
        <v>487.77582370046798</v>
      </c>
      <c r="BV46" s="145">
        <f t="shared" si="39"/>
        <v>7546720.0000000009</v>
      </c>
      <c r="BW46" s="145">
        <f t="shared" si="40"/>
        <v>569529827584.00024</v>
      </c>
      <c r="BX46" s="145">
        <f t="shared" si="41"/>
        <v>487.77582370046798</v>
      </c>
      <c r="BY46" s="145">
        <f t="shared" si="42"/>
        <v>7546720.0000000009</v>
      </c>
      <c r="BZ46" s="145">
        <f t="shared" si="43"/>
        <v>569529827584.00024</v>
      </c>
      <c r="CA46" s="145">
        <f t="shared" si="44"/>
        <v>487.77582370046798</v>
      </c>
      <c r="CB46" s="97">
        <v>100</v>
      </c>
      <c r="CC46" s="97">
        <v>100</v>
      </c>
      <c r="CD46" s="97">
        <v>90</v>
      </c>
      <c r="CE46" s="97">
        <v>100</v>
      </c>
      <c r="CF46" s="97">
        <v>100</v>
      </c>
      <c r="CG46" s="97">
        <v>30</v>
      </c>
      <c r="CH46" s="97">
        <v>3</v>
      </c>
      <c r="CI46" s="97">
        <v>100</v>
      </c>
      <c r="CJ46" s="97">
        <v>100</v>
      </c>
      <c r="CK46" s="97">
        <v>100</v>
      </c>
      <c r="CL46" s="97">
        <v>0</v>
      </c>
      <c r="CM46" s="146">
        <f t="shared" si="45"/>
        <v>0</v>
      </c>
      <c r="CN46" s="146">
        <f t="shared" si="46"/>
        <v>0</v>
      </c>
      <c r="CO46" s="97">
        <v>60</v>
      </c>
      <c r="CP46" s="146">
        <f t="shared" si="47"/>
        <v>4528032.0000000009</v>
      </c>
      <c r="CQ46" s="146">
        <f t="shared" si="48"/>
        <v>341717896550.40015</v>
      </c>
      <c r="CR46" s="97">
        <v>40</v>
      </c>
      <c r="CS46" s="146">
        <f t="shared" si="49"/>
        <v>3018688.0000000005</v>
      </c>
      <c r="CT46" s="146">
        <f t="shared" si="50"/>
        <v>227811931033.6001</v>
      </c>
      <c r="CU46" s="97">
        <v>0</v>
      </c>
      <c r="CV46" s="141">
        <f t="shared" si="51"/>
        <v>0</v>
      </c>
      <c r="CW46" s="142">
        <f t="shared" si="52"/>
        <v>0</v>
      </c>
      <c r="CX46" s="97">
        <v>10</v>
      </c>
      <c r="CY46" s="146">
        <f t="shared" si="53"/>
        <v>754672.00000000012</v>
      </c>
      <c r="CZ46" s="146">
        <f t="shared" si="54"/>
        <v>56952982758.400024</v>
      </c>
      <c r="DA46" s="97">
        <v>90</v>
      </c>
      <c r="DB46" s="146">
        <f t="shared" si="55"/>
        <v>6792048.0000000009</v>
      </c>
      <c r="DC46" s="146">
        <f t="shared" si="56"/>
        <v>512576844825.60016</v>
      </c>
      <c r="DD46" s="97">
        <v>0</v>
      </c>
      <c r="DE46" s="139">
        <f t="shared" si="57"/>
        <v>0</v>
      </c>
      <c r="DF46" s="139">
        <f t="shared" si="58"/>
        <v>0</v>
      </c>
      <c r="DG46" s="97">
        <v>0</v>
      </c>
      <c r="DH46" s="142">
        <f t="shared" si="59"/>
        <v>0</v>
      </c>
      <c r="DI46" s="146">
        <f t="shared" si="60"/>
        <v>0</v>
      </c>
      <c r="DJ46" s="97">
        <v>50</v>
      </c>
      <c r="DK46" s="146">
        <f t="shared" si="61"/>
        <v>3773360.0000000005</v>
      </c>
      <c r="DL46" s="146">
        <f t="shared" si="62"/>
        <v>284764913792.00012</v>
      </c>
      <c r="DM46" s="97">
        <v>50</v>
      </c>
      <c r="DN46" s="144">
        <f t="shared" si="63"/>
        <v>3773360.0000000005</v>
      </c>
      <c r="DO46" s="146">
        <f t="shared" si="64"/>
        <v>284764913792.00012</v>
      </c>
      <c r="DP46" s="97">
        <v>0</v>
      </c>
      <c r="DQ46" s="146">
        <f t="shared" si="65"/>
        <v>0</v>
      </c>
      <c r="DR46" s="146">
        <f t="shared" si="66"/>
        <v>0</v>
      </c>
      <c r="DS46" s="97">
        <v>0</v>
      </c>
      <c r="DT46" s="146">
        <f t="shared" si="67"/>
        <v>0</v>
      </c>
      <c r="DU46" s="146">
        <f t="shared" si="68"/>
        <v>0</v>
      </c>
      <c r="DV46" s="97">
        <v>20</v>
      </c>
      <c r="DW46" s="146">
        <f t="shared" si="69"/>
        <v>1509344.0000000002</v>
      </c>
      <c r="DX46" s="146">
        <f t="shared" si="70"/>
        <v>113905965516.80005</v>
      </c>
      <c r="DY46" s="97">
        <v>80</v>
      </c>
      <c r="DZ46" s="146">
        <f t="shared" si="71"/>
        <v>6037376.0000000009</v>
      </c>
      <c r="EA46" s="146">
        <f t="shared" si="72"/>
        <v>455623862067.2002</v>
      </c>
      <c r="EB46" s="97">
        <v>0</v>
      </c>
      <c r="EC46" s="146">
        <f t="shared" si="111"/>
        <v>0</v>
      </c>
      <c r="ED46" s="146">
        <f t="shared" si="112"/>
        <v>0</v>
      </c>
      <c r="EE46" s="97">
        <v>0</v>
      </c>
      <c r="EF46" s="146">
        <f t="shared" si="73"/>
        <v>0</v>
      </c>
      <c r="EG46" s="146">
        <f t="shared" si="74"/>
        <v>0</v>
      </c>
      <c r="EH46" s="140">
        <f t="shared" si="75"/>
        <v>81</v>
      </c>
      <c r="EI46" s="140">
        <f t="shared" si="76"/>
        <v>54</v>
      </c>
      <c r="EJ46" s="140">
        <f t="shared" si="77"/>
        <v>25</v>
      </c>
      <c r="EK46" s="140">
        <f t="shared" si="78"/>
        <v>40</v>
      </c>
      <c r="EL46" s="145">
        <f t="shared" si="79"/>
        <v>6112843.2000000011</v>
      </c>
      <c r="EM46" s="145">
        <f t="shared" si="80"/>
        <v>461319160343.04016</v>
      </c>
      <c r="EN46" s="140">
        <f t="shared" si="81"/>
        <v>395.09841719737909</v>
      </c>
      <c r="EO46" s="145">
        <f t="shared" si="82"/>
        <v>4075228.8000000007</v>
      </c>
      <c r="EP46" s="145">
        <f t="shared" si="83"/>
        <v>307546106895.36011</v>
      </c>
      <c r="EQ46" s="140">
        <f t="shared" si="84"/>
        <v>263.39894479825273</v>
      </c>
      <c r="ER46" s="145">
        <f t="shared" si="85"/>
        <v>1886680.0000000002</v>
      </c>
      <c r="ES46" s="145">
        <f t="shared" si="86"/>
        <v>142382456896.00006</v>
      </c>
      <c r="ET46" s="140">
        <f t="shared" si="87"/>
        <v>121.943955925117</v>
      </c>
      <c r="EU46" s="145">
        <f t="shared" si="88"/>
        <v>3018688.0000000005</v>
      </c>
      <c r="EV46" s="145">
        <f t="shared" si="89"/>
        <v>227811931033.6001</v>
      </c>
      <c r="EW46" s="140">
        <f t="shared" si="90"/>
        <v>195.1103294801872</v>
      </c>
      <c r="EX46" s="97">
        <v>0</v>
      </c>
      <c r="EY46" s="97">
        <v>1</v>
      </c>
      <c r="EZ46" s="97">
        <v>0</v>
      </c>
      <c r="FA46" s="97">
        <v>1</v>
      </c>
      <c r="FB46" s="97">
        <v>0</v>
      </c>
      <c r="FC46" s="97">
        <v>0</v>
      </c>
      <c r="FD46" s="97">
        <v>0</v>
      </c>
      <c r="FE46" s="97">
        <v>0</v>
      </c>
      <c r="FF46" s="97">
        <v>1</v>
      </c>
      <c r="FG46" s="97">
        <v>1</v>
      </c>
      <c r="FH46" s="97">
        <v>0</v>
      </c>
      <c r="FI46" s="97">
        <v>0</v>
      </c>
      <c r="FJ46" s="97">
        <v>1</v>
      </c>
      <c r="FK46" s="126">
        <v>1095</v>
      </c>
      <c r="FL46" s="150">
        <v>21.2</v>
      </c>
      <c r="FM46" s="104">
        <f t="shared" si="91"/>
        <v>20</v>
      </c>
      <c r="FN46" s="103">
        <f t="shared" si="92"/>
        <v>1509344.0000000002</v>
      </c>
      <c r="FO46" s="103">
        <f t="shared" si="93"/>
        <v>113905965516.80005</v>
      </c>
      <c r="FP46" s="104">
        <f t="shared" si="94"/>
        <v>70</v>
      </c>
      <c r="FQ46" s="103">
        <f t="shared" si="95"/>
        <v>5282704.0000000009</v>
      </c>
      <c r="FR46" s="103">
        <f t="shared" si="96"/>
        <v>398670879308.80017</v>
      </c>
      <c r="FS46" s="104">
        <f t="shared" si="97"/>
        <v>10</v>
      </c>
      <c r="FT46" s="103">
        <f t="shared" si="98"/>
        <v>754672.00000000012</v>
      </c>
      <c r="FU46" s="103">
        <f t="shared" si="99"/>
        <v>56952982758.400024</v>
      </c>
      <c r="FV46" s="104">
        <f t="shared" si="100"/>
        <v>0</v>
      </c>
      <c r="FW46" s="103">
        <f t="shared" si="101"/>
        <v>0</v>
      </c>
      <c r="FX46" s="103">
        <f t="shared" si="102"/>
        <v>0</v>
      </c>
      <c r="FY46" s="147">
        <f t="shared" si="103"/>
        <v>1.6475763881017988</v>
      </c>
      <c r="FZ46" s="104">
        <f t="shared" si="104"/>
        <v>2.1945401221991245</v>
      </c>
      <c r="GA46" s="104">
        <f t="shared" si="105"/>
        <v>9.808236716558584</v>
      </c>
      <c r="GB46" s="104">
        <f t="shared" si="106"/>
        <v>13.650353226859508</v>
      </c>
      <c r="GC46" s="104">
        <f t="shared" si="107"/>
        <v>12.040402062710545</v>
      </c>
      <c r="GD46" s="104">
        <f t="shared" si="108"/>
        <v>0.12420240222337391</v>
      </c>
      <c r="GE46" s="104">
        <f t="shared" si="108"/>
        <v>3.2596853703487523</v>
      </c>
      <c r="GF46" s="104">
        <f t="shared" si="108"/>
        <v>7.8861934562277369</v>
      </c>
      <c r="GG46" s="104">
        <f t="shared" si="109"/>
        <v>0.92082820125017761</v>
      </c>
      <c r="GH46" s="148">
        <f t="shared" si="110"/>
        <v>-0.11794208819308039</v>
      </c>
      <c r="GI46" s="87"/>
      <c r="GJ46" s="87"/>
      <c r="GK46" s="87"/>
    </row>
    <row r="47" spans="1:193" outlineLevel="2" x14ac:dyDescent="0.25">
      <c r="A47" s="97">
        <v>30</v>
      </c>
      <c r="B47" s="149">
        <v>77745</v>
      </c>
      <c r="C47" s="104">
        <v>1</v>
      </c>
      <c r="D47" s="104">
        <v>1</v>
      </c>
      <c r="E47" s="104">
        <v>5</v>
      </c>
      <c r="F47" s="104">
        <f t="shared" si="0"/>
        <v>7</v>
      </c>
      <c r="G47" s="140">
        <f t="shared" si="1"/>
        <v>25</v>
      </c>
      <c r="H47" s="97">
        <v>365</v>
      </c>
      <c r="I47" s="97">
        <v>0</v>
      </c>
      <c r="J47" s="97">
        <v>0</v>
      </c>
      <c r="K47" s="97">
        <v>365</v>
      </c>
      <c r="L47" s="97">
        <v>0</v>
      </c>
      <c r="M47" s="97">
        <v>0</v>
      </c>
      <c r="N47" s="97">
        <v>0</v>
      </c>
      <c r="O47" s="97">
        <v>0</v>
      </c>
      <c r="P47" s="97">
        <v>0</v>
      </c>
      <c r="Q47" s="139">
        <f t="shared" si="2"/>
        <v>0</v>
      </c>
      <c r="R47" s="97">
        <v>0</v>
      </c>
      <c r="S47" s="97">
        <v>0</v>
      </c>
      <c r="T47" s="97">
        <v>0</v>
      </c>
      <c r="U47" s="97">
        <v>0</v>
      </c>
      <c r="V47" s="97">
        <v>0</v>
      </c>
      <c r="W47" s="139">
        <f t="shared" si="3"/>
        <v>0</v>
      </c>
      <c r="X47" s="97">
        <v>190</v>
      </c>
      <c r="Y47" s="97">
        <v>180</v>
      </c>
      <c r="Z47" s="97">
        <v>180</v>
      </c>
      <c r="AA47" s="97">
        <v>100</v>
      </c>
      <c r="AB47" s="97">
        <v>190</v>
      </c>
      <c r="AC47" s="97">
        <v>0</v>
      </c>
      <c r="AD47" s="97">
        <f t="shared" si="4"/>
        <v>77745</v>
      </c>
      <c r="AE47" s="141">
        <f t="shared" si="5"/>
        <v>77745</v>
      </c>
      <c r="AF47" s="128">
        <f t="shared" si="6"/>
        <v>6044285025</v>
      </c>
      <c r="AG47" s="130">
        <f t="shared" si="7"/>
        <v>4.8906724678952127</v>
      </c>
      <c r="AH47" s="97">
        <v>0</v>
      </c>
      <c r="AI47" s="97">
        <v>0</v>
      </c>
      <c r="AJ47" s="97">
        <v>2</v>
      </c>
      <c r="AK47" s="140">
        <f t="shared" si="8"/>
        <v>2</v>
      </c>
      <c r="AL47" s="140">
        <f t="shared" si="9"/>
        <v>4</v>
      </c>
      <c r="AM47" s="143">
        <f t="shared" si="10"/>
        <v>0.3010299956639812</v>
      </c>
      <c r="AN47" s="129">
        <v>500</v>
      </c>
      <c r="AO47" s="142">
        <f t="shared" si="11"/>
        <v>250000</v>
      </c>
      <c r="AP47" s="143">
        <f t="shared" si="12"/>
        <v>2.6989700043360187</v>
      </c>
      <c r="AQ47" s="97">
        <v>0</v>
      </c>
      <c r="AR47" s="97">
        <v>0</v>
      </c>
      <c r="AS47" s="97">
        <v>0</v>
      </c>
      <c r="AT47" s="97">
        <v>0</v>
      </c>
      <c r="AU47" s="104">
        <v>0</v>
      </c>
      <c r="AV47" s="104">
        <f t="shared" si="13"/>
        <v>0</v>
      </c>
      <c r="AW47" s="140">
        <f t="shared" si="14"/>
        <v>0</v>
      </c>
      <c r="AX47" s="145">
        <f t="shared" si="15"/>
        <v>7774500</v>
      </c>
      <c r="AY47" s="145">
        <f t="shared" si="16"/>
        <v>604428502500</v>
      </c>
      <c r="AZ47" s="143">
        <f t="shared" si="17"/>
        <v>489.06724678952128</v>
      </c>
      <c r="BA47" s="145">
        <f t="shared" si="18"/>
        <v>7774500</v>
      </c>
      <c r="BB47" s="145">
        <f t="shared" si="19"/>
        <v>604428502500</v>
      </c>
      <c r="BC47" s="145">
        <f t="shared" si="20"/>
        <v>489.06724678952128</v>
      </c>
      <c r="BD47" s="145">
        <f t="shared" si="21"/>
        <v>0</v>
      </c>
      <c r="BE47" s="145">
        <f t="shared" si="22"/>
        <v>0</v>
      </c>
      <c r="BF47" s="145">
        <f t="shared" si="23"/>
        <v>0</v>
      </c>
      <c r="BG47" s="145">
        <f t="shared" si="24"/>
        <v>7774500</v>
      </c>
      <c r="BH47" s="145">
        <f t="shared" si="25"/>
        <v>604428502500</v>
      </c>
      <c r="BI47" s="145">
        <f t="shared" si="26"/>
        <v>489.06724678952128</v>
      </c>
      <c r="BJ47" s="145">
        <f t="shared" si="27"/>
        <v>7774500</v>
      </c>
      <c r="BK47" s="145">
        <f t="shared" si="28"/>
        <v>604428502500</v>
      </c>
      <c r="BL47" s="145">
        <f t="shared" si="29"/>
        <v>489.06724678952128</v>
      </c>
      <c r="BM47" s="145">
        <f t="shared" si="30"/>
        <v>0</v>
      </c>
      <c r="BN47" s="145">
        <f t="shared" si="31"/>
        <v>0</v>
      </c>
      <c r="BO47" s="145">
        <f t="shared" si="32"/>
        <v>0</v>
      </c>
      <c r="BP47" s="145">
        <f t="shared" si="33"/>
        <v>0</v>
      </c>
      <c r="BQ47" s="145">
        <f t="shared" si="34"/>
        <v>0</v>
      </c>
      <c r="BR47" s="145">
        <f t="shared" si="35"/>
        <v>0</v>
      </c>
      <c r="BS47" s="145">
        <f t="shared" si="36"/>
        <v>7774500</v>
      </c>
      <c r="BT47" s="145">
        <f t="shared" si="37"/>
        <v>604428502500</v>
      </c>
      <c r="BU47" s="145">
        <f t="shared" si="38"/>
        <v>489.06724678952128</v>
      </c>
      <c r="BV47" s="145">
        <f t="shared" si="39"/>
        <v>7774500</v>
      </c>
      <c r="BW47" s="145">
        <f t="shared" si="40"/>
        <v>604428502500</v>
      </c>
      <c r="BX47" s="145">
        <f t="shared" si="41"/>
        <v>489.06724678952128</v>
      </c>
      <c r="BY47" s="145">
        <f t="shared" si="42"/>
        <v>6219600</v>
      </c>
      <c r="BZ47" s="145">
        <f t="shared" si="43"/>
        <v>483542802000</v>
      </c>
      <c r="CA47" s="145">
        <f t="shared" si="44"/>
        <v>391.25379743161704</v>
      </c>
      <c r="CB47" s="97">
        <v>100</v>
      </c>
      <c r="CC47" s="97">
        <v>100</v>
      </c>
      <c r="CD47" s="97">
        <v>0</v>
      </c>
      <c r="CE47" s="97">
        <v>100</v>
      </c>
      <c r="CF47" s="97">
        <v>100</v>
      </c>
      <c r="CG47" s="97">
        <v>0</v>
      </c>
      <c r="CH47" s="97">
        <v>0</v>
      </c>
      <c r="CI47" s="97">
        <v>100</v>
      </c>
      <c r="CJ47" s="97">
        <v>100</v>
      </c>
      <c r="CK47" s="97">
        <v>80</v>
      </c>
      <c r="CL47" s="97">
        <v>0</v>
      </c>
      <c r="CM47" s="146">
        <f t="shared" si="45"/>
        <v>0</v>
      </c>
      <c r="CN47" s="146">
        <f t="shared" si="46"/>
        <v>0</v>
      </c>
      <c r="CO47" s="97">
        <v>100</v>
      </c>
      <c r="CP47" s="146">
        <f t="shared" si="47"/>
        <v>7774500</v>
      </c>
      <c r="CQ47" s="146">
        <f t="shared" si="48"/>
        <v>604428502500</v>
      </c>
      <c r="CR47" s="97">
        <v>0</v>
      </c>
      <c r="CS47" s="146">
        <f t="shared" si="49"/>
        <v>0</v>
      </c>
      <c r="CT47" s="146">
        <f t="shared" si="50"/>
        <v>0</v>
      </c>
      <c r="CU47" s="97">
        <v>0</v>
      </c>
      <c r="CV47" s="141">
        <f t="shared" si="51"/>
        <v>0</v>
      </c>
      <c r="CW47" s="142">
        <f t="shared" si="52"/>
        <v>0</v>
      </c>
      <c r="CX47" s="97">
        <v>30</v>
      </c>
      <c r="CY47" s="146">
        <f t="shared" si="53"/>
        <v>2332350</v>
      </c>
      <c r="CZ47" s="146">
        <f t="shared" si="54"/>
        <v>181328550750</v>
      </c>
      <c r="DA47" s="97">
        <v>70</v>
      </c>
      <c r="DB47" s="146">
        <f t="shared" si="55"/>
        <v>5442150</v>
      </c>
      <c r="DC47" s="146">
        <f t="shared" si="56"/>
        <v>423099951750</v>
      </c>
      <c r="DD47" s="97">
        <v>0</v>
      </c>
      <c r="DE47" s="139">
        <f t="shared" si="57"/>
        <v>0</v>
      </c>
      <c r="DF47" s="139">
        <f t="shared" si="58"/>
        <v>0</v>
      </c>
      <c r="DG47" s="97">
        <v>0</v>
      </c>
      <c r="DH47" s="142">
        <f t="shared" si="59"/>
        <v>0</v>
      </c>
      <c r="DI47" s="146">
        <f t="shared" si="60"/>
        <v>0</v>
      </c>
      <c r="DJ47" s="97">
        <v>30</v>
      </c>
      <c r="DK47" s="146">
        <f t="shared" si="61"/>
        <v>2332350</v>
      </c>
      <c r="DL47" s="146">
        <f t="shared" si="62"/>
        <v>181328550750</v>
      </c>
      <c r="DM47" s="97">
        <v>50</v>
      </c>
      <c r="DN47" s="144">
        <f t="shared" si="63"/>
        <v>3887250</v>
      </c>
      <c r="DO47" s="146">
        <f t="shared" si="64"/>
        <v>302214251250</v>
      </c>
      <c r="DP47" s="97">
        <v>20</v>
      </c>
      <c r="DQ47" s="146">
        <f t="shared" si="65"/>
        <v>1554900</v>
      </c>
      <c r="DR47" s="146">
        <f t="shared" si="66"/>
        <v>120885700500</v>
      </c>
      <c r="DS47" s="97">
        <v>0</v>
      </c>
      <c r="DT47" s="146">
        <f t="shared" si="67"/>
        <v>0</v>
      </c>
      <c r="DU47" s="146">
        <f t="shared" si="68"/>
        <v>0</v>
      </c>
      <c r="DV47" s="97">
        <v>0</v>
      </c>
      <c r="DW47" s="146">
        <f t="shared" si="69"/>
        <v>0</v>
      </c>
      <c r="DX47" s="146">
        <f t="shared" si="70"/>
        <v>0</v>
      </c>
      <c r="DY47" s="97">
        <v>80</v>
      </c>
      <c r="DZ47" s="146">
        <f t="shared" si="71"/>
        <v>6219600</v>
      </c>
      <c r="EA47" s="146">
        <f t="shared" si="72"/>
        <v>483542802000</v>
      </c>
      <c r="EB47" s="97">
        <v>20</v>
      </c>
      <c r="EC47" s="146">
        <f t="shared" si="111"/>
        <v>1554900</v>
      </c>
      <c r="ED47" s="146">
        <f t="shared" si="112"/>
        <v>120885700500</v>
      </c>
      <c r="EE47" s="97">
        <v>0</v>
      </c>
      <c r="EF47" s="146">
        <f t="shared" si="73"/>
        <v>0</v>
      </c>
      <c r="EG47" s="146">
        <f t="shared" si="74"/>
        <v>0</v>
      </c>
      <c r="EH47" s="140">
        <f t="shared" si="75"/>
        <v>75</v>
      </c>
      <c r="EI47" s="140">
        <f t="shared" si="76"/>
        <v>42</v>
      </c>
      <c r="EJ47" s="140">
        <f t="shared" si="77"/>
        <v>43</v>
      </c>
      <c r="EK47" s="140">
        <f t="shared" si="78"/>
        <v>58</v>
      </c>
      <c r="EL47" s="145">
        <f t="shared" si="79"/>
        <v>5830875</v>
      </c>
      <c r="EM47" s="145">
        <f t="shared" si="80"/>
        <v>453321376875</v>
      </c>
      <c r="EN47" s="140">
        <f t="shared" si="81"/>
        <v>366.80043509214096</v>
      </c>
      <c r="EO47" s="145">
        <f t="shared" si="82"/>
        <v>3265290</v>
      </c>
      <c r="EP47" s="145">
        <f t="shared" si="83"/>
        <v>253859971050</v>
      </c>
      <c r="EQ47" s="140">
        <f t="shared" si="84"/>
        <v>205.40824365159892</v>
      </c>
      <c r="ER47" s="145">
        <f t="shared" si="85"/>
        <v>3343035</v>
      </c>
      <c r="ES47" s="145">
        <f t="shared" si="86"/>
        <v>259904256075</v>
      </c>
      <c r="ET47" s="140">
        <f t="shared" si="87"/>
        <v>210.29891611949415</v>
      </c>
      <c r="EU47" s="145">
        <f t="shared" si="88"/>
        <v>4509210</v>
      </c>
      <c r="EV47" s="145">
        <f t="shared" si="89"/>
        <v>350568531450</v>
      </c>
      <c r="EW47" s="140">
        <f t="shared" si="90"/>
        <v>283.65900313792235</v>
      </c>
      <c r="EX47" s="97">
        <v>1</v>
      </c>
      <c r="EY47" s="97">
        <v>0</v>
      </c>
      <c r="EZ47" s="97">
        <v>0</v>
      </c>
      <c r="FA47" s="97">
        <v>1</v>
      </c>
      <c r="FB47" s="97">
        <v>0</v>
      </c>
      <c r="FC47" s="97">
        <v>0</v>
      </c>
      <c r="FD47" s="97">
        <v>1</v>
      </c>
      <c r="FE47" s="97">
        <v>0</v>
      </c>
      <c r="FF47" s="97">
        <v>0</v>
      </c>
      <c r="FG47" s="97">
        <v>1</v>
      </c>
      <c r="FH47" s="97">
        <v>0</v>
      </c>
      <c r="FI47" s="97">
        <v>0</v>
      </c>
      <c r="FJ47" s="97">
        <v>1</v>
      </c>
      <c r="FK47" s="126">
        <v>1095</v>
      </c>
      <c r="FL47" s="150">
        <v>23</v>
      </c>
      <c r="FM47" s="104">
        <f t="shared" si="91"/>
        <v>15</v>
      </c>
      <c r="FN47" s="103">
        <f t="shared" si="92"/>
        <v>1166175</v>
      </c>
      <c r="FO47" s="103">
        <f t="shared" si="93"/>
        <v>90664275375</v>
      </c>
      <c r="FP47" s="104">
        <f t="shared" si="94"/>
        <v>75</v>
      </c>
      <c r="FQ47" s="103">
        <f t="shared" si="95"/>
        <v>5830875</v>
      </c>
      <c r="FR47" s="103">
        <f t="shared" si="96"/>
        <v>453321376875</v>
      </c>
      <c r="FS47" s="104">
        <f t="shared" si="97"/>
        <v>10</v>
      </c>
      <c r="FT47" s="103">
        <f t="shared" si="98"/>
        <v>777450</v>
      </c>
      <c r="FU47" s="103">
        <f t="shared" si="99"/>
        <v>60442850250</v>
      </c>
      <c r="FV47" s="104">
        <f t="shared" si="100"/>
        <v>0</v>
      </c>
      <c r="FW47" s="103">
        <f t="shared" si="101"/>
        <v>0</v>
      </c>
      <c r="FX47" s="103">
        <f t="shared" si="102"/>
        <v>0</v>
      </c>
      <c r="FY47" s="147">
        <f t="shared" si="103"/>
        <v>1.208630424567624</v>
      </c>
      <c r="FZ47" s="104">
        <f t="shared" si="104"/>
        <v>3.1146890195153643</v>
      </c>
      <c r="GA47" s="104">
        <f t="shared" si="105"/>
        <v>6.9566117572162876</v>
      </c>
      <c r="GB47" s="104">
        <f t="shared" si="106"/>
        <v>11.279931201299277</v>
      </c>
      <c r="GC47" s="104">
        <f t="shared" si="107"/>
        <v>11.76443502626207</v>
      </c>
      <c r="GD47" s="104">
        <f t="shared" si="108"/>
        <v>4.3526654055267067E-2</v>
      </c>
      <c r="GE47" s="104">
        <f t="shared" si="108"/>
        <v>4.471909649258853</v>
      </c>
      <c r="GF47" s="104">
        <f t="shared" si="108"/>
        <v>3.8283295684770087</v>
      </c>
      <c r="GG47" s="104">
        <f t="shared" si="109"/>
        <v>22.699841119472858</v>
      </c>
      <c r="GH47" s="148">
        <f t="shared" si="110"/>
        <v>4.2952728728255618E-2</v>
      </c>
      <c r="GI47" s="87"/>
      <c r="GJ47" s="87"/>
      <c r="GK47" s="87"/>
    </row>
    <row r="48" spans="1:193" outlineLevel="2" x14ac:dyDescent="0.25">
      <c r="A48" s="97">
        <v>31</v>
      </c>
      <c r="B48" s="149">
        <v>101910.5</v>
      </c>
      <c r="C48" s="104">
        <v>1</v>
      </c>
      <c r="D48" s="104">
        <v>6.5</v>
      </c>
      <c r="E48" s="104">
        <v>11.65</v>
      </c>
      <c r="F48" s="104">
        <f t="shared" si="0"/>
        <v>19.149999999999999</v>
      </c>
      <c r="G48" s="140">
        <f t="shared" si="1"/>
        <v>135.7225</v>
      </c>
      <c r="H48" s="97">
        <v>365</v>
      </c>
      <c r="I48" s="97">
        <v>104</v>
      </c>
      <c r="J48" s="97">
        <v>20</v>
      </c>
      <c r="K48" s="97">
        <v>241</v>
      </c>
      <c r="L48" s="97">
        <v>125</v>
      </c>
      <c r="M48" s="97">
        <v>30</v>
      </c>
      <c r="N48" s="97">
        <v>350</v>
      </c>
      <c r="O48" s="97">
        <v>125</v>
      </c>
      <c r="P48" s="97">
        <v>125</v>
      </c>
      <c r="Q48" s="139">
        <f t="shared" si="2"/>
        <v>26312</v>
      </c>
      <c r="R48" s="97">
        <v>150</v>
      </c>
      <c r="S48" s="97">
        <v>30</v>
      </c>
      <c r="T48" s="97">
        <v>460</v>
      </c>
      <c r="U48" s="97">
        <v>30</v>
      </c>
      <c r="V48" s="97">
        <v>125</v>
      </c>
      <c r="W48" s="139">
        <f t="shared" si="3"/>
        <v>6070</v>
      </c>
      <c r="X48" s="97">
        <v>150</v>
      </c>
      <c r="Y48" s="97">
        <v>30</v>
      </c>
      <c r="Z48" s="97">
        <v>430</v>
      </c>
      <c r="AA48" s="97">
        <v>30</v>
      </c>
      <c r="AB48" s="97">
        <v>125</v>
      </c>
      <c r="AC48" s="97">
        <v>0</v>
      </c>
      <c r="AD48" s="97">
        <f t="shared" si="4"/>
        <v>69528.5</v>
      </c>
      <c r="AE48" s="141">
        <f t="shared" si="5"/>
        <v>101910.5</v>
      </c>
      <c r="AF48" s="128">
        <f t="shared" si="6"/>
        <v>10385750010.25</v>
      </c>
      <c r="AG48" s="130">
        <f t="shared" si="7"/>
        <v>5.0082189323590773</v>
      </c>
      <c r="AH48" s="97">
        <v>3</v>
      </c>
      <c r="AI48" s="97">
        <v>3</v>
      </c>
      <c r="AJ48" s="97">
        <v>3</v>
      </c>
      <c r="AK48" s="140">
        <f t="shared" si="8"/>
        <v>3</v>
      </c>
      <c r="AL48" s="140">
        <f t="shared" si="9"/>
        <v>9</v>
      </c>
      <c r="AM48" s="143">
        <f t="shared" si="10"/>
        <v>0.47712125471966244</v>
      </c>
      <c r="AN48" s="129">
        <v>100</v>
      </c>
      <c r="AO48" s="142">
        <f t="shared" si="11"/>
        <v>10000</v>
      </c>
      <c r="AP48" s="143">
        <f t="shared" si="12"/>
        <v>2</v>
      </c>
      <c r="AQ48" s="97">
        <v>10</v>
      </c>
      <c r="AR48" s="97">
        <v>10</v>
      </c>
      <c r="AS48" s="97">
        <v>1</v>
      </c>
      <c r="AT48" s="97">
        <v>10</v>
      </c>
      <c r="AU48" s="104">
        <v>1.42</v>
      </c>
      <c r="AV48" s="104">
        <f t="shared" si="13"/>
        <v>2.0164</v>
      </c>
      <c r="AW48" s="140">
        <f t="shared" si="14"/>
        <v>0.15228834438305647</v>
      </c>
      <c r="AX48" s="145">
        <f t="shared" si="15"/>
        <v>10191050</v>
      </c>
      <c r="AY48" s="145">
        <f t="shared" si="16"/>
        <v>1038575001025</v>
      </c>
      <c r="AZ48" s="143">
        <f t="shared" si="17"/>
        <v>500.82189323590774</v>
      </c>
      <c r="BA48" s="145">
        <f t="shared" si="18"/>
        <v>10191050</v>
      </c>
      <c r="BB48" s="145">
        <f t="shared" si="19"/>
        <v>1038575001025</v>
      </c>
      <c r="BC48" s="145">
        <f t="shared" si="20"/>
        <v>500.82189323590774</v>
      </c>
      <c r="BD48" s="145">
        <f t="shared" si="21"/>
        <v>0</v>
      </c>
      <c r="BE48" s="145">
        <f t="shared" si="22"/>
        <v>0</v>
      </c>
      <c r="BF48" s="145">
        <f t="shared" si="23"/>
        <v>0</v>
      </c>
      <c r="BG48" s="145">
        <f t="shared" si="24"/>
        <v>10191050</v>
      </c>
      <c r="BH48" s="145">
        <f t="shared" si="25"/>
        <v>1038575001025</v>
      </c>
      <c r="BI48" s="145">
        <f t="shared" si="26"/>
        <v>500.82189323590774</v>
      </c>
      <c r="BJ48" s="145">
        <f t="shared" si="27"/>
        <v>10191050</v>
      </c>
      <c r="BK48" s="145">
        <f t="shared" si="28"/>
        <v>1038575001025</v>
      </c>
      <c r="BL48" s="145">
        <f t="shared" si="29"/>
        <v>500.82189323590774</v>
      </c>
      <c r="BM48" s="145">
        <f t="shared" si="30"/>
        <v>1019105</v>
      </c>
      <c r="BN48" s="145">
        <f t="shared" si="31"/>
        <v>103857500102.5</v>
      </c>
      <c r="BO48" s="145">
        <f t="shared" si="32"/>
        <v>50.082189323590775</v>
      </c>
      <c r="BP48" s="145">
        <f t="shared" si="33"/>
        <v>509552.5</v>
      </c>
      <c r="BQ48" s="145">
        <f t="shared" si="34"/>
        <v>51928750051.25</v>
      </c>
      <c r="BR48" s="145">
        <f t="shared" si="35"/>
        <v>25.041094661795388</v>
      </c>
      <c r="BS48" s="145">
        <f t="shared" si="36"/>
        <v>10191050</v>
      </c>
      <c r="BT48" s="145">
        <f t="shared" si="37"/>
        <v>1038575001025</v>
      </c>
      <c r="BU48" s="145">
        <f t="shared" si="38"/>
        <v>500.82189323590774</v>
      </c>
      <c r="BV48" s="145">
        <f t="shared" si="39"/>
        <v>10191050</v>
      </c>
      <c r="BW48" s="145">
        <f t="shared" si="40"/>
        <v>1038575001025</v>
      </c>
      <c r="BX48" s="145">
        <f t="shared" si="41"/>
        <v>500.82189323590774</v>
      </c>
      <c r="BY48" s="145">
        <f t="shared" si="42"/>
        <v>10191050</v>
      </c>
      <c r="BZ48" s="145">
        <f t="shared" si="43"/>
        <v>1038575001025</v>
      </c>
      <c r="CA48" s="145">
        <f t="shared" si="44"/>
        <v>500.82189323590774</v>
      </c>
      <c r="CB48" s="97">
        <v>100</v>
      </c>
      <c r="CC48" s="97">
        <v>100</v>
      </c>
      <c r="CD48" s="97">
        <v>0</v>
      </c>
      <c r="CE48" s="97">
        <v>100</v>
      </c>
      <c r="CF48" s="97">
        <v>100</v>
      </c>
      <c r="CG48" s="97">
        <v>10</v>
      </c>
      <c r="CH48" s="97">
        <v>5</v>
      </c>
      <c r="CI48" s="97">
        <v>100</v>
      </c>
      <c r="CJ48" s="97">
        <v>100</v>
      </c>
      <c r="CK48" s="97">
        <v>100</v>
      </c>
      <c r="CL48" s="97">
        <v>0</v>
      </c>
      <c r="CM48" s="146">
        <f t="shared" si="45"/>
        <v>0</v>
      </c>
      <c r="CN48" s="146">
        <f t="shared" si="46"/>
        <v>0</v>
      </c>
      <c r="CO48" s="97">
        <v>80</v>
      </c>
      <c r="CP48" s="146">
        <f t="shared" si="47"/>
        <v>8152840</v>
      </c>
      <c r="CQ48" s="146">
        <f t="shared" si="48"/>
        <v>830860000820</v>
      </c>
      <c r="CR48" s="97">
        <v>20</v>
      </c>
      <c r="CS48" s="146">
        <f t="shared" si="49"/>
        <v>2038210</v>
      </c>
      <c r="CT48" s="146">
        <f t="shared" si="50"/>
        <v>207715000205</v>
      </c>
      <c r="CU48" s="97">
        <v>0</v>
      </c>
      <c r="CV48" s="141">
        <f t="shared" si="51"/>
        <v>0</v>
      </c>
      <c r="CW48" s="142">
        <f t="shared" si="52"/>
        <v>0</v>
      </c>
      <c r="CX48" s="97">
        <v>50</v>
      </c>
      <c r="CY48" s="146">
        <f t="shared" si="53"/>
        <v>5095525</v>
      </c>
      <c r="CZ48" s="146">
        <f t="shared" si="54"/>
        <v>519287500512.5</v>
      </c>
      <c r="DA48" s="97">
        <v>50</v>
      </c>
      <c r="DB48" s="146">
        <f t="shared" si="55"/>
        <v>5095525</v>
      </c>
      <c r="DC48" s="146">
        <f t="shared" si="56"/>
        <v>519287500512.5</v>
      </c>
      <c r="DD48" s="97">
        <v>0</v>
      </c>
      <c r="DE48" s="139">
        <f t="shared" si="57"/>
        <v>0</v>
      </c>
      <c r="DF48" s="139">
        <f t="shared" si="58"/>
        <v>0</v>
      </c>
      <c r="DG48" s="97">
        <v>0</v>
      </c>
      <c r="DH48" s="142">
        <f t="shared" si="59"/>
        <v>0</v>
      </c>
      <c r="DI48" s="146">
        <f t="shared" si="60"/>
        <v>0</v>
      </c>
      <c r="DJ48" s="97">
        <v>50</v>
      </c>
      <c r="DK48" s="146">
        <f t="shared" si="61"/>
        <v>5095525</v>
      </c>
      <c r="DL48" s="146">
        <f t="shared" si="62"/>
        <v>519287500512.5</v>
      </c>
      <c r="DM48" s="97">
        <v>20</v>
      </c>
      <c r="DN48" s="144">
        <f t="shared" si="63"/>
        <v>2038210</v>
      </c>
      <c r="DO48" s="146">
        <f t="shared" si="64"/>
        <v>207715000205</v>
      </c>
      <c r="DP48" s="97">
        <v>30</v>
      </c>
      <c r="DQ48" s="146">
        <f t="shared" si="65"/>
        <v>3057315</v>
      </c>
      <c r="DR48" s="146">
        <f t="shared" si="66"/>
        <v>311572500307.5</v>
      </c>
      <c r="DS48" s="97">
        <v>0</v>
      </c>
      <c r="DT48" s="146">
        <f t="shared" si="67"/>
        <v>0</v>
      </c>
      <c r="DU48" s="146">
        <f t="shared" si="68"/>
        <v>0</v>
      </c>
      <c r="DV48" s="97">
        <v>0</v>
      </c>
      <c r="DW48" s="146">
        <f t="shared" si="69"/>
        <v>0</v>
      </c>
      <c r="DX48" s="146">
        <f t="shared" si="70"/>
        <v>0</v>
      </c>
      <c r="DY48" s="97">
        <v>60</v>
      </c>
      <c r="DZ48" s="146">
        <f t="shared" si="71"/>
        <v>6114630</v>
      </c>
      <c r="EA48" s="146">
        <f t="shared" si="72"/>
        <v>623145000615</v>
      </c>
      <c r="EB48" s="97">
        <v>40</v>
      </c>
      <c r="EC48" s="146">
        <f t="shared" si="111"/>
        <v>4076420</v>
      </c>
      <c r="ED48" s="146">
        <f t="shared" si="112"/>
        <v>415430000410</v>
      </c>
      <c r="EE48" s="97">
        <v>0</v>
      </c>
      <c r="EF48" s="146">
        <f t="shared" si="73"/>
        <v>0</v>
      </c>
      <c r="EG48" s="146">
        <f t="shared" si="74"/>
        <v>0</v>
      </c>
      <c r="EH48" s="140">
        <f t="shared" si="75"/>
        <v>78</v>
      </c>
      <c r="EI48" s="140">
        <f t="shared" si="76"/>
        <v>30</v>
      </c>
      <c r="EJ48" s="140">
        <f t="shared" si="77"/>
        <v>37</v>
      </c>
      <c r="EK48" s="140">
        <f t="shared" si="78"/>
        <v>66</v>
      </c>
      <c r="EL48" s="145">
        <f t="shared" si="79"/>
        <v>7949019</v>
      </c>
      <c r="EM48" s="145">
        <f t="shared" si="80"/>
        <v>810088500799.5</v>
      </c>
      <c r="EN48" s="140">
        <f t="shared" si="81"/>
        <v>390.64107672400803</v>
      </c>
      <c r="EO48" s="145">
        <f t="shared" si="82"/>
        <v>3057315</v>
      </c>
      <c r="EP48" s="145">
        <f t="shared" si="83"/>
        <v>311572500307.5</v>
      </c>
      <c r="EQ48" s="140">
        <f t="shared" si="84"/>
        <v>150.24656797077233</v>
      </c>
      <c r="ER48" s="145">
        <f t="shared" si="85"/>
        <v>3770688.5</v>
      </c>
      <c r="ES48" s="145">
        <f t="shared" si="86"/>
        <v>384272750379.25</v>
      </c>
      <c r="ET48" s="140">
        <f t="shared" si="87"/>
        <v>185.30410049728587</v>
      </c>
      <c r="EU48" s="145">
        <f t="shared" si="88"/>
        <v>6726093</v>
      </c>
      <c r="EV48" s="145">
        <f t="shared" si="89"/>
        <v>685459500676.5</v>
      </c>
      <c r="EW48" s="140">
        <f t="shared" si="90"/>
        <v>330.54244953569912</v>
      </c>
      <c r="EX48" s="97">
        <v>0</v>
      </c>
      <c r="EY48" s="97">
        <v>1</v>
      </c>
      <c r="EZ48" s="97">
        <v>0</v>
      </c>
      <c r="FA48" s="97">
        <v>1</v>
      </c>
      <c r="FB48" s="97">
        <v>0</v>
      </c>
      <c r="FC48" s="97">
        <v>0</v>
      </c>
      <c r="FD48" s="97">
        <v>0</v>
      </c>
      <c r="FE48" s="97">
        <v>1</v>
      </c>
      <c r="FF48" s="97">
        <v>0</v>
      </c>
      <c r="FG48" s="97">
        <v>1</v>
      </c>
      <c r="FH48" s="97">
        <v>0</v>
      </c>
      <c r="FI48" s="97">
        <v>0</v>
      </c>
      <c r="FJ48" s="97">
        <v>1</v>
      </c>
      <c r="FK48" s="126">
        <v>730</v>
      </c>
      <c r="FL48" s="150">
        <v>15</v>
      </c>
      <c r="FM48" s="104">
        <f t="shared" si="91"/>
        <v>25</v>
      </c>
      <c r="FN48" s="103">
        <f t="shared" si="92"/>
        <v>2547762.5</v>
      </c>
      <c r="FO48" s="103">
        <f t="shared" si="93"/>
        <v>259643750256.25</v>
      </c>
      <c r="FP48" s="104">
        <f t="shared" si="94"/>
        <v>52.5</v>
      </c>
      <c r="FQ48" s="103">
        <f t="shared" si="95"/>
        <v>5350301.25</v>
      </c>
      <c r="FR48" s="103">
        <f t="shared" si="96"/>
        <v>545251875538.125</v>
      </c>
      <c r="FS48" s="104">
        <f t="shared" si="97"/>
        <v>22.5</v>
      </c>
      <c r="FT48" s="103">
        <f t="shared" si="98"/>
        <v>2292986.25</v>
      </c>
      <c r="FU48" s="103">
        <f t="shared" si="99"/>
        <v>233679375230.625</v>
      </c>
      <c r="FV48" s="104">
        <f t="shared" si="100"/>
        <v>0</v>
      </c>
      <c r="FW48" s="103">
        <f t="shared" si="101"/>
        <v>0</v>
      </c>
      <c r="FX48" s="103">
        <f t="shared" si="102"/>
        <v>0</v>
      </c>
      <c r="FY48" s="147">
        <f t="shared" si="103"/>
        <v>1.346514045645318</v>
      </c>
      <c r="FZ48" s="104">
        <f t="shared" si="104"/>
        <v>4.4541815793920181</v>
      </c>
      <c r="GA48" s="104">
        <f t="shared" si="105"/>
        <v>10.073355142884424</v>
      </c>
      <c r="GB48" s="104">
        <f t="shared" si="106"/>
        <v>15.874050767921759</v>
      </c>
      <c r="GC48" s="104">
        <f t="shared" si="107"/>
        <v>15.176641956147527</v>
      </c>
      <c r="GD48" s="104">
        <f t="shared" si="108"/>
        <v>0.1200719838294855</v>
      </c>
      <c r="GE48" s="104">
        <f t="shared" si="108"/>
        <v>4.1853730100989379</v>
      </c>
      <c r="GF48" s="104">
        <f t="shared" si="108"/>
        <v>2.485809005468997</v>
      </c>
      <c r="GG48" s="104">
        <f t="shared" si="109"/>
        <v>15.787574144647136</v>
      </c>
      <c r="GH48" s="148">
        <f t="shared" si="110"/>
        <v>-4.3933890723315105E-2</v>
      </c>
      <c r="GI48" s="87"/>
      <c r="GJ48" s="87"/>
      <c r="GK48" s="87"/>
    </row>
    <row r="49" spans="1:193" outlineLevel="2" x14ac:dyDescent="0.25">
      <c r="A49" s="97">
        <v>32</v>
      </c>
      <c r="B49" s="149">
        <v>172508</v>
      </c>
      <c r="C49" s="104">
        <v>2</v>
      </c>
      <c r="D49" s="104">
        <v>5</v>
      </c>
      <c r="E49" s="104">
        <v>22.18</v>
      </c>
      <c r="F49" s="104">
        <f t="shared" si="0"/>
        <v>29.18</v>
      </c>
      <c r="G49" s="140">
        <f t="shared" si="1"/>
        <v>491.95240000000001</v>
      </c>
      <c r="H49" s="97">
        <v>365</v>
      </c>
      <c r="I49" s="97">
        <v>104</v>
      </c>
      <c r="J49" s="97">
        <v>0</v>
      </c>
      <c r="K49" s="97">
        <v>261</v>
      </c>
      <c r="L49" s="97">
        <v>300</v>
      </c>
      <c r="M49" s="97">
        <v>0</v>
      </c>
      <c r="N49" s="97">
        <v>520</v>
      </c>
      <c r="O49" s="97">
        <v>260</v>
      </c>
      <c r="P49" s="97">
        <v>260</v>
      </c>
      <c r="Q49" s="139">
        <f t="shared" si="2"/>
        <v>44096</v>
      </c>
      <c r="R49" s="97">
        <v>0</v>
      </c>
      <c r="S49" s="97">
        <v>0</v>
      </c>
      <c r="T49" s="97">
        <v>0</v>
      </c>
      <c r="U49" s="97">
        <v>0</v>
      </c>
      <c r="V49" s="97">
        <v>0</v>
      </c>
      <c r="W49" s="139">
        <f t="shared" si="3"/>
        <v>0</v>
      </c>
      <c r="X49" s="97">
        <v>370</v>
      </c>
      <c r="Y49" s="97">
        <v>0</v>
      </c>
      <c r="Z49" s="97">
        <v>600</v>
      </c>
      <c r="AA49" s="97">
        <v>295</v>
      </c>
      <c r="AB49" s="97">
        <v>295</v>
      </c>
      <c r="AC49" s="97">
        <v>0</v>
      </c>
      <c r="AD49" s="97">
        <f t="shared" si="4"/>
        <v>128412</v>
      </c>
      <c r="AE49" s="141">
        <f t="shared" si="5"/>
        <v>172508</v>
      </c>
      <c r="AF49" s="128">
        <f t="shared" si="6"/>
        <v>29759010064</v>
      </c>
      <c r="AG49" s="130">
        <f t="shared" si="7"/>
        <v>5.2368092401356288</v>
      </c>
      <c r="AH49" s="97">
        <v>4</v>
      </c>
      <c r="AI49" s="97">
        <v>0</v>
      </c>
      <c r="AJ49" s="97">
        <v>4</v>
      </c>
      <c r="AK49" s="140">
        <f t="shared" si="8"/>
        <v>4</v>
      </c>
      <c r="AL49" s="140">
        <f t="shared" si="9"/>
        <v>16</v>
      </c>
      <c r="AM49" s="143">
        <f t="shared" si="10"/>
        <v>0.6020599913279624</v>
      </c>
      <c r="AN49" s="129">
        <v>800</v>
      </c>
      <c r="AO49" s="142">
        <f t="shared" si="11"/>
        <v>640000</v>
      </c>
      <c r="AP49" s="143">
        <f t="shared" si="12"/>
        <v>2.9030899869919438</v>
      </c>
      <c r="AQ49" s="97">
        <v>10</v>
      </c>
      <c r="AR49" s="97">
        <v>20</v>
      </c>
      <c r="AS49" s="97">
        <v>0</v>
      </c>
      <c r="AT49" s="97">
        <v>10</v>
      </c>
      <c r="AU49" s="104">
        <v>0.92</v>
      </c>
      <c r="AV49" s="104">
        <f t="shared" si="13"/>
        <v>0.84640000000000004</v>
      </c>
      <c r="AW49" s="140">
        <f t="shared" si="14"/>
        <v>-3.6212172654444715E-2</v>
      </c>
      <c r="AX49" s="145">
        <f t="shared" si="15"/>
        <v>17250800</v>
      </c>
      <c r="AY49" s="145">
        <f t="shared" si="16"/>
        <v>2975901006400</v>
      </c>
      <c r="AZ49" s="143">
        <f t="shared" si="17"/>
        <v>523.68092401356284</v>
      </c>
      <c r="BA49" s="145">
        <f t="shared" si="18"/>
        <v>17250800</v>
      </c>
      <c r="BB49" s="145">
        <f t="shared" si="19"/>
        <v>2975901006400</v>
      </c>
      <c r="BC49" s="145">
        <f t="shared" si="20"/>
        <v>523.68092401356284</v>
      </c>
      <c r="BD49" s="145">
        <f t="shared" si="21"/>
        <v>0</v>
      </c>
      <c r="BE49" s="145">
        <f t="shared" si="22"/>
        <v>0</v>
      </c>
      <c r="BF49" s="145">
        <f t="shared" si="23"/>
        <v>0</v>
      </c>
      <c r="BG49" s="145">
        <f t="shared" si="24"/>
        <v>17250800</v>
      </c>
      <c r="BH49" s="145">
        <f t="shared" si="25"/>
        <v>2975901006400</v>
      </c>
      <c r="BI49" s="145">
        <f t="shared" si="26"/>
        <v>523.68092401356284</v>
      </c>
      <c r="BJ49" s="145">
        <f t="shared" si="27"/>
        <v>17250800</v>
      </c>
      <c r="BK49" s="145">
        <f t="shared" si="28"/>
        <v>2975901006400</v>
      </c>
      <c r="BL49" s="145">
        <f t="shared" si="29"/>
        <v>523.68092401356284</v>
      </c>
      <c r="BM49" s="145">
        <f t="shared" si="30"/>
        <v>1725080</v>
      </c>
      <c r="BN49" s="145">
        <f t="shared" si="31"/>
        <v>297590100640</v>
      </c>
      <c r="BO49" s="145">
        <f t="shared" si="32"/>
        <v>52.368092401356286</v>
      </c>
      <c r="BP49" s="145">
        <f t="shared" si="33"/>
        <v>3450160</v>
      </c>
      <c r="BQ49" s="145">
        <f t="shared" si="34"/>
        <v>595180201280</v>
      </c>
      <c r="BR49" s="145">
        <f t="shared" si="35"/>
        <v>104.73618480271257</v>
      </c>
      <c r="BS49" s="145">
        <f t="shared" si="36"/>
        <v>17250800</v>
      </c>
      <c r="BT49" s="145">
        <f t="shared" si="37"/>
        <v>2975901006400</v>
      </c>
      <c r="BU49" s="145">
        <f t="shared" si="38"/>
        <v>523.68092401356284</v>
      </c>
      <c r="BV49" s="145">
        <f t="shared" si="39"/>
        <v>17250800</v>
      </c>
      <c r="BW49" s="145">
        <f t="shared" si="40"/>
        <v>2975901006400</v>
      </c>
      <c r="BX49" s="145">
        <f t="shared" si="41"/>
        <v>523.68092401356284</v>
      </c>
      <c r="BY49" s="145">
        <f t="shared" si="42"/>
        <v>5175240</v>
      </c>
      <c r="BZ49" s="145">
        <f t="shared" si="43"/>
        <v>892770301920</v>
      </c>
      <c r="CA49" s="145">
        <f t="shared" si="44"/>
        <v>157.10427720406886</v>
      </c>
      <c r="CB49" s="97">
        <v>100</v>
      </c>
      <c r="CC49" s="97">
        <v>100</v>
      </c>
      <c r="CD49" s="97">
        <v>0</v>
      </c>
      <c r="CE49" s="97">
        <v>100</v>
      </c>
      <c r="CF49" s="97">
        <v>100</v>
      </c>
      <c r="CG49" s="97">
        <v>10</v>
      </c>
      <c r="CH49" s="97">
        <v>20</v>
      </c>
      <c r="CI49" s="97">
        <v>100</v>
      </c>
      <c r="CJ49" s="97">
        <v>100</v>
      </c>
      <c r="CK49" s="97">
        <v>30</v>
      </c>
      <c r="CL49" s="97">
        <v>0</v>
      </c>
      <c r="CM49" s="146">
        <f t="shared" si="45"/>
        <v>0</v>
      </c>
      <c r="CN49" s="146">
        <f t="shared" si="46"/>
        <v>0</v>
      </c>
      <c r="CO49" s="97">
        <v>75</v>
      </c>
      <c r="CP49" s="146">
        <f t="shared" si="47"/>
        <v>12938100</v>
      </c>
      <c r="CQ49" s="146">
        <f t="shared" si="48"/>
        <v>2231925754800</v>
      </c>
      <c r="CR49" s="97">
        <v>25</v>
      </c>
      <c r="CS49" s="146">
        <f t="shared" si="49"/>
        <v>4312700</v>
      </c>
      <c r="CT49" s="146">
        <f t="shared" si="50"/>
        <v>743975251600</v>
      </c>
      <c r="CU49" s="97">
        <v>0</v>
      </c>
      <c r="CV49" s="141">
        <f t="shared" si="51"/>
        <v>0</v>
      </c>
      <c r="CW49" s="142">
        <f t="shared" si="52"/>
        <v>0</v>
      </c>
      <c r="CX49" s="97">
        <v>20</v>
      </c>
      <c r="CY49" s="146">
        <f t="shared" si="53"/>
        <v>3450160</v>
      </c>
      <c r="CZ49" s="146">
        <f t="shared" si="54"/>
        <v>595180201280</v>
      </c>
      <c r="DA49" s="97">
        <v>80</v>
      </c>
      <c r="DB49" s="146">
        <f t="shared" si="55"/>
        <v>13800640</v>
      </c>
      <c r="DC49" s="146">
        <f t="shared" si="56"/>
        <v>2380720805120</v>
      </c>
      <c r="DD49" s="97">
        <v>0</v>
      </c>
      <c r="DE49" s="139">
        <f t="shared" si="57"/>
        <v>0</v>
      </c>
      <c r="DF49" s="139">
        <f t="shared" si="58"/>
        <v>0</v>
      </c>
      <c r="DG49" s="97">
        <v>0</v>
      </c>
      <c r="DH49" s="142">
        <f t="shared" si="59"/>
        <v>0</v>
      </c>
      <c r="DI49" s="146">
        <f t="shared" si="60"/>
        <v>0</v>
      </c>
      <c r="DJ49" s="97">
        <v>90</v>
      </c>
      <c r="DK49" s="146">
        <f t="shared" si="61"/>
        <v>15525720</v>
      </c>
      <c r="DL49" s="146">
        <f t="shared" si="62"/>
        <v>2678310905760</v>
      </c>
      <c r="DM49" s="97">
        <v>10</v>
      </c>
      <c r="DN49" s="144">
        <f t="shared" si="63"/>
        <v>1725080</v>
      </c>
      <c r="DO49" s="146">
        <f t="shared" si="64"/>
        <v>297590100640</v>
      </c>
      <c r="DP49" s="97">
        <v>0</v>
      </c>
      <c r="DQ49" s="146">
        <f t="shared" si="65"/>
        <v>0</v>
      </c>
      <c r="DR49" s="146">
        <f t="shared" si="66"/>
        <v>0</v>
      </c>
      <c r="DS49" s="97">
        <v>0</v>
      </c>
      <c r="DT49" s="146">
        <f t="shared" si="67"/>
        <v>0</v>
      </c>
      <c r="DU49" s="146">
        <f t="shared" si="68"/>
        <v>0</v>
      </c>
      <c r="DV49" s="97">
        <v>10</v>
      </c>
      <c r="DW49" s="146">
        <f t="shared" si="69"/>
        <v>1725080</v>
      </c>
      <c r="DX49" s="146">
        <f t="shared" si="70"/>
        <v>297590100640</v>
      </c>
      <c r="DY49" s="97">
        <v>90</v>
      </c>
      <c r="DZ49" s="146">
        <f t="shared" si="71"/>
        <v>15525720</v>
      </c>
      <c r="EA49" s="146">
        <f t="shared" si="72"/>
        <v>2678310905760</v>
      </c>
      <c r="EB49" s="97">
        <v>0</v>
      </c>
      <c r="EC49" s="146">
        <f t="shared" si="111"/>
        <v>0</v>
      </c>
      <c r="ED49" s="146">
        <f t="shared" si="112"/>
        <v>0</v>
      </c>
      <c r="EE49" s="97">
        <v>0</v>
      </c>
      <c r="EF49" s="146">
        <f t="shared" si="73"/>
        <v>0</v>
      </c>
      <c r="EG49" s="146">
        <f t="shared" si="74"/>
        <v>0</v>
      </c>
      <c r="EH49" s="140">
        <f t="shared" si="75"/>
        <v>78.75</v>
      </c>
      <c r="EI49" s="140">
        <f t="shared" si="76"/>
        <v>48</v>
      </c>
      <c r="EJ49" s="140">
        <f t="shared" si="77"/>
        <v>5</v>
      </c>
      <c r="EK49" s="140">
        <f t="shared" si="78"/>
        <v>45</v>
      </c>
      <c r="EL49" s="145">
        <f t="shared" si="79"/>
        <v>13585005</v>
      </c>
      <c r="EM49" s="145">
        <f t="shared" si="80"/>
        <v>2343522042540</v>
      </c>
      <c r="EN49" s="140">
        <f t="shared" si="81"/>
        <v>412.39872766068078</v>
      </c>
      <c r="EO49" s="145">
        <f t="shared" si="82"/>
        <v>8280384</v>
      </c>
      <c r="EP49" s="145">
        <f t="shared" si="83"/>
        <v>1428432483072</v>
      </c>
      <c r="EQ49" s="140">
        <f t="shared" si="84"/>
        <v>251.36684352651019</v>
      </c>
      <c r="ER49" s="145">
        <f t="shared" si="85"/>
        <v>862540</v>
      </c>
      <c r="ES49" s="145">
        <f t="shared" si="86"/>
        <v>148795050320</v>
      </c>
      <c r="ET49" s="140">
        <f t="shared" si="87"/>
        <v>26.184046200678143</v>
      </c>
      <c r="EU49" s="145">
        <f t="shared" si="88"/>
        <v>7762860</v>
      </c>
      <c r="EV49" s="145">
        <f t="shared" si="89"/>
        <v>1339155452880</v>
      </c>
      <c r="EW49" s="140">
        <f t="shared" si="90"/>
        <v>235.6564158061033</v>
      </c>
      <c r="EX49" s="97">
        <v>0</v>
      </c>
      <c r="EY49" s="97">
        <v>1</v>
      </c>
      <c r="EZ49" s="97">
        <v>0</v>
      </c>
      <c r="FA49" s="97">
        <v>0</v>
      </c>
      <c r="FB49" s="97">
        <v>0</v>
      </c>
      <c r="FC49" s="97">
        <v>1</v>
      </c>
      <c r="FD49" s="97">
        <v>0</v>
      </c>
      <c r="FE49" s="97">
        <v>1</v>
      </c>
      <c r="FF49" s="97">
        <v>0</v>
      </c>
      <c r="FG49" s="97">
        <v>1</v>
      </c>
      <c r="FH49" s="97">
        <v>0</v>
      </c>
      <c r="FI49" s="97">
        <v>0</v>
      </c>
      <c r="FJ49" s="97">
        <v>0</v>
      </c>
      <c r="FK49" s="126">
        <v>0</v>
      </c>
      <c r="FL49" s="150">
        <v>16.8</v>
      </c>
      <c r="FM49" s="104">
        <f t="shared" si="91"/>
        <v>30</v>
      </c>
      <c r="FN49" s="103">
        <f t="shared" si="92"/>
        <v>5175240</v>
      </c>
      <c r="FO49" s="103">
        <f t="shared" si="93"/>
        <v>892770301920</v>
      </c>
      <c r="FP49" s="104">
        <f t="shared" si="94"/>
        <v>63.75</v>
      </c>
      <c r="FQ49" s="103">
        <f t="shared" si="95"/>
        <v>10997385</v>
      </c>
      <c r="FR49" s="103">
        <f t="shared" si="96"/>
        <v>1897136891580</v>
      </c>
      <c r="FS49" s="104">
        <f t="shared" si="97"/>
        <v>6.25</v>
      </c>
      <c r="FT49" s="103">
        <f t="shared" si="98"/>
        <v>1078175</v>
      </c>
      <c r="FU49" s="103">
        <f t="shared" si="99"/>
        <v>185993812900</v>
      </c>
      <c r="FV49" s="104">
        <f t="shared" si="100"/>
        <v>0</v>
      </c>
      <c r="FW49" s="103">
        <f t="shared" si="101"/>
        <v>0</v>
      </c>
      <c r="FX49" s="103">
        <f t="shared" si="102"/>
        <v>0</v>
      </c>
      <c r="FY49" s="147">
        <f t="shared" si="103"/>
        <v>1.8945581264879792</v>
      </c>
      <c r="FZ49" s="104">
        <f t="shared" si="104"/>
        <v>7.2252394725362832</v>
      </c>
      <c r="GA49" s="104">
        <f t="shared" si="105"/>
        <v>15.467693257260297</v>
      </c>
      <c r="GB49" s="104">
        <f t="shared" si="106"/>
        <v>24.58749085628456</v>
      </c>
      <c r="GC49" s="104">
        <f t="shared" si="107"/>
        <v>25.467045976486443</v>
      </c>
      <c r="GD49" s="104">
        <f t="shared" si="108"/>
        <v>1.1117988689725002E-2</v>
      </c>
      <c r="GE49" s="104">
        <f t="shared" si="108"/>
        <v>4.9516907101335557</v>
      </c>
      <c r="GF49" s="104">
        <f t="shared" si="108"/>
        <v>45.055061808628878</v>
      </c>
      <c r="GG49" s="104">
        <f t="shared" si="109"/>
        <v>13.786027580725513</v>
      </c>
      <c r="GH49" s="148">
        <f t="shared" si="110"/>
        <v>3.5772463540217903E-2</v>
      </c>
      <c r="GI49" s="87"/>
      <c r="GJ49" s="87"/>
      <c r="GK49" s="87"/>
    </row>
    <row r="50" spans="1:193" outlineLevel="2" x14ac:dyDescent="0.25">
      <c r="A50" s="97">
        <v>33</v>
      </c>
      <c r="B50" s="149">
        <v>67236</v>
      </c>
      <c r="C50" s="104">
        <v>1</v>
      </c>
      <c r="D50" s="104">
        <v>4.0999999999999996</v>
      </c>
      <c r="E50" s="104">
        <v>4.0999999999999996</v>
      </c>
      <c r="F50" s="104">
        <f t="shared" si="0"/>
        <v>9.1999999999999993</v>
      </c>
      <c r="G50" s="140">
        <f t="shared" si="1"/>
        <v>16.809999999999999</v>
      </c>
      <c r="H50" s="97">
        <v>365</v>
      </c>
      <c r="I50" s="97">
        <v>104</v>
      </c>
      <c r="J50" s="97">
        <v>10</v>
      </c>
      <c r="K50" s="97">
        <v>251</v>
      </c>
      <c r="L50" s="97">
        <v>150</v>
      </c>
      <c r="M50" s="97">
        <v>90</v>
      </c>
      <c r="N50" s="97">
        <v>150</v>
      </c>
      <c r="O50" s="97">
        <v>100</v>
      </c>
      <c r="P50" s="97">
        <v>150</v>
      </c>
      <c r="Q50" s="139">
        <f t="shared" si="2"/>
        <v>17576</v>
      </c>
      <c r="R50" s="97">
        <v>180</v>
      </c>
      <c r="S50" s="97">
        <v>90</v>
      </c>
      <c r="T50" s="97">
        <v>190</v>
      </c>
      <c r="U50" s="97">
        <v>120</v>
      </c>
      <c r="V50" s="97">
        <v>150</v>
      </c>
      <c r="W50" s="139">
        <f t="shared" si="3"/>
        <v>1970</v>
      </c>
      <c r="X50" s="97">
        <v>170</v>
      </c>
      <c r="Y50" s="97">
        <v>90</v>
      </c>
      <c r="Z50" s="97">
        <v>180</v>
      </c>
      <c r="AA50" s="97">
        <v>120</v>
      </c>
      <c r="AB50" s="97">
        <v>150</v>
      </c>
      <c r="AC50" s="97">
        <v>0</v>
      </c>
      <c r="AD50" s="97">
        <f t="shared" si="4"/>
        <v>47690</v>
      </c>
      <c r="AE50" s="141">
        <f t="shared" si="5"/>
        <v>67236</v>
      </c>
      <c r="AF50" s="128">
        <f t="shared" si="6"/>
        <v>4520679696</v>
      </c>
      <c r="AG50" s="130">
        <f t="shared" si="7"/>
        <v>4.8276018685151936</v>
      </c>
      <c r="AH50" s="97">
        <v>2</v>
      </c>
      <c r="AI50" s="97">
        <v>2</v>
      </c>
      <c r="AJ50" s="97">
        <v>2</v>
      </c>
      <c r="AK50" s="140">
        <f t="shared" si="8"/>
        <v>2</v>
      </c>
      <c r="AL50" s="140">
        <f t="shared" si="9"/>
        <v>4</v>
      </c>
      <c r="AM50" s="143">
        <f t="shared" si="10"/>
        <v>0.3010299956639812</v>
      </c>
      <c r="AN50" s="129">
        <v>50</v>
      </c>
      <c r="AO50" s="142">
        <f t="shared" si="11"/>
        <v>2500</v>
      </c>
      <c r="AP50" s="143">
        <f t="shared" si="12"/>
        <v>1.6989700043360187</v>
      </c>
      <c r="AQ50" s="97">
        <v>4</v>
      </c>
      <c r="AR50" s="97">
        <v>8</v>
      </c>
      <c r="AS50" s="97">
        <v>4</v>
      </c>
      <c r="AT50" s="97">
        <v>30</v>
      </c>
      <c r="AU50" s="104">
        <v>2.5099999999999998</v>
      </c>
      <c r="AV50" s="104">
        <f t="shared" si="13"/>
        <v>6.3000999999999987</v>
      </c>
      <c r="AW50" s="140">
        <f t="shared" si="14"/>
        <v>0.39967372148103808</v>
      </c>
      <c r="AX50" s="145">
        <f t="shared" si="15"/>
        <v>6723600</v>
      </c>
      <c r="AY50" s="145">
        <f t="shared" si="16"/>
        <v>452067969600</v>
      </c>
      <c r="AZ50" s="143">
        <f t="shared" si="17"/>
        <v>482.76018685151934</v>
      </c>
      <c r="BA50" s="145">
        <f t="shared" si="18"/>
        <v>6723600</v>
      </c>
      <c r="BB50" s="145">
        <f t="shared" si="19"/>
        <v>452067969600</v>
      </c>
      <c r="BC50" s="145">
        <f t="shared" si="20"/>
        <v>482.76018685151934</v>
      </c>
      <c r="BD50" s="145">
        <f t="shared" si="21"/>
        <v>0</v>
      </c>
      <c r="BE50" s="145">
        <f t="shared" si="22"/>
        <v>0</v>
      </c>
      <c r="BF50" s="145">
        <f t="shared" si="23"/>
        <v>0</v>
      </c>
      <c r="BG50" s="145">
        <f t="shared" si="24"/>
        <v>6723600</v>
      </c>
      <c r="BH50" s="145">
        <f t="shared" si="25"/>
        <v>452067969600</v>
      </c>
      <c r="BI50" s="145">
        <f t="shared" si="26"/>
        <v>482.76018685151934</v>
      </c>
      <c r="BJ50" s="145">
        <f t="shared" si="27"/>
        <v>134472</v>
      </c>
      <c r="BK50" s="145">
        <f t="shared" si="28"/>
        <v>9041359392</v>
      </c>
      <c r="BL50" s="145">
        <f t="shared" si="29"/>
        <v>9.6552037370303871</v>
      </c>
      <c r="BM50" s="145">
        <f t="shared" si="30"/>
        <v>1008540</v>
      </c>
      <c r="BN50" s="145">
        <f t="shared" si="31"/>
        <v>67810195440</v>
      </c>
      <c r="BO50" s="145">
        <f t="shared" si="32"/>
        <v>72.414028027727909</v>
      </c>
      <c r="BP50" s="145">
        <f t="shared" si="33"/>
        <v>0</v>
      </c>
      <c r="BQ50" s="145">
        <f t="shared" si="34"/>
        <v>0</v>
      </c>
      <c r="BR50" s="145">
        <f t="shared" si="35"/>
        <v>0</v>
      </c>
      <c r="BS50" s="145">
        <f t="shared" si="36"/>
        <v>6723600</v>
      </c>
      <c r="BT50" s="145">
        <f t="shared" si="37"/>
        <v>452067969600</v>
      </c>
      <c r="BU50" s="145">
        <f t="shared" si="38"/>
        <v>482.76018685151934</v>
      </c>
      <c r="BV50" s="145">
        <f t="shared" si="39"/>
        <v>6051240</v>
      </c>
      <c r="BW50" s="145">
        <f t="shared" si="40"/>
        <v>406861172640</v>
      </c>
      <c r="BX50" s="145">
        <f t="shared" si="41"/>
        <v>434.4841681663674</v>
      </c>
      <c r="BY50" s="145">
        <f t="shared" si="42"/>
        <v>336180</v>
      </c>
      <c r="BZ50" s="145">
        <f t="shared" si="43"/>
        <v>22603398480</v>
      </c>
      <c r="CA50" s="145">
        <f t="shared" si="44"/>
        <v>24.13800934257597</v>
      </c>
      <c r="CB50" s="97">
        <v>100</v>
      </c>
      <c r="CC50" s="97">
        <v>100</v>
      </c>
      <c r="CD50" s="97">
        <v>0</v>
      </c>
      <c r="CE50" s="97">
        <v>100</v>
      </c>
      <c r="CF50" s="97">
        <v>2</v>
      </c>
      <c r="CG50" s="97">
        <v>15</v>
      </c>
      <c r="CH50" s="97">
        <v>0</v>
      </c>
      <c r="CI50" s="97">
        <v>100</v>
      </c>
      <c r="CJ50" s="97">
        <v>90</v>
      </c>
      <c r="CK50" s="97">
        <v>5</v>
      </c>
      <c r="CL50" s="97">
        <v>0</v>
      </c>
      <c r="CM50" s="146">
        <f t="shared" si="45"/>
        <v>0</v>
      </c>
      <c r="CN50" s="146">
        <f t="shared" si="46"/>
        <v>0</v>
      </c>
      <c r="CO50" s="97">
        <v>100</v>
      </c>
      <c r="CP50" s="146">
        <f t="shared" si="47"/>
        <v>6723600</v>
      </c>
      <c r="CQ50" s="146">
        <f t="shared" si="48"/>
        <v>452067969600</v>
      </c>
      <c r="CR50" s="97">
        <v>0</v>
      </c>
      <c r="CS50" s="146">
        <f t="shared" si="49"/>
        <v>0</v>
      </c>
      <c r="CT50" s="146">
        <f t="shared" si="50"/>
        <v>0</v>
      </c>
      <c r="CU50" s="97">
        <v>0</v>
      </c>
      <c r="CV50" s="141">
        <f t="shared" si="51"/>
        <v>0</v>
      </c>
      <c r="CW50" s="142">
        <f t="shared" si="52"/>
        <v>0</v>
      </c>
      <c r="CX50" s="97">
        <v>30</v>
      </c>
      <c r="CY50" s="146">
        <f t="shared" si="53"/>
        <v>2017080</v>
      </c>
      <c r="CZ50" s="146">
        <f t="shared" si="54"/>
        <v>135620390880</v>
      </c>
      <c r="DA50" s="97">
        <v>70</v>
      </c>
      <c r="DB50" s="146">
        <f t="shared" si="55"/>
        <v>4706520</v>
      </c>
      <c r="DC50" s="146">
        <f t="shared" si="56"/>
        <v>316447578720</v>
      </c>
      <c r="DD50" s="97">
        <v>0</v>
      </c>
      <c r="DE50" s="139">
        <f t="shared" si="57"/>
        <v>0</v>
      </c>
      <c r="DF50" s="139">
        <f t="shared" si="58"/>
        <v>0</v>
      </c>
      <c r="DG50" s="97">
        <v>0</v>
      </c>
      <c r="DH50" s="142">
        <f t="shared" si="59"/>
        <v>0</v>
      </c>
      <c r="DI50" s="146">
        <f t="shared" si="60"/>
        <v>0</v>
      </c>
      <c r="DJ50" s="97">
        <v>90</v>
      </c>
      <c r="DK50" s="146">
        <f t="shared" si="61"/>
        <v>6051240</v>
      </c>
      <c r="DL50" s="146">
        <f t="shared" si="62"/>
        <v>406861172640</v>
      </c>
      <c r="DM50" s="97">
        <v>0</v>
      </c>
      <c r="DN50" s="144">
        <f t="shared" si="63"/>
        <v>0</v>
      </c>
      <c r="DO50" s="146">
        <f t="shared" si="64"/>
        <v>0</v>
      </c>
      <c r="DP50" s="97">
        <v>10</v>
      </c>
      <c r="DQ50" s="146">
        <f t="shared" si="65"/>
        <v>672360</v>
      </c>
      <c r="DR50" s="146">
        <f t="shared" si="66"/>
        <v>45206796960</v>
      </c>
      <c r="DS50" s="97">
        <v>0</v>
      </c>
      <c r="DT50" s="146">
        <f t="shared" si="67"/>
        <v>0</v>
      </c>
      <c r="DU50" s="146">
        <f t="shared" si="68"/>
        <v>0</v>
      </c>
      <c r="DV50" s="97">
        <v>80</v>
      </c>
      <c r="DW50" s="146">
        <f t="shared" si="69"/>
        <v>5378880</v>
      </c>
      <c r="DX50" s="146">
        <f t="shared" si="70"/>
        <v>361654375680</v>
      </c>
      <c r="DY50" s="97">
        <v>20</v>
      </c>
      <c r="DZ50" s="146">
        <f t="shared" si="71"/>
        <v>1344720</v>
      </c>
      <c r="EA50" s="146">
        <f t="shared" si="72"/>
        <v>90413593920</v>
      </c>
      <c r="EB50" s="97">
        <v>0</v>
      </c>
      <c r="EC50" s="146">
        <f t="shared" si="111"/>
        <v>0</v>
      </c>
      <c r="ED50" s="146">
        <f t="shared" si="112"/>
        <v>0</v>
      </c>
      <c r="EE50" s="97">
        <v>0</v>
      </c>
      <c r="EF50" s="146">
        <f t="shared" si="73"/>
        <v>0</v>
      </c>
      <c r="EG50" s="146">
        <f t="shared" si="74"/>
        <v>0</v>
      </c>
      <c r="EH50" s="140">
        <f t="shared" si="75"/>
        <v>75</v>
      </c>
      <c r="EI50" s="140">
        <f t="shared" si="76"/>
        <v>42</v>
      </c>
      <c r="EJ50" s="140">
        <f t="shared" si="77"/>
        <v>9</v>
      </c>
      <c r="EK50" s="140">
        <f t="shared" si="78"/>
        <v>10</v>
      </c>
      <c r="EL50" s="145">
        <f t="shared" si="79"/>
        <v>5042700</v>
      </c>
      <c r="EM50" s="145">
        <f t="shared" si="80"/>
        <v>339050977200</v>
      </c>
      <c r="EN50" s="140">
        <f t="shared" si="81"/>
        <v>362.07014013863954</v>
      </c>
      <c r="EO50" s="145">
        <f t="shared" si="82"/>
        <v>2823912</v>
      </c>
      <c r="EP50" s="145">
        <f t="shared" si="83"/>
        <v>189868547232</v>
      </c>
      <c r="EQ50" s="140">
        <f t="shared" si="84"/>
        <v>202.75927847763813</v>
      </c>
      <c r="ER50" s="145">
        <f t="shared" si="85"/>
        <v>605124</v>
      </c>
      <c r="ES50" s="145">
        <f t="shared" si="86"/>
        <v>40686117264</v>
      </c>
      <c r="ET50" s="140">
        <f t="shared" si="87"/>
        <v>43.448416816636744</v>
      </c>
      <c r="EU50" s="145">
        <f t="shared" si="88"/>
        <v>672360</v>
      </c>
      <c r="EV50" s="145">
        <f t="shared" si="89"/>
        <v>45206796960</v>
      </c>
      <c r="EW50" s="140">
        <f t="shared" si="90"/>
        <v>48.276018685151939</v>
      </c>
      <c r="EX50" s="97">
        <v>0</v>
      </c>
      <c r="EY50" s="97">
        <v>1</v>
      </c>
      <c r="EZ50" s="97">
        <v>0</v>
      </c>
      <c r="FA50" s="97">
        <v>1</v>
      </c>
      <c r="FB50" s="97">
        <v>0</v>
      </c>
      <c r="FC50" s="97">
        <v>0</v>
      </c>
      <c r="FD50" s="97">
        <v>1</v>
      </c>
      <c r="FE50" s="97">
        <v>0</v>
      </c>
      <c r="FF50" s="97">
        <v>0</v>
      </c>
      <c r="FG50" s="97">
        <v>1</v>
      </c>
      <c r="FH50" s="97">
        <v>0</v>
      </c>
      <c r="FI50" s="97">
        <v>0</v>
      </c>
      <c r="FJ50" s="97">
        <v>1</v>
      </c>
      <c r="FK50" s="126">
        <v>1456</v>
      </c>
      <c r="FL50" s="150">
        <v>19.100000000000001</v>
      </c>
      <c r="FM50" s="104">
        <f t="shared" si="91"/>
        <v>50</v>
      </c>
      <c r="FN50" s="103">
        <f t="shared" si="92"/>
        <v>3361800</v>
      </c>
      <c r="FO50" s="103">
        <f t="shared" si="93"/>
        <v>226033984800</v>
      </c>
      <c r="FP50" s="104">
        <f t="shared" si="94"/>
        <v>47.5</v>
      </c>
      <c r="FQ50" s="103">
        <f t="shared" si="95"/>
        <v>3193710</v>
      </c>
      <c r="FR50" s="103">
        <f t="shared" si="96"/>
        <v>214732285560</v>
      </c>
      <c r="FS50" s="104">
        <f t="shared" si="97"/>
        <v>2.5</v>
      </c>
      <c r="FT50" s="103">
        <f t="shared" si="98"/>
        <v>168090</v>
      </c>
      <c r="FU50" s="103">
        <f t="shared" si="99"/>
        <v>11301699240</v>
      </c>
      <c r="FV50" s="104">
        <f t="shared" si="100"/>
        <v>0</v>
      </c>
      <c r="FW50" s="103">
        <f t="shared" si="101"/>
        <v>0</v>
      </c>
      <c r="FX50" s="103">
        <f t="shared" si="102"/>
        <v>0</v>
      </c>
      <c r="FY50" s="147">
        <f t="shared" si="103"/>
        <v>1.052213999708733</v>
      </c>
      <c r="FZ50" s="104">
        <f t="shared" si="104"/>
        <v>1.782266724550118</v>
      </c>
      <c r="GA50" s="104">
        <f t="shared" si="105"/>
        <v>5.1394085299840864</v>
      </c>
      <c r="GB50" s="104">
        <f t="shared" si="106"/>
        <v>7.9738892542429376</v>
      </c>
      <c r="GC50" s="104">
        <f t="shared" si="107"/>
        <v>7.9432050727761254</v>
      </c>
      <c r="GD50" s="104">
        <f t="shared" si="108"/>
        <v>2.726301765583567E-3</v>
      </c>
      <c r="GE50" s="104">
        <f t="shared" si="108"/>
        <v>5.3718875361276366</v>
      </c>
      <c r="GF50" s="104">
        <f t="shared" si="108"/>
        <v>1.0803700922036801</v>
      </c>
      <c r="GG50" s="104">
        <f t="shared" si="109"/>
        <v>1.5795334890956625</v>
      </c>
      <c r="GH50" s="148">
        <f t="shared" si="110"/>
        <v>-3.8480822204152165E-3</v>
      </c>
      <c r="GI50" s="87"/>
      <c r="GJ50" s="87"/>
      <c r="GK50" s="87"/>
    </row>
    <row r="51" spans="1:193" outlineLevel="2" x14ac:dyDescent="0.25">
      <c r="A51" s="97">
        <v>34</v>
      </c>
      <c r="B51" s="149">
        <v>477300</v>
      </c>
      <c r="C51" s="104">
        <v>5</v>
      </c>
      <c r="D51" s="104">
        <v>10</v>
      </c>
      <c r="E51" s="104">
        <v>73</v>
      </c>
      <c r="F51" s="104">
        <f t="shared" si="0"/>
        <v>88</v>
      </c>
      <c r="G51" s="140">
        <f t="shared" si="1"/>
        <v>5329</v>
      </c>
      <c r="H51" s="97">
        <v>365</v>
      </c>
      <c r="I51" s="97">
        <v>104</v>
      </c>
      <c r="J51" s="97">
        <v>0</v>
      </c>
      <c r="K51" s="97">
        <v>261</v>
      </c>
      <c r="L51" s="97">
        <v>800</v>
      </c>
      <c r="M51" s="97">
        <v>0</v>
      </c>
      <c r="N51" s="97">
        <v>850</v>
      </c>
      <c r="O51" s="97">
        <v>0</v>
      </c>
      <c r="P51" s="97">
        <v>800</v>
      </c>
      <c r="Q51" s="139">
        <f t="shared" si="2"/>
        <v>85800</v>
      </c>
      <c r="R51" s="97">
        <v>0</v>
      </c>
      <c r="S51" s="97">
        <v>0</v>
      </c>
      <c r="T51" s="97">
        <v>0</v>
      </c>
      <c r="U51" s="97">
        <v>0</v>
      </c>
      <c r="V51" s="97">
        <v>0</v>
      </c>
      <c r="W51" s="139">
        <f t="shared" si="3"/>
        <v>0</v>
      </c>
      <c r="X51" s="97">
        <v>1000</v>
      </c>
      <c r="Y51" s="97">
        <v>0</v>
      </c>
      <c r="Z51" s="97">
        <v>2000</v>
      </c>
      <c r="AA51" s="97">
        <v>0</v>
      </c>
      <c r="AB51" s="97">
        <v>1000</v>
      </c>
      <c r="AC51" s="97">
        <v>0</v>
      </c>
      <c r="AD51" s="97">
        <f t="shared" si="4"/>
        <v>391500</v>
      </c>
      <c r="AE51" s="141">
        <f t="shared" si="5"/>
        <v>477300</v>
      </c>
      <c r="AF51" s="128">
        <f t="shared" si="6"/>
        <v>227815290000</v>
      </c>
      <c r="AG51" s="130">
        <f t="shared" si="7"/>
        <v>5.6787914343662438</v>
      </c>
      <c r="AH51" s="97">
        <v>16</v>
      </c>
      <c r="AI51" s="97">
        <v>0</v>
      </c>
      <c r="AJ51" s="97">
        <v>16</v>
      </c>
      <c r="AK51" s="140">
        <f t="shared" si="8"/>
        <v>16</v>
      </c>
      <c r="AL51" s="140">
        <f t="shared" si="9"/>
        <v>256</v>
      </c>
      <c r="AM51" s="143">
        <f t="shared" si="10"/>
        <v>1.2041199826559248</v>
      </c>
      <c r="AN51" s="129">
        <v>8000</v>
      </c>
      <c r="AO51" s="142">
        <f t="shared" si="11"/>
        <v>64000000</v>
      </c>
      <c r="AP51" s="143">
        <f t="shared" si="12"/>
        <v>3.9030899869919438</v>
      </c>
      <c r="AQ51" s="97">
        <v>15</v>
      </c>
      <c r="AR51" s="97">
        <v>0</v>
      </c>
      <c r="AS51" s="97">
        <v>25</v>
      </c>
      <c r="AT51" s="97">
        <v>5</v>
      </c>
      <c r="AU51" s="104">
        <v>0.19</v>
      </c>
      <c r="AV51" s="104">
        <f t="shared" si="13"/>
        <v>3.61E-2</v>
      </c>
      <c r="AW51" s="140">
        <f t="shared" si="14"/>
        <v>-0.72124639904717103</v>
      </c>
      <c r="AX51" s="145">
        <f t="shared" si="15"/>
        <v>46775400</v>
      </c>
      <c r="AY51" s="145">
        <f t="shared" si="16"/>
        <v>22325898420000</v>
      </c>
      <c r="AZ51" s="143">
        <f t="shared" si="17"/>
        <v>556.52156056789192</v>
      </c>
      <c r="BA51" s="145">
        <f t="shared" si="18"/>
        <v>47730000</v>
      </c>
      <c r="BB51" s="145">
        <f t="shared" si="19"/>
        <v>22781529000000</v>
      </c>
      <c r="BC51" s="145">
        <f t="shared" si="20"/>
        <v>567.87914343662442</v>
      </c>
      <c r="BD51" s="145">
        <f t="shared" si="21"/>
        <v>0</v>
      </c>
      <c r="BE51" s="145">
        <f t="shared" si="22"/>
        <v>0</v>
      </c>
      <c r="BF51" s="145">
        <f t="shared" si="23"/>
        <v>0</v>
      </c>
      <c r="BG51" s="145">
        <f t="shared" si="24"/>
        <v>47730000</v>
      </c>
      <c r="BH51" s="145">
        <f t="shared" si="25"/>
        <v>22781529000000</v>
      </c>
      <c r="BI51" s="145">
        <f t="shared" si="26"/>
        <v>567.87914343662442</v>
      </c>
      <c r="BJ51" s="145">
        <f t="shared" si="27"/>
        <v>47730000</v>
      </c>
      <c r="BK51" s="145">
        <f t="shared" si="28"/>
        <v>22781529000000</v>
      </c>
      <c r="BL51" s="145">
        <f t="shared" si="29"/>
        <v>567.87914343662442</v>
      </c>
      <c r="BM51" s="145">
        <f t="shared" si="30"/>
        <v>0</v>
      </c>
      <c r="BN51" s="145">
        <f t="shared" si="31"/>
        <v>0</v>
      </c>
      <c r="BO51" s="145">
        <f t="shared" si="32"/>
        <v>0</v>
      </c>
      <c r="BP51" s="145">
        <f t="shared" si="33"/>
        <v>47730000</v>
      </c>
      <c r="BQ51" s="145">
        <f t="shared" si="34"/>
        <v>22781529000000</v>
      </c>
      <c r="BR51" s="145">
        <f t="shared" si="35"/>
        <v>567.87914343662442</v>
      </c>
      <c r="BS51" s="145">
        <f t="shared" si="36"/>
        <v>38184000</v>
      </c>
      <c r="BT51" s="145">
        <f t="shared" si="37"/>
        <v>18225223200000</v>
      </c>
      <c r="BU51" s="145">
        <f t="shared" si="38"/>
        <v>454.30331474929949</v>
      </c>
      <c r="BV51" s="145">
        <f t="shared" si="39"/>
        <v>0</v>
      </c>
      <c r="BW51" s="145">
        <f t="shared" si="40"/>
        <v>0</v>
      </c>
      <c r="BX51" s="145">
        <f t="shared" si="41"/>
        <v>0</v>
      </c>
      <c r="BY51" s="145">
        <f t="shared" si="42"/>
        <v>47730000</v>
      </c>
      <c r="BZ51" s="145">
        <f t="shared" si="43"/>
        <v>22781529000000</v>
      </c>
      <c r="CA51" s="145">
        <f t="shared" si="44"/>
        <v>567.87914343662442</v>
      </c>
      <c r="CB51" s="97">
        <v>98</v>
      </c>
      <c r="CC51" s="97">
        <v>100</v>
      </c>
      <c r="CD51" s="97">
        <v>0</v>
      </c>
      <c r="CE51" s="97">
        <v>100</v>
      </c>
      <c r="CF51" s="97">
        <v>100</v>
      </c>
      <c r="CG51" s="97">
        <v>0</v>
      </c>
      <c r="CH51" s="97">
        <v>100</v>
      </c>
      <c r="CI51" s="97">
        <v>80</v>
      </c>
      <c r="CJ51" s="97">
        <v>0</v>
      </c>
      <c r="CK51" s="97">
        <v>100</v>
      </c>
      <c r="CL51" s="97">
        <v>0</v>
      </c>
      <c r="CM51" s="146">
        <f t="shared" si="45"/>
        <v>0</v>
      </c>
      <c r="CN51" s="146">
        <f t="shared" si="46"/>
        <v>0</v>
      </c>
      <c r="CO51" s="97">
        <v>80</v>
      </c>
      <c r="CP51" s="146">
        <f t="shared" si="47"/>
        <v>38184000</v>
      </c>
      <c r="CQ51" s="146">
        <f t="shared" si="48"/>
        <v>18225223200000</v>
      </c>
      <c r="CR51" s="97">
        <v>20</v>
      </c>
      <c r="CS51" s="146">
        <f t="shared" si="49"/>
        <v>9546000</v>
      </c>
      <c r="CT51" s="146">
        <f t="shared" si="50"/>
        <v>4556305800000</v>
      </c>
      <c r="CU51" s="97">
        <v>0</v>
      </c>
      <c r="CV51" s="141">
        <f t="shared" si="51"/>
        <v>0</v>
      </c>
      <c r="CW51" s="142">
        <f t="shared" si="52"/>
        <v>0</v>
      </c>
      <c r="CX51" s="97">
        <v>0</v>
      </c>
      <c r="CY51" s="146">
        <f t="shared" si="53"/>
        <v>0</v>
      </c>
      <c r="CZ51" s="146">
        <f t="shared" si="54"/>
        <v>0</v>
      </c>
      <c r="DA51" s="97">
        <v>95</v>
      </c>
      <c r="DB51" s="146">
        <f t="shared" si="55"/>
        <v>45343500</v>
      </c>
      <c r="DC51" s="146">
        <f t="shared" si="56"/>
        <v>21642452550000</v>
      </c>
      <c r="DD51" s="97">
        <v>5</v>
      </c>
      <c r="DE51" s="139">
        <f t="shared" si="57"/>
        <v>2386500</v>
      </c>
      <c r="DF51" s="139">
        <f t="shared" si="58"/>
        <v>1139076450000</v>
      </c>
      <c r="DG51" s="97">
        <v>0</v>
      </c>
      <c r="DH51" s="142">
        <f t="shared" si="59"/>
        <v>0</v>
      </c>
      <c r="DI51" s="146">
        <f t="shared" si="60"/>
        <v>0</v>
      </c>
      <c r="DJ51" s="97">
        <v>80</v>
      </c>
      <c r="DK51" s="146">
        <f t="shared" si="61"/>
        <v>38184000</v>
      </c>
      <c r="DL51" s="146">
        <f t="shared" si="62"/>
        <v>18225223200000</v>
      </c>
      <c r="DM51" s="97">
        <v>0</v>
      </c>
      <c r="DN51" s="144">
        <f t="shared" si="63"/>
        <v>0</v>
      </c>
      <c r="DO51" s="146">
        <f t="shared" si="64"/>
        <v>0</v>
      </c>
      <c r="DP51" s="97">
        <v>20</v>
      </c>
      <c r="DQ51" s="146">
        <f t="shared" si="65"/>
        <v>9546000</v>
      </c>
      <c r="DR51" s="146">
        <f t="shared" si="66"/>
        <v>4556305800000</v>
      </c>
      <c r="DS51" s="97">
        <v>0</v>
      </c>
      <c r="DT51" s="146">
        <f t="shared" si="67"/>
        <v>0</v>
      </c>
      <c r="DU51" s="146">
        <f t="shared" si="68"/>
        <v>0</v>
      </c>
      <c r="DV51" s="97">
        <v>0</v>
      </c>
      <c r="DW51" s="146">
        <f t="shared" si="69"/>
        <v>0</v>
      </c>
      <c r="DX51" s="146">
        <f t="shared" si="70"/>
        <v>0</v>
      </c>
      <c r="DY51" s="97">
        <v>100</v>
      </c>
      <c r="DZ51" s="146">
        <f t="shared" si="71"/>
        <v>47730000</v>
      </c>
      <c r="EA51" s="146">
        <f t="shared" si="72"/>
        <v>22781529000000</v>
      </c>
      <c r="EB51" s="97">
        <v>0</v>
      </c>
      <c r="EC51" s="146">
        <f t="shared" si="111"/>
        <v>0</v>
      </c>
      <c r="ED51" s="146">
        <f t="shared" si="112"/>
        <v>0</v>
      </c>
      <c r="EE51" s="97">
        <v>0</v>
      </c>
      <c r="EF51" s="146">
        <f t="shared" si="73"/>
        <v>0</v>
      </c>
      <c r="EG51" s="146">
        <f t="shared" si="74"/>
        <v>0</v>
      </c>
      <c r="EH51" s="140">
        <f t="shared" si="75"/>
        <v>78</v>
      </c>
      <c r="EI51" s="140">
        <f t="shared" si="76"/>
        <v>61.5</v>
      </c>
      <c r="EJ51" s="140">
        <f t="shared" si="77"/>
        <v>18</v>
      </c>
      <c r="EK51" s="140">
        <f t="shared" si="78"/>
        <v>50</v>
      </c>
      <c r="EL51" s="145">
        <f t="shared" si="79"/>
        <v>37229400</v>
      </c>
      <c r="EM51" s="145">
        <f t="shared" si="80"/>
        <v>17769592620000</v>
      </c>
      <c r="EN51" s="140">
        <f t="shared" si="81"/>
        <v>442.945731880567</v>
      </c>
      <c r="EO51" s="145">
        <f t="shared" si="82"/>
        <v>29353950</v>
      </c>
      <c r="EP51" s="145">
        <f t="shared" si="83"/>
        <v>14010640335000</v>
      </c>
      <c r="EQ51" s="140">
        <f t="shared" si="84"/>
        <v>349.24567321352401</v>
      </c>
      <c r="ER51" s="145">
        <f t="shared" si="85"/>
        <v>8591400</v>
      </c>
      <c r="ES51" s="145">
        <f t="shared" si="86"/>
        <v>4100675220000</v>
      </c>
      <c r="ET51" s="140">
        <f t="shared" si="87"/>
        <v>102.21824581859239</v>
      </c>
      <c r="EU51" s="145">
        <f t="shared" si="88"/>
        <v>23865000</v>
      </c>
      <c r="EV51" s="145">
        <f t="shared" si="89"/>
        <v>11390764500000</v>
      </c>
      <c r="EW51" s="140">
        <f t="shared" si="90"/>
        <v>283.93957171831221</v>
      </c>
      <c r="EX51" s="97">
        <v>0</v>
      </c>
      <c r="EY51" s="97">
        <v>1</v>
      </c>
      <c r="EZ51" s="97">
        <v>0</v>
      </c>
      <c r="FA51" s="97">
        <v>1</v>
      </c>
      <c r="FB51" s="97">
        <v>0</v>
      </c>
      <c r="FC51" s="97">
        <v>0</v>
      </c>
      <c r="FD51" s="97">
        <v>1</v>
      </c>
      <c r="FE51" s="97">
        <v>0</v>
      </c>
      <c r="FF51" s="97">
        <v>0</v>
      </c>
      <c r="FG51" s="97">
        <v>1</v>
      </c>
      <c r="FH51" s="97">
        <v>0</v>
      </c>
      <c r="FI51" s="97">
        <v>0</v>
      </c>
      <c r="FJ51" s="97">
        <v>1</v>
      </c>
      <c r="FK51" s="126">
        <v>6.5</v>
      </c>
      <c r="FL51" s="150">
        <v>25.6</v>
      </c>
      <c r="FM51" s="104">
        <f t="shared" si="91"/>
        <v>20</v>
      </c>
      <c r="FN51" s="103">
        <f t="shared" si="92"/>
        <v>9546000</v>
      </c>
      <c r="FO51" s="103">
        <f t="shared" si="93"/>
        <v>4556305800000</v>
      </c>
      <c r="FP51" s="104">
        <f t="shared" si="94"/>
        <v>68.75</v>
      </c>
      <c r="FQ51" s="103">
        <f t="shared" si="95"/>
        <v>32814375</v>
      </c>
      <c r="FR51" s="103">
        <f t="shared" si="96"/>
        <v>15662301187500</v>
      </c>
      <c r="FS51" s="104">
        <f t="shared" si="97"/>
        <v>11.25</v>
      </c>
      <c r="FT51" s="103">
        <f t="shared" si="98"/>
        <v>5369625</v>
      </c>
      <c r="FU51" s="103">
        <f t="shared" si="99"/>
        <v>2562922012500</v>
      </c>
      <c r="FV51" s="104">
        <f t="shared" si="100"/>
        <v>0</v>
      </c>
      <c r="FW51" s="103">
        <f t="shared" si="101"/>
        <v>0</v>
      </c>
      <c r="FX51" s="103">
        <f t="shared" si="102"/>
        <v>0</v>
      </c>
      <c r="FY51" s="147">
        <f t="shared" si="103"/>
        <v>3.2635066608673817</v>
      </c>
      <c r="FZ51" s="104">
        <f t="shared" si="104"/>
        <v>-1.7867631593125699</v>
      </c>
      <c r="GA51" s="104">
        <f t="shared" si="105"/>
        <v>34.618751942381955</v>
      </c>
      <c r="GB51" s="104">
        <f t="shared" si="106"/>
        <v>36.09549544393677</v>
      </c>
      <c r="GC51" s="104">
        <f t="shared" si="107"/>
        <v>45.659111547480833</v>
      </c>
      <c r="GD51" s="104">
        <f t="shared" si="108"/>
        <v>3.0154091168519503</v>
      </c>
      <c r="GE51" s="104">
        <f t="shared" si="108"/>
        <v>138.92778577372806</v>
      </c>
      <c r="GF51" s="104">
        <f t="shared" si="108"/>
        <v>1473.120202460409</v>
      </c>
      <c r="GG51" s="104">
        <f t="shared" si="109"/>
        <v>1792.7508349486709</v>
      </c>
      <c r="GH51" s="148">
        <f t="shared" si="110"/>
        <v>0.26495317451448175</v>
      </c>
      <c r="GI51" s="87"/>
      <c r="GJ51" s="87"/>
      <c r="GK51" s="87"/>
    </row>
    <row r="52" spans="1:193" outlineLevel="2" x14ac:dyDescent="0.25">
      <c r="A52" s="97">
        <v>35</v>
      </c>
      <c r="B52" s="149">
        <v>34675</v>
      </c>
      <c r="C52" s="104">
        <v>0.4</v>
      </c>
      <c r="D52" s="104">
        <v>3</v>
      </c>
      <c r="E52" s="104">
        <v>6.06</v>
      </c>
      <c r="F52" s="104">
        <f t="shared" si="0"/>
        <v>9.4599999999999991</v>
      </c>
      <c r="G52" s="140">
        <f t="shared" si="1"/>
        <v>36.723599999999998</v>
      </c>
      <c r="H52" s="97">
        <v>365</v>
      </c>
      <c r="I52" s="97">
        <v>0</v>
      </c>
      <c r="J52" s="97">
        <v>0</v>
      </c>
      <c r="K52" s="97">
        <v>365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  <c r="Q52" s="139">
        <f t="shared" si="2"/>
        <v>0</v>
      </c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139">
        <f t="shared" si="3"/>
        <v>0</v>
      </c>
      <c r="X52" s="97">
        <v>112</v>
      </c>
      <c r="Y52" s="97">
        <v>0</v>
      </c>
      <c r="Z52" s="97">
        <v>65</v>
      </c>
      <c r="AA52" s="97">
        <v>65</v>
      </c>
      <c r="AB52" s="97">
        <v>112</v>
      </c>
      <c r="AC52" s="97">
        <v>0</v>
      </c>
      <c r="AD52" s="97">
        <f t="shared" si="4"/>
        <v>34675</v>
      </c>
      <c r="AE52" s="141">
        <f t="shared" si="5"/>
        <v>34675</v>
      </c>
      <c r="AF52" s="128">
        <f t="shared" si="6"/>
        <v>1202355625</v>
      </c>
      <c r="AG52" s="130">
        <f t="shared" si="7"/>
        <v>4.5400164697453222</v>
      </c>
      <c r="AH52" s="97">
        <v>0</v>
      </c>
      <c r="AI52" s="97">
        <v>0</v>
      </c>
      <c r="AJ52" s="97">
        <v>2</v>
      </c>
      <c r="AK52" s="140">
        <f t="shared" si="8"/>
        <v>2</v>
      </c>
      <c r="AL52" s="140">
        <f t="shared" si="9"/>
        <v>4</v>
      </c>
      <c r="AM52" s="143">
        <f t="shared" si="10"/>
        <v>0.3010299956639812</v>
      </c>
      <c r="AN52" s="129">
        <v>0</v>
      </c>
      <c r="AO52" s="142">
        <f t="shared" si="11"/>
        <v>0</v>
      </c>
      <c r="AP52" s="143">
        <f t="shared" si="12"/>
        <v>0</v>
      </c>
      <c r="AQ52" s="97">
        <v>0</v>
      </c>
      <c r="AR52" s="97">
        <v>10</v>
      </c>
      <c r="AS52" s="97">
        <v>10</v>
      </c>
      <c r="AT52" s="97">
        <v>0</v>
      </c>
      <c r="AU52" s="104">
        <v>2.5299999999999998</v>
      </c>
      <c r="AV52" s="104">
        <f t="shared" si="13"/>
        <v>6.4008999999999991</v>
      </c>
      <c r="AW52" s="140">
        <f t="shared" si="14"/>
        <v>0.40312052117581787</v>
      </c>
      <c r="AX52" s="145">
        <f t="shared" si="15"/>
        <v>3467500</v>
      </c>
      <c r="AY52" s="145">
        <f t="shared" si="16"/>
        <v>120235562500</v>
      </c>
      <c r="AZ52" s="143">
        <f t="shared" si="17"/>
        <v>454.00164697453221</v>
      </c>
      <c r="BA52" s="145">
        <f t="shared" si="18"/>
        <v>3467500</v>
      </c>
      <c r="BB52" s="145">
        <f t="shared" si="19"/>
        <v>120235562500</v>
      </c>
      <c r="BC52" s="145">
        <f t="shared" si="20"/>
        <v>454.00164697453221</v>
      </c>
      <c r="BD52" s="145">
        <f t="shared" si="21"/>
        <v>3467500</v>
      </c>
      <c r="BE52" s="145">
        <f t="shared" si="22"/>
        <v>120235562500</v>
      </c>
      <c r="BF52" s="145">
        <f t="shared" si="23"/>
        <v>454.00164697453221</v>
      </c>
      <c r="BG52" s="145">
        <f t="shared" si="24"/>
        <v>3467500</v>
      </c>
      <c r="BH52" s="145">
        <f t="shared" si="25"/>
        <v>120235562500</v>
      </c>
      <c r="BI52" s="145">
        <f t="shared" si="26"/>
        <v>454.00164697453221</v>
      </c>
      <c r="BJ52" s="145">
        <f t="shared" si="27"/>
        <v>3467500</v>
      </c>
      <c r="BK52" s="145">
        <f t="shared" si="28"/>
        <v>120235562500</v>
      </c>
      <c r="BL52" s="145">
        <f t="shared" si="29"/>
        <v>454.00164697453221</v>
      </c>
      <c r="BM52" s="145">
        <f t="shared" si="30"/>
        <v>0</v>
      </c>
      <c r="BN52" s="145">
        <f t="shared" si="31"/>
        <v>0</v>
      </c>
      <c r="BO52" s="145">
        <f t="shared" si="32"/>
        <v>0</v>
      </c>
      <c r="BP52" s="145">
        <f t="shared" si="33"/>
        <v>0</v>
      </c>
      <c r="BQ52" s="145">
        <f t="shared" si="34"/>
        <v>0</v>
      </c>
      <c r="BR52" s="145">
        <f t="shared" si="35"/>
        <v>0</v>
      </c>
      <c r="BS52" s="145">
        <f t="shared" si="36"/>
        <v>3467500</v>
      </c>
      <c r="BT52" s="145">
        <f t="shared" si="37"/>
        <v>120235562500</v>
      </c>
      <c r="BU52" s="145">
        <f t="shared" si="38"/>
        <v>454.00164697453221</v>
      </c>
      <c r="BV52" s="145">
        <f t="shared" si="39"/>
        <v>3467500</v>
      </c>
      <c r="BW52" s="145">
        <f t="shared" si="40"/>
        <v>120235562500</v>
      </c>
      <c r="BX52" s="145">
        <f t="shared" si="41"/>
        <v>454.00164697453221</v>
      </c>
      <c r="BY52" s="145">
        <f t="shared" si="42"/>
        <v>3467500</v>
      </c>
      <c r="BZ52" s="145">
        <f t="shared" si="43"/>
        <v>120235562500</v>
      </c>
      <c r="CA52" s="145">
        <f t="shared" si="44"/>
        <v>454.00164697453221</v>
      </c>
      <c r="CB52" s="97">
        <v>100</v>
      </c>
      <c r="CC52" s="97">
        <v>100</v>
      </c>
      <c r="CD52" s="97">
        <v>100</v>
      </c>
      <c r="CE52" s="97">
        <v>100</v>
      </c>
      <c r="CF52" s="97">
        <v>100</v>
      </c>
      <c r="CG52" s="97">
        <v>0</v>
      </c>
      <c r="CH52" s="97">
        <v>0</v>
      </c>
      <c r="CI52" s="97">
        <v>100</v>
      </c>
      <c r="CJ52" s="97">
        <v>100</v>
      </c>
      <c r="CK52" s="97">
        <v>100</v>
      </c>
      <c r="CL52" s="97">
        <v>0</v>
      </c>
      <c r="CM52" s="146">
        <f t="shared" si="45"/>
        <v>0</v>
      </c>
      <c r="CN52" s="146">
        <f t="shared" si="46"/>
        <v>0</v>
      </c>
      <c r="CO52" s="97">
        <v>100</v>
      </c>
      <c r="CP52" s="146">
        <f t="shared" si="47"/>
        <v>3467500</v>
      </c>
      <c r="CQ52" s="146">
        <f t="shared" si="48"/>
        <v>120235562500</v>
      </c>
      <c r="CR52" s="97">
        <v>0</v>
      </c>
      <c r="CS52" s="146">
        <f t="shared" si="49"/>
        <v>0</v>
      </c>
      <c r="CT52" s="146">
        <f t="shared" si="50"/>
        <v>0</v>
      </c>
      <c r="CU52" s="97">
        <v>0</v>
      </c>
      <c r="CV52" s="141">
        <f t="shared" si="51"/>
        <v>0</v>
      </c>
      <c r="CW52" s="142">
        <f t="shared" si="52"/>
        <v>0</v>
      </c>
      <c r="CX52" s="97">
        <v>0</v>
      </c>
      <c r="CY52" s="146">
        <f t="shared" si="53"/>
        <v>0</v>
      </c>
      <c r="CZ52" s="146">
        <f t="shared" si="54"/>
        <v>0</v>
      </c>
      <c r="DA52" s="97">
        <v>100</v>
      </c>
      <c r="DB52" s="146">
        <f t="shared" si="55"/>
        <v>3467500</v>
      </c>
      <c r="DC52" s="146">
        <f t="shared" si="56"/>
        <v>120235562500</v>
      </c>
      <c r="DD52" s="97">
        <v>0</v>
      </c>
      <c r="DE52" s="139">
        <f t="shared" si="57"/>
        <v>0</v>
      </c>
      <c r="DF52" s="139">
        <f t="shared" si="58"/>
        <v>0</v>
      </c>
      <c r="DG52" s="97">
        <v>0</v>
      </c>
      <c r="DH52" s="142">
        <f t="shared" si="59"/>
        <v>0</v>
      </c>
      <c r="DI52" s="146">
        <f t="shared" si="60"/>
        <v>0</v>
      </c>
      <c r="DJ52" s="97">
        <v>90</v>
      </c>
      <c r="DK52" s="146">
        <f t="shared" si="61"/>
        <v>3120750</v>
      </c>
      <c r="DL52" s="146">
        <f t="shared" si="62"/>
        <v>108212006250</v>
      </c>
      <c r="DM52" s="97">
        <v>10</v>
      </c>
      <c r="DN52" s="144">
        <f t="shared" si="63"/>
        <v>346750</v>
      </c>
      <c r="DO52" s="146">
        <f t="shared" si="64"/>
        <v>12023556250</v>
      </c>
      <c r="DP52" s="97">
        <v>0</v>
      </c>
      <c r="DQ52" s="146">
        <f t="shared" si="65"/>
        <v>0</v>
      </c>
      <c r="DR52" s="146">
        <f t="shared" si="66"/>
        <v>0</v>
      </c>
      <c r="DS52" s="97">
        <v>0</v>
      </c>
      <c r="DT52" s="146">
        <f t="shared" si="67"/>
        <v>0</v>
      </c>
      <c r="DU52" s="146">
        <f t="shared" si="68"/>
        <v>0</v>
      </c>
      <c r="DV52" s="97">
        <v>60</v>
      </c>
      <c r="DW52" s="146">
        <f t="shared" si="69"/>
        <v>2080500</v>
      </c>
      <c r="DX52" s="146">
        <f t="shared" si="70"/>
        <v>72141337500</v>
      </c>
      <c r="DY52" s="97">
        <v>40</v>
      </c>
      <c r="DZ52" s="146">
        <f t="shared" si="71"/>
        <v>1387000</v>
      </c>
      <c r="EA52" s="146">
        <f t="shared" si="72"/>
        <v>48094225000</v>
      </c>
      <c r="EB52" s="97">
        <v>0</v>
      </c>
      <c r="EC52" s="146">
        <f t="shared" si="111"/>
        <v>0</v>
      </c>
      <c r="ED52" s="146">
        <f t="shared" si="112"/>
        <v>0</v>
      </c>
      <c r="EE52" s="97">
        <v>0</v>
      </c>
      <c r="EF52" s="146">
        <f t="shared" si="73"/>
        <v>0</v>
      </c>
      <c r="EG52" s="146">
        <f t="shared" si="74"/>
        <v>0</v>
      </c>
      <c r="EH52" s="140">
        <f t="shared" si="75"/>
        <v>75</v>
      </c>
      <c r="EI52" s="140">
        <f t="shared" si="76"/>
        <v>60</v>
      </c>
      <c r="EJ52" s="140">
        <f t="shared" si="77"/>
        <v>5</v>
      </c>
      <c r="EK52" s="140">
        <f t="shared" si="78"/>
        <v>20</v>
      </c>
      <c r="EL52" s="145">
        <f t="shared" si="79"/>
        <v>2600625</v>
      </c>
      <c r="EM52" s="145">
        <f t="shared" si="80"/>
        <v>90176671875</v>
      </c>
      <c r="EN52" s="140">
        <f t="shared" si="81"/>
        <v>340.50123523089917</v>
      </c>
      <c r="EO52" s="145">
        <f t="shared" si="82"/>
        <v>2080500</v>
      </c>
      <c r="EP52" s="145">
        <f t="shared" si="83"/>
        <v>72141337500</v>
      </c>
      <c r="EQ52" s="140">
        <f t="shared" si="84"/>
        <v>272.40098818471932</v>
      </c>
      <c r="ER52" s="145">
        <f t="shared" si="85"/>
        <v>173375</v>
      </c>
      <c r="ES52" s="145">
        <f t="shared" si="86"/>
        <v>6011778125</v>
      </c>
      <c r="ET52" s="140">
        <f t="shared" si="87"/>
        <v>22.70008234872661</v>
      </c>
      <c r="EU52" s="145">
        <f t="shared" si="88"/>
        <v>693500</v>
      </c>
      <c r="EV52" s="145">
        <f t="shared" si="89"/>
        <v>24047112500</v>
      </c>
      <c r="EW52" s="140">
        <f t="shared" si="90"/>
        <v>90.800329394906441</v>
      </c>
      <c r="EX52" s="97">
        <v>0</v>
      </c>
      <c r="EY52" s="97">
        <v>0</v>
      </c>
      <c r="EZ52" s="97">
        <v>1</v>
      </c>
      <c r="FA52" s="97">
        <v>0</v>
      </c>
      <c r="FB52" s="97">
        <v>1</v>
      </c>
      <c r="FC52" s="97">
        <v>0</v>
      </c>
      <c r="FD52" s="97">
        <v>1</v>
      </c>
      <c r="FE52" s="97">
        <v>0</v>
      </c>
      <c r="FF52" s="97">
        <v>0</v>
      </c>
      <c r="FG52" s="97">
        <v>1</v>
      </c>
      <c r="FH52" s="97">
        <v>0</v>
      </c>
      <c r="FI52" s="97">
        <v>0</v>
      </c>
      <c r="FJ52" s="97">
        <v>1</v>
      </c>
      <c r="FK52" s="126">
        <v>730</v>
      </c>
      <c r="FL52" s="150">
        <v>19.5</v>
      </c>
      <c r="FM52" s="104">
        <f t="shared" si="91"/>
        <v>37.5</v>
      </c>
      <c r="FN52" s="103">
        <f t="shared" si="92"/>
        <v>1300312.5</v>
      </c>
      <c r="FO52" s="103">
        <f t="shared" si="93"/>
        <v>45088335937.5</v>
      </c>
      <c r="FP52" s="104">
        <f t="shared" si="94"/>
        <v>62.5</v>
      </c>
      <c r="FQ52" s="103">
        <f t="shared" si="95"/>
        <v>2167187.5</v>
      </c>
      <c r="FR52" s="103">
        <f t="shared" si="96"/>
        <v>75147226562.5</v>
      </c>
      <c r="FS52" s="104">
        <f t="shared" si="97"/>
        <v>0</v>
      </c>
      <c r="FT52" s="103">
        <f t="shared" si="98"/>
        <v>0</v>
      </c>
      <c r="FU52" s="103">
        <f t="shared" si="99"/>
        <v>0</v>
      </c>
      <c r="FV52" s="104">
        <f t="shared" si="100"/>
        <v>0</v>
      </c>
      <c r="FW52" s="103">
        <f t="shared" si="101"/>
        <v>0</v>
      </c>
      <c r="FX52" s="103">
        <f t="shared" si="102"/>
        <v>0</v>
      </c>
      <c r="FY52" s="147">
        <f t="shared" si="103"/>
        <v>1.434264344936284</v>
      </c>
      <c r="FZ52" s="104">
        <f t="shared" si="104"/>
        <v>1.6716133527512187</v>
      </c>
      <c r="GA52" s="104">
        <f t="shared" si="105"/>
        <v>5.6528457894692252</v>
      </c>
      <c r="GB52" s="104">
        <f t="shared" si="106"/>
        <v>8.758723487156729</v>
      </c>
      <c r="GC52" s="104">
        <f t="shared" si="107"/>
        <v>6.657465866967458</v>
      </c>
      <c r="GD52" s="104">
        <f t="shared" si="108"/>
        <v>1.0697027352064803</v>
      </c>
      <c r="GE52" s="104">
        <f t="shared" si="108"/>
        <v>1.7646110845888581</v>
      </c>
      <c r="GF52" s="104">
        <f t="shared" si="108"/>
        <v>0.16577455115293815</v>
      </c>
      <c r="GG52" s="104">
        <f t="shared" si="109"/>
        <v>7.8541975668124566</v>
      </c>
      <c r="GH52" s="148">
        <f t="shared" si="110"/>
        <v>-0.23990455039143888</v>
      </c>
      <c r="GI52" s="87"/>
      <c r="GJ52" s="87"/>
      <c r="GK52" s="87"/>
    </row>
    <row r="53" spans="1:193" outlineLevel="2" x14ac:dyDescent="0.25">
      <c r="A53" s="97">
        <v>36</v>
      </c>
      <c r="B53" s="149">
        <v>426156</v>
      </c>
      <c r="C53" s="104">
        <v>3</v>
      </c>
      <c r="D53" s="104">
        <v>9</v>
      </c>
      <c r="E53" s="104">
        <v>53.5</v>
      </c>
      <c r="F53" s="104">
        <f t="shared" si="0"/>
        <v>65.5</v>
      </c>
      <c r="G53" s="140">
        <f t="shared" si="1"/>
        <v>2862.25</v>
      </c>
      <c r="H53" s="97">
        <v>365</v>
      </c>
      <c r="I53" s="97">
        <v>152</v>
      </c>
      <c r="J53" s="97">
        <v>0</v>
      </c>
      <c r="K53" s="97">
        <v>213</v>
      </c>
      <c r="L53" s="97">
        <v>865</v>
      </c>
      <c r="M53" s="97">
        <v>865</v>
      </c>
      <c r="N53" s="97">
        <v>865</v>
      </c>
      <c r="O53" s="97">
        <v>865</v>
      </c>
      <c r="P53" s="97">
        <v>865</v>
      </c>
      <c r="Q53" s="139">
        <f t="shared" si="2"/>
        <v>157776</v>
      </c>
      <c r="R53" s="97">
        <v>0</v>
      </c>
      <c r="S53" s="97">
        <v>0</v>
      </c>
      <c r="T53" s="97">
        <v>0</v>
      </c>
      <c r="U53" s="97">
        <v>0</v>
      </c>
      <c r="V53" s="97">
        <v>0</v>
      </c>
      <c r="W53" s="139">
        <f t="shared" si="3"/>
        <v>0</v>
      </c>
      <c r="X53" s="97">
        <v>1050</v>
      </c>
      <c r="Y53" s="97">
        <v>1050</v>
      </c>
      <c r="Z53" s="97">
        <v>1050</v>
      </c>
      <c r="AA53" s="97">
        <v>1050</v>
      </c>
      <c r="AB53" s="97">
        <v>1050</v>
      </c>
      <c r="AC53" s="97">
        <v>0</v>
      </c>
      <c r="AD53" s="97">
        <f t="shared" si="4"/>
        <v>268380</v>
      </c>
      <c r="AE53" s="141">
        <f t="shared" si="5"/>
        <v>426156</v>
      </c>
      <c r="AF53" s="128">
        <f t="shared" si="6"/>
        <v>181608936336</v>
      </c>
      <c r="AG53" s="130">
        <f t="shared" si="7"/>
        <v>5.629568607406207</v>
      </c>
      <c r="AH53" s="97">
        <v>5</v>
      </c>
      <c r="AI53" s="97">
        <v>0</v>
      </c>
      <c r="AJ53" s="97">
        <v>6</v>
      </c>
      <c r="AK53" s="140">
        <f t="shared" si="8"/>
        <v>5.5835616438356164</v>
      </c>
      <c r="AL53" s="140">
        <f t="shared" si="9"/>
        <v>31.176160630512289</v>
      </c>
      <c r="AM53" s="143">
        <f t="shared" si="10"/>
        <v>0.74691131521393284</v>
      </c>
      <c r="AN53" s="129">
        <v>25000</v>
      </c>
      <c r="AO53" s="142">
        <f t="shared" si="11"/>
        <v>625000000</v>
      </c>
      <c r="AP53" s="143">
        <f t="shared" si="12"/>
        <v>4.3979400086720375</v>
      </c>
      <c r="AQ53" s="97">
        <v>0</v>
      </c>
      <c r="AR53" s="97">
        <v>100</v>
      </c>
      <c r="AS53" s="97">
        <v>0</v>
      </c>
      <c r="AT53" s="97">
        <v>50</v>
      </c>
      <c r="AU53" s="104">
        <v>1.83</v>
      </c>
      <c r="AV53" s="104">
        <v>3.3489000000000004</v>
      </c>
      <c r="AW53" s="140">
        <f t="shared" si="14"/>
        <v>0.26245108973042947</v>
      </c>
      <c r="AX53" s="145">
        <f t="shared" si="15"/>
        <v>42615600</v>
      </c>
      <c r="AY53" s="145">
        <f t="shared" si="16"/>
        <v>18160893633600</v>
      </c>
      <c r="AZ53" s="143">
        <f t="shared" si="17"/>
        <v>562.95686074062075</v>
      </c>
      <c r="BA53" s="145">
        <f t="shared" si="18"/>
        <v>42615600</v>
      </c>
      <c r="BB53" s="145">
        <f t="shared" si="19"/>
        <v>18160893633600</v>
      </c>
      <c r="BC53" s="145">
        <f t="shared" si="20"/>
        <v>562.95686074062075</v>
      </c>
      <c r="BD53" s="145">
        <f t="shared" si="21"/>
        <v>42615600</v>
      </c>
      <c r="BE53" s="145">
        <f t="shared" si="22"/>
        <v>18160893633600</v>
      </c>
      <c r="BF53" s="145">
        <f t="shared" si="23"/>
        <v>562.95686074062075</v>
      </c>
      <c r="BG53" s="145">
        <f t="shared" si="24"/>
        <v>42615600</v>
      </c>
      <c r="BH53" s="145">
        <f t="shared" si="25"/>
        <v>18160893633600</v>
      </c>
      <c r="BI53" s="145">
        <f t="shared" si="26"/>
        <v>562.95686074062075</v>
      </c>
      <c r="BJ53" s="145">
        <f t="shared" si="27"/>
        <v>42615600</v>
      </c>
      <c r="BK53" s="145">
        <f t="shared" si="28"/>
        <v>18160893633600</v>
      </c>
      <c r="BL53" s="145">
        <f t="shared" si="29"/>
        <v>562.95686074062075</v>
      </c>
      <c r="BM53" s="145">
        <f t="shared" si="30"/>
        <v>42615600</v>
      </c>
      <c r="BN53" s="145">
        <f t="shared" si="31"/>
        <v>18160893633600</v>
      </c>
      <c r="BO53" s="145">
        <f t="shared" si="32"/>
        <v>562.95686074062075</v>
      </c>
      <c r="BP53" s="145">
        <f t="shared" si="33"/>
        <v>-426156</v>
      </c>
      <c r="BQ53" s="145">
        <f t="shared" si="34"/>
        <v>-181608936336</v>
      </c>
      <c r="BR53" s="145">
        <f t="shared" si="35"/>
        <v>-5.629568607406207</v>
      </c>
      <c r="BS53" s="145">
        <f t="shared" si="36"/>
        <v>21307800</v>
      </c>
      <c r="BT53" s="145">
        <f t="shared" si="37"/>
        <v>9080446816800</v>
      </c>
      <c r="BU53" s="145">
        <f t="shared" si="38"/>
        <v>281.47843037031038</v>
      </c>
      <c r="BV53" s="145">
        <f t="shared" si="39"/>
        <v>27700140</v>
      </c>
      <c r="BW53" s="145">
        <f t="shared" si="40"/>
        <v>11804580861840</v>
      </c>
      <c r="BX53" s="145">
        <f t="shared" si="41"/>
        <v>365.92195948140346</v>
      </c>
      <c r="BY53" s="145">
        <f t="shared" si="42"/>
        <v>-426156</v>
      </c>
      <c r="BZ53" s="145">
        <f t="shared" si="43"/>
        <v>-181608936336</v>
      </c>
      <c r="CA53" s="145">
        <f t="shared" si="44"/>
        <v>-5.629568607406207</v>
      </c>
      <c r="CB53" s="97">
        <v>100</v>
      </c>
      <c r="CC53" s="97">
        <v>100</v>
      </c>
      <c r="CD53" s="97">
        <v>100</v>
      </c>
      <c r="CE53" s="97">
        <v>100</v>
      </c>
      <c r="CF53" s="97">
        <v>100</v>
      </c>
      <c r="CG53" s="97">
        <v>100</v>
      </c>
      <c r="CH53" s="97">
        <v>-1</v>
      </c>
      <c r="CI53" s="97">
        <v>50</v>
      </c>
      <c r="CJ53" s="97">
        <v>65</v>
      </c>
      <c r="CK53" s="97">
        <v>-1</v>
      </c>
      <c r="CL53" s="97">
        <v>0</v>
      </c>
      <c r="CM53" s="146">
        <f>CL53*AE53</f>
        <v>0</v>
      </c>
      <c r="CN53" s="146">
        <f>CL53*AF53</f>
        <v>0</v>
      </c>
      <c r="CO53" s="97">
        <v>50</v>
      </c>
      <c r="CP53" s="146">
        <f>CO53*AE53</f>
        <v>21307800</v>
      </c>
      <c r="CQ53" s="146">
        <f>AF53*CO53</f>
        <v>9080446816800</v>
      </c>
      <c r="CR53" s="97">
        <v>50</v>
      </c>
      <c r="CS53" s="146">
        <f>CR53*AE53</f>
        <v>21307800</v>
      </c>
      <c r="CT53" s="146">
        <f>AF53*CR53</f>
        <v>9080446816800</v>
      </c>
      <c r="CU53" s="97">
        <v>0</v>
      </c>
      <c r="CV53" s="141">
        <f>AE53*CU53</f>
        <v>0</v>
      </c>
      <c r="CW53" s="142">
        <f>AF53*CU53</f>
        <v>0</v>
      </c>
      <c r="CX53" s="97">
        <v>10</v>
      </c>
      <c r="CY53" s="146">
        <f>CX53*AE53</f>
        <v>4261560</v>
      </c>
      <c r="CZ53" s="146">
        <f>AF53*CX53</f>
        <v>1816089363360</v>
      </c>
      <c r="DA53" s="97">
        <v>90</v>
      </c>
      <c r="DB53" s="146">
        <f>DA53*AE53</f>
        <v>38354040</v>
      </c>
      <c r="DC53" s="146">
        <f>DA53*AF53</f>
        <v>16344804270240</v>
      </c>
      <c r="DD53" s="97">
        <v>0</v>
      </c>
      <c r="DE53" s="139">
        <f>AE53*DD53</f>
        <v>0</v>
      </c>
      <c r="DF53" s="139">
        <f>AF53*DD53</f>
        <v>0</v>
      </c>
      <c r="DG53" s="97">
        <v>0</v>
      </c>
      <c r="DH53" s="142">
        <f>AE53*DG53</f>
        <v>0</v>
      </c>
      <c r="DI53" s="146">
        <f>AF53*DG53</f>
        <v>0</v>
      </c>
      <c r="DJ53" s="97">
        <v>70</v>
      </c>
      <c r="DK53" s="146">
        <v>29830920</v>
      </c>
      <c r="DL53" s="146">
        <f>AF53*DJ53</f>
        <v>12712625543520</v>
      </c>
      <c r="DM53" s="97">
        <v>15</v>
      </c>
      <c r="DN53" s="144">
        <v>6392340</v>
      </c>
      <c r="DO53" s="146">
        <f>AF53*DM53</f>
        <v>2724134045040</v>
      </c>
      <c r="DP53" s="97">
        <v>15</v>
      </c>
      <c r="DQ53" s="146">
        <f>AE53*DP53</f>
        <v>6392340</v>
      </c>
      <c r="DR53" s="146">
        <f>AF53*DP53</f>
        <v>2724134045040</v>
      </c>
      <c r="DS53" s="97">
        <v>0</v>
      </c>
      <c r="DT53" s="146">
        <f>AE53*DS53</f>
        <v>0</v>
      </c>
      <c r="DU53" s="146">
        <f>AF53*DS53</f>
        <v>0</v>
      </c>
      <c r="DV53" s="97">
        <v>0</v>
      </c>
      <c r="DW53" s="146">
        <f>DV53*AE53</f>
        <v>0</v>
      </c>
      <c r="DX53" s="146">
        <f>AF53*DV53</f>
        <v>0</v>
      </c>
      <c r="DY53" s="97">
        <v>90</v>
      </c>
      <c r="DZ53" s="146">
        <f>AE53*DY53</f>
        <v>38354040</v>
      </c>
      <c r="EA53" s="146">
        <f>AF53*DY53</f>
        <v>16344804270240</v>
      </c>
      <c r="EB53" s="97">
        <v>10</v>
      </c>
      <c r="EC53" s="146">
        <f>AE53*EB53</f>
        <v>4261560</v>
      </c>
      <c r="ED53" s="146">
        <f>AF53*EB53</f>
        <v>1816089363360</v>
      </c>
      <c r="EE53" s="97">
        <v>0</v>
      </c>
      <c r="EF53" s="146">
        <f>AE53*EE53</f>
        <v>0</v>
      </c>
      <c r="EG53" s="146">
        <f>AF53*EE53</f>
        <v>0</v>
      </c>
      <c r="EH53" s="140">
        <f t="shared" si="75"/>
        <v>82.5</v>
      </c>
      <c r="EI53" s="140">
        <f t="shared" si="76"/>
        <v>54</v>
      </c>
      <c r="EJ53" s="140">
        <f t="shared" si="77"/>
        <v>21</v>
      </c>
      <c r="EK53" s="140">
        <f t="shared" si="78"/>
        <v>54</v>
      </c>
      <c r="EL53" s="145">
        <f t="shared" si="79"/>
        <v>35157870</v>
      </c>
      <c r="EM53" s="145">
        <f t="shared" si="80"/>
        <v>14982737247720</v>
      </c>
      <c r="EN53" s="140">
        <f t="shared" si="81"/>
        <v>464.43941011101208</v>
      </c>
      <c r="EO53" s="145">
        <f t="shared" si="82"/>
        <v>23012424</v>
      </c>
      <c r="EP53" s="145">
        <f t="shared" si="83"/>
        <v>9806882562144</v>
      </c>
      <c r="EQ53" s="140">
        <f t="shared" si="84"/>
        <v>303.99670479993517</v>
      </c>
      <c r="ER53" s="145">
        <f t="shared" si="85"/>
        <v>8949276</v>
      </c>
      <c r="ES53" s="145">
        <f t="shared" si="86"/>
        <v>3813787663056</v>
      </c>
      <c r="ET53" s="140">
        <f t="shared" si="87"/>
        <v>118.22094075553035</v>
      </c>
      <c r="EU53" s="145">
        <f t="shared" si="88"/>
        <v>23012424</v>
      </c>
      <c r="EV53" s="145">
        <f t="shared" si="89"/>
        <v>9806882562144</v>
      </c>
      <c r="EW53" s="140">
        <f t="shared" si="90"/>
        <v>303.99670479993517</v>
      </c>
      <c r="EX53" s="97">
        <v>0</v>
      </c>
      <c r="EY53" s="97">
        <v>0</v>
      </c>
      <c r="EZ53" s="97">
        <v>1</v>
      </c>
      <c r="FA53" s="97">
        <v>1</v>
      </c>
      <c r="FB53" s="97">
        <v>0</v>
      </c>
      <c r="FC53" s="97">
        <v>0</v>
      </c>
      <c r="FD53" s="97">
        <v>0</v>
      </c>
      <c r="FE53" s="97">
        <v>1</v>
      </c>
      <c r="FF53" s="97">
        <v>0</v>
      </c>
      <c r="FG53" s="97">
        <v>1</v>
      </c>
      <c r="FH53" s="97">
        <v>0</v>
      </c>
      <c r="FI53" s="97">
        <v>0</v>
      </c>
      <c r="FJ53" s="97">
        <v>1</v>
      </c>
      <c r="FK53" s="126">
        <v>7.6</v>
      </c>
      <c r="FL53" s="150">
        <v>20</v>
      </c>
      <c r="FM53" s="104">
        <f>CL53*$FP$3+CX53*$FP$3+DJ53*$FP$3+DV53*$FP$3</f>
        <v>20</v>
      </c>
      <c r="FN53" s="103">
        <f t="shared" si="92"/>
        <v>8523120</v>
      </c>
      <c r="FO53" s="103">
        <f>AF53*FM53</f>
        <v>3632178726720</v>
      </c>
      <c r="FP53" s="104">
        <f>CO53*$FP$3+DA53*$FP$3+DM53*$FP$3+DY53*$FP$3</f>
        <v>61.25</v>
      </c>
      <c r="FQ53" s="103">
        <f>AE53*FP53</f>
        <v>26102055</v>
      </c>
      <c r="FR53" s="103">
        <f>FP53*AF53</f>
        <v>11123547350580</v>
      </c>
      <c r="FS53" s="104">
        <f>CR53*$FP$3+DD53*$FP$3+DP53*$FP$3+EB53*$FP$3</f>
        <v>18.75</v>
      </c>
      <c r="FT53" s="103">
        <f>AE53*FS53</f>
        <v>7990425</v>
      </c>
      <c r="FU53" s="103">
        <f>AF53*FS53</f>
        <v>3405167556300</v>
      </c>
      <c r="FV53" s="104">
        <f>CU53*$FP$3+DG53*$FP$3+DS53*$FP$3+EE53*$FP$3</f>
        <v>0</v>
      </c>
      <c r="FW53" s="103">
        <f>FV53*AE53</f>
        <v>0</v>
      </c>
      <c r="FX53" s="103">
        <f>AF53*FV53</f>
        <v>0</v>
      </c>
      <c r="FY53" s="147">
        <f t="shared" si="103"/>
        <v>6.9920966919310272</v>
      </c>
      <c r="FZ53" s="104">
        <f t="shared" si="104"/>
        <v>16.461646220078222</v>
      </c>
      <c r="GA53" s="104">
        <f t="shared" si="105"/>
        <v>50.380288880129996</v>
      </c>
      <c r="GB53" s="104">
        <f t="shared" si="106"/>
        <v>73.834031792139243</v>
      </c>
      <c r="GC53" s="104">
        <f t="shared" si="107"/>
        <v>64.226246380360934</v>
      </c>
      <c r="GD53" s="104">
        <f>(C53-FY53)^2</f>
        <v>15.93683599772665</v>
      </c>
      <c r="GE53" s="104">
        <f>(D53-FZ53)^2</f>
        <v>55.676164313607622</v>
      </c>
      <c r="GF53" s="104">
        <f>(E53-GA53)^2</f>
        <v>9.7325974714405561</v>
      </c>
      <c r="GG53" s="104">
        <f>(F53-GC53)^2</f>
        <v>1.6224482835436236</v>
      </c>
      <c r="GH53" s="148">
        <f>GC53/GB53-1</f>
        <v>-0.13012678812971457</v>
      </c>
      <c r="GI53" s="87"/>
      <c r="GJ53" s="87"/>
      <c r="GK53" s="87"/>
    </row>
    <row r="54" spans="1:193" outlineLevel="2" x14ac:dyDescent="0.25">
      <c r="A54" s="97">
        <v>37</v>
      </c>
      <c r="B54" s="149">
        <v>187202</v>
      </c>
      <c r="C54" s="104">
        <v>1</v>
      </c>
      <c r="D54" s="104">
        <v>4</v>
      </c>
      <c r="E54" s="104">
        <v>11.5</v>
      </c>
      <c r="F54" s="104">
        <f t="shared" si="0"/>
        <v>16.5</v>
      </c>
      <c r="G54" s="140">
        <f t="shared" si="1"/>
        <v>132.25</v>
      </c>
      <c r="H54" s="97">
        <v>252</v>
      </c>
      <c r="I54" s="97">
        <v>110</v>
      </c>
      <c r="J54" s="97">
        <v>0</v>
      </c>
      <c r="K54" s="97">
        <v>142</v>
      </c>
      <c r="L54" s="97">
        <v>0</v>
      </c>
      <c r="M54" s="97">
        <v>0</v>
      </c>
      <c r="N54" s="97">
        <v>1000</v>
      </c>
      <c r="O54" s="97">
        <v>0</v>
      </c>
      <c r="P54" s="97">
        <v>0</v>
      </c>
      <c r="Q54" s="139">
        <f t="shared" si="2"/>
        <v>55000</v>
      </c>
      <c r="R54" s="97">
        <v>0</v>
      </c>
      <c r="S54" s="97">
        <v>0</v>
      </c>
      <c r="T54" s="97">
        <v>0</v>
      </c>
      <c r="U54" s="97">
        <v>0</v>
      </c>
      <c r="V54" s="97">
        <v>0</v>
      </c>
      <c r="W54" s="139">
        <f t="shared" si="3"/>
        <v>0</v>
      </c>
      <c r="X54" s="97">
        <v>0</v>
      </c>
      <c r="Y54" s="97">
        <v>0</v>
      </c>
      <c r="Z54" s="97">
        <v>1862</v>
      </c>
      <c r="AA54" s="97">
        <v>0</v>
      </c>
      <c r="AB54" s="97">
        <v>0</v>
      </c>
      <c r="AC54" s="97">
        <v>0</v>
      </c>
      <c r="AD54" s="97">
        <f t="shared" si="4"/>
        <v>132202</v>
      </c>
      <c r="AE54" s="141">
        <f t="shared" si="5"/>
        <v>187202</v>
      </c>
      <c r="AF54" s="128">
        <f t="shared" si="6"/>
        <v>35044588804</v>
      </c>
      <c r="AG54" s="130">
        <f t="shared" si="7"/>
        <v>5.2723104842756117</v>
      </c>
      <c r="AH54" s="97">
        <v>4.5</v>
      </c>
      <c r="AI54" s="97">
        <v>0</v>
      </c>
      <c r="AJ54" s="97">
        <v>4.5</v>
      </c>
      <c r="AK54" s="140">
        <f t="shared" si="8"/>
        <v>4.5</v>
      </c>
      <c r="AL54" s="140">
        <f t="shared" si="9"/>
        <v>20.25</v>
      </c>
      <c r="AM54" s="143">
        <f t="shared" si="10"/>
        <v>0.65321251377534373</v>
      </c>
      <c r="AN54" s="129">
        <v>0</v>
      </c>
      <c r="AO54" s="142">
        <f t="shared" si="11"/>
        <v>0</v>
      </c>
      <c r="AP54" s="143">
        <f t="shared" si="12"/>
        <v>0</v>
      </c>
      <c r="AQ54" s="97">
        <v>0</v>
      </c>
      <c r="AR54" s="97">
        <v>0</v>
      </c>
      <c r="AS54" s="97">
        <v>0</v>
      </c>
      <c r="AT54" s="97">
        <v>0</v>
      </c>
      <c r="AU54" s="104">
        <v>0</v>
      </c>
      <c r="AV54" s="104">
        <f t="shared" si="13"/>
        <v>0</v>
      </c>
      <c r="AW54" s="140">
        <f t="shared" si="14"/>
        <v>0</v>
      </c>
      <c r="AX54" s="145">
        <f t="shared" si="15"/>
        <v>18720200</v>
      </c>
      <c r="AY54" s="145">
        <f t="shared" si="16"/>
        <v>3504458880400</v>
      </c>
      <c r="AZ54" s="143">
        <f t="shared" si="17"/>
        <v>527.23104842756118</v>
      </c>
      <c r="BA54" s="145">
        <f t="shared" si="18"/>
        <v>18720200</v>
      </c>
      <c r="BB54" s="145">
        <f t="shared" si="19"/>
        <v>3504458880400</v>
      </c>
      <c r="BC54" s="145">
        <f t="shared" si="20"/>
        <v>527.23104842756118</v>
      </c>
      <c r="BD54" s="145">
        <f t="shared" si="21"/>
        <v>18720200</v>
      </c>
      <c r="BE54" s="145">
        <f t="shared" si="22"/>
        <v>3504458880400</v>
      </c>
      <c r="BF54" s="145">
        <f t="shared" si="23"/>
        <v>527.23104842756118</v>
      </c>
      <c r="BG54" s="145">
        <f t="shared" si="24"/>
        <v>18720200</v>
      </c>
      <c r="BH54" s="145">
        <f t="shared" si="25"/>
        <v>3504458880400</v>
      </c>
      <c r="BI54" s="145">
        <f t="shared" si="26"/>
        <v>527.23104842756118</v>
      </c>
      <c r="BJ54" s="145">
        <f t="shared" si="27"/>
        <v>18720200</v>
      </c>
      <c r="BK54" s="145">
        <f t="shared" si="28"/>
        <v>3504458880400</v>
      </c>
      <c r="BL54" s="145">
        <f t="shared" si="29"/>
        <v>527.23104842756118</v>
      </c>
      <c r="BM54" s="145">
        <f t="shared" si="30"/>
        <v>18720200</v>
      </c>
      <c r="BN54" s="145">
        <f t="shared" si="31"/>
        <v>3504458880400</v>
      </c>
      <c r="BO54" s="145">
        <f t="shared" si="32"/>
        <v>527.23104842756118</v>
      </c>
      <c r="BP54" s="145">
        <f t="shared" si="33"/>
        <v>18720200</v>
      </c>
      <c r="BQ54" s="145">
        <f t="shared" si="34"/>
        <v>3504458880400</v>
      </c>
      <c r="BR54" s="145">
        <f t="shared" si="35"/>
        <v>527.23104842756118</v>
      </c>
      <c r="BS54" s="145">
        <f t="shared" si="36"/>
        <v>1872020</v>
      </c>
      <c r="BT54" s="145">
        <f t="shared" si="37"/>
        <v>350445888040</v>
      </c>
      <c r="BU54" s="145">
        <f t="shared" si="38"/>
        <v>52.723104842756115</v>
      </c>
      <c r="BV54" s="145">
        <f t="shared" si="39"/>
        <v>7488080</v>
      </c>
      <c r="BW54" s="145">
        <f t="shared" si="40"/>
        <v>1401783552160</v>
      </c>
      <c r="BX54" s="145">
        <f t="shared" si="41"/>
        <v>210.89241937102446</v>
      </c>
      <c r="BY54" s="145">
        <f t="shared" si="42"/>
        <v>0</v>
      </c>
      <c r="BZ54" s="145">
        <f t="shared" si="43"/>
        <v>0</v>
      </c>
      <c r="CA54" s="145">
        <f t="shared" si="44"/>
        <v>0</v>
      </c>
      <c r="CB54" s="97">
        <v>100</v>
      </c>
      <c r="CC54" s="97">
        <v>100</v>
      </c>
      <c r="CD54" s="97">
        <v>100</v>
      </c>
      <c r="CE54" s="97">
        <v>100</v>
      </c>
      <c r="CF54" s="97">
        <v>100</v>
      </c>
      <c r="CG54" s="97">
        <v>100</v>
      </c>
      <c r="CH54" s="97">
        <v>100</v>
      </c>
      <c r="CI54" s="97">
        <v>10</v>
      </c>
      <c r="CJ54" s="97">
        <v>40</v>
      </c>
      <c r="CK54" s="97">
        <v>0</v>
      </c>
      <c r="CL54" s="97">
        <v>0</v>
      </c>
      <c r="CM54" s="146">
        <f t="shared" si="45"/>
        <v>0</v>
      </c>
      <c r="CN54" s="146">
        <f t="shared" si="46"/>
        <v>0</v>
      </c>
      <c r="CO54" s="97">
        <v>50</v>
      </c>
      <c r="CP54" s="146">
        <f t="shared" si="47"/>
        <v>9360100</v>
      </c>
      <c r="CQ54" s="146">
        <f t="shared" si="48"/>
        <v>1752229440200</v>
      </c>
      <c r="CR54" s="97">
        <v>50</v>
      </c>
      <c r="CS54" s="146">
        <f t="shared" si="49"/>
        <v>9360100</v>
      </c>
      <c r="CT54" s="146">
        <f t="shared" si="50"/>
        <v>1752229440200</v>
      </c>
      <c r="CU54" s="97">
        <v>0</v>
      </c>
      <c r="CV54" s="141">
        <f t="shared" si="51"/>
        <v>0</v>
      </c>
      <c r="CW54" s="142">
        <f t="shared" si="52"/>
        <v>0</v>
      </c>
      <c r="CX54" s="97">
        <v>10</v>
      </c>
      <c r="CY54" s="146">
        <f t="shared" si="53"/>
        <v>1872020</v>
      </c>
      <c r="CZ54" s="146">
        <f t="shared" si="54"/>
        <v>350445888040</v>
      </c>
      <c r="DA54" s="97">
        <v>90</v>
      </c>
      <c r="DB54" s="146">
        <f t="shared" si="55"/>
        <v>16848180</v>
      </c>
      <c r="DC54" s="146">
        <f t="shared" si="56"/>
        <v>3154012992360</v>
      </c>
      <c r="DD54" s="97">
        <v>0</v>
      </c>
      <c r="DE54" s="139">
        <f t="shared" si="57"/>
        <v>0</v>
      </c>
      <c r="DF54" s="139">
        <f t="shared" si="58"/>
        <v>0</v>
      </c>
      <c r="DG54" s="97">
        <v>0</v>
      </c>
      <c r="DH54" s="142">
        <f t="shared" si="59"/>
        <v>0</v>
      </c>
      <c r="DI54" s="146">
        <f t="shared" si="60"/>
        <v>0</v>
      </c>
      <c r="DJ54" s="97">
        <v>70</v>
      </c>
      <c r="DK54" s="146">
        <f t="shared" si="61"/>
        <v>13104140</v>
      </c>
      <c r="DL54" s="146">
        <f t="shared" si="62"/>
        <v>2453121216280</v>
      </c>
      <c r="DM54" s="97">
        <v>15</v>
      </c>
      <c r="DN54" s="144">
        <f t="shared" si="63"/>
        <v>2808030</v>
      </c>
      <c r="DO54" s="146">
        <f t="shared" si="64"/>
        <v>525668832060</v>
      </c>
      <c r="DP54" s="97">
        <v>15</v>
      </c>
      <c r="DQ54" s="146">
        <f t="shared" si="65"/>
        <v>2808030</v>
      </c>
      <c r="DR54" s="146">
        <f t="shared" si="66"/>
        <v>525668832060</v>
      </c>
      <c r="DS54" s="97">
        <v>0</v>
      </c>
      <c r="DT54" s="146">
        <f t="shared" si="67"/>
        <v>0</v>
      </c>
      <c r="DU54" s="146">
        <f t="shared" si="68"/>
        <v>0</v>
      </c>
      <c r="DV54" s="97">
        <v>0</v>
      </c>
      <c r="DW54" s="146">
        <f t="shared" si="69"/>
        <v>0</v>
      </c>
      <c r="DX54" s="146">
        <f t="shared" si="70"/>
        <v>0</v>
      </c>
      <c r="DY54" s="97">
        <v>90</v>
      </c>
      <c r="DZ54" s="146">
        <f t="shared" si="71"/>
        <v>16848180</v>
      </c>
      <c r="EA54" s="146">
        <f t="shared" si="72"/>
        <v>3154012992360</v>
      </c>
      <c r="EB54" s="97">
        <v>10</v>
      </c>
      <c r="EC54" s="146">
        <f t="shared" si="111"/>
        <v>1872020</v>
      </c>
      <c r="ED54" s="146">
        <f t="shared" si="112"/>
        <v>350445888040</v>
      </c>
      <c r="EE54" s="97">
        <v>0</v>
      </c>
      <c r="EF54" s="146">
        <f t="shared" si="73"/>
        <v>0</v>
      </c>
      <c r="EG54" s="146">
        <f t="shared" si="74"/>
        <v>0</v>
      </c>
      <c r="EH54" s="140">
        <f t="shared" si="75"/>
        <v>82.5</v>
      </c>
      <c r="EI54" s="140">
        <f t="shared" si="76"/>
        <v>54</v>
      </c>
      <c r="EJ54" s="140">
        <f t="shared" si="77"/>
        <v>21</v>
      </c>
      <c r="EK54" s="140">
        <f t="shared" si="78"/>
        <v>54</v>
      </c>
      <c r="EL54" s="145">
        <f t="shared" si="79"/>
        <v>15444165</v>
      </c>
      <c r="EM54" s="145">
        <f t="shared" si="80"/>
        <v>2891178576330</v>
      </c>
      <c r="EN54" s="140">
        <f t="shared" si="81"/>
        <v>434.96561495273795</v>
      </c>
      <c r="EO54" s="145">
        <f t="shared" si="82"/>
        <v>10108908</v>
      </c>
      <c r="EP54" s="145">
        <f t="shared" si="83"/>
        <v>1892407795416</v>
      </c>
      <c r="EQ54" s="140">
        <f t="shared" si="84"/>
        <v>284.70476615088302</v>
      </c>
      <c r="ER54" s="145">
        <f t="shared" si="85"/>
        <v>3931242</v>
      </c>
      <c r="ES54" s="145">
        <f t="shared" si="86"/>
        <v>735936364884</v>
      </c>
      <c r="ET54" s="140">
        <f t="shared" si="87"/>
        <v>110.71852016978785</v>
      </c>
      <c r="EU54" s="145">
        <f t="shared" si="88"/>
        <v>10108908</v>
      </c>
      <c r="EV54" s="145">
        <f t="shared" si="89"/>
        <v>1892407795416</v>
      </c>
      <c r="EW54" s="140">
        <f t="shared" si="90"/>
        <v>284.70476615088302</v>
      </c>
      <c r="EX54" s="97">
        <v>1</v>
      </c>
      <c r="EY54" s="97">
        <v>0</v>
      </c>
      <c r="EZ54" s="97">
        <v>0</v>
      </c>
      <c r="FA54" s="97">
        <v>1</v>
      </c>
      <c r="FB54" s="97">
        <v>0</v>
      </c>
      <c r="FC54" s="97">
        <v>0</v>
      </c>
      <c r="FD54" s="97">
        <v>1</v>
      </c>
      <c r="FE54" s="97">
        <v>0</v>
      </c>
      <c r="FF54" s="97">
        <v>0</v>
      </c>
      <c r="FG54" s="97">
        <v>0</v>
      </c>
      <c r="FH54" s="97">
        <v>0</v>
      </c>
      <c r="FI54" s="97">
        <v>1</v>
      </c>
      <c r="FJ54" s="97">
        <v>0</v>
      </c>
      <c r="FK54" s="126">
        <v>0</v>
      </c>
      <c r="FL54" s="150">
        <v>20</v>
      </c>
      <c r="FM54" s="104">
        <f t="shared" si="91"/>
        <v>20</v>
      </c>
      <c r="FN54" s="103">
        <f t="shared" si="92"/>
        <v>3744040</v>
      </c>
      <c r="FO54" s="103">
        <f t="shared" si="93"/>
        <v>700891776080</v>
      </c>
      <c r="FP54" s="104">
        <f t="shared" si="94"/>
        <v>61.25</v>
      </c>
      <c r="FQ54" s="103">
        <f t="shared" si="95"/>
        <v>11466122.5</v>
      </c>
      <c r="FR54" s="103">
        <f t="shared" si="96"/>
        <v>2146481064245</v>
      </c>
      <c r="FS54" s="104">
        <f t="shared" si="97"/>
        <v>18.75</v>
      </c>
      <c r="FT54" s="103">
        <f t="shared" si="98"/>
        <v>3510037.5</v>
      </c>
      <c r="FU54" s="103">
        <f t="shared" si="99"/>
        <v>657086040075</v>
      </c>
      <c r="FV54" s="104">
        <f t="shared" si="100"/>
        <v>0</v>
      </c>
      <c r="FW54" s="103">
        <f t="shared" si="101"/>
        <v>0</v>
      </c>
      <c r="FX54" s="103">
        <f t="shared" si="102"/>
        <v>0</v>
      </c>
      <c r="FY54" s="147">
        <f t="shared" si="103"/>
        <v>2.2683074172588968</v>
      </c>
      <c r="FZ54" s="104">
        <f t="shared" si="104"/>
        <v>5.2132719952574664</v>
      </c>
      <c r="GA54" s="104">
        <f t="shared" si="105"/>
        <v>20.166767951376382</v>
      </c>
      <c r="GB54" s="104">
        <f t="shared" si="106"/>
        <v>27.648347363892746</v>
      </c>
      <c r="GC54" s="104">
        <f t="shared" si="107"/>
        <v>23.693886776166337</v>
      </c>
      <c r="GD54" s="104">
        <f t="shared" si="108"/>
        <v>1.6086037046739334</v>
      </c>
      <c r="GE54" s="104">
        <f t="shared" si="108"/>
        <v>1.4720289344760336</v>
      </c>
      <c r="GF54" s="104">
        <f t="shared" si="108"/>
        <v>75.112866723004771</v>
      </c>
      <c r="GG54" s="104">
        <f t="shared" si="109"/>
        <v>51.752006948300902</v>
      </c>
      <c r="GH54" s="148">
        <f t="shared" si="110"/>
        <v>-0.14302701480417312</v>
      </c>
      <c r="GI54" s="87"/>
      <c r="GJ54" s="87"/>
      <c r="GK54" s="87"/>
    </row>
    <row r="55" spans="1:193" outlineLevel="2" x14ac:dyDescent="0.25">
      <c r="A55" s="97">
        <v>38</v>
      </c>
      <c r="B55" s="149">
        <v>63960</v>
      </c>
      <c r="C55" s="104">
        <v>1</v>
      </c>
      <c r="D55" s="104">
        <v>2.6</v>
      </c>
      <c r="E55" s="104">
        <v>4.59</v>
      </c>
      <c r="F55" s="104">
        <f t="shared" si="0"/>
        <v>8.19</v>
      </c>
      <c r="G55" s="140">
        <f t="shared" si="1"/>
        <v>21.068099999999998</v>
      </c>
      <c r="H55" s="97">
        <v>246</v>
      </c>
      <c r="I55" s="97">
        <v>0</v>
      </c>
      <c r="J55" s="97">
        <v>0</v>
      </c>
      <c r="K55" s="97">
        <v>246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139">
        <f t="shared" si="2"/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139">
        <f t="shared" si="3"/>
        <v>0</v>
      </c>
      <c r="X55" s="97">
        <v>250</v>
      </c>
      <c r="Y55" s="97">
        <v>100</v>
      </c>
      <c r="Z55" s="97">
        <v>400</v>
      </c>
      <c r="AA55" s="97">
        <v>0</v>
      </c>
      <c r="AB55" s="97">
        <v>0</v>
      </c>
      <c r="AC55" s="97">
        <v>0</v>
      </c>
      <c r="AD55" s="97">
        <f t="shared" si="4"/>
        <v>63960</v>
      </c>
      <c r="AE55" s="141">
        <f t="shared" si="5"/>
        <v>63960</v>
      </c>
      <c r="AF55" s="128">
        <f t="shared" si="6"/>
        <v>4090881600</v>
      </c>
      <c r="AG55" s="130">
        <f t="shared" si="7"/>
        <v>4.8059084550741975</v>
      </c>
      <c r="AH55" s="97">
        <v>0</v>
      </c>
      <c r="AI55" s="97">
        <v>0</v>
      </c>
      <c r="AJ55" s="97">
        <v>4</v>
      </c>
      <c r="AK55" s="140">
        <f t="shared" si="8"/>
        <v>4</v>
      </c>
      <c r="AL55" s="140">
        <f t="shared" si="9"/>
        <v>16</v>
      </c>
      <c r="AM55" s="143">
        <f t="shared" si="10"/>
        <v>0.6020599913279624</v>
      </c>
      <c r="AN55" s="129">
        <v>500</v>
      </c>
      <c r="AO55" s="142">
        <f t="shared" si="11"/>
        <v>250000</v>
      </c>
      <c r="AP55" s="143">
        <f t="shared" si="12"/>
        <v>2.6989700043360187</v>
      </c>
      <c r="AQ55" s="97">
        <v>80</v>
      </c>
      <c r="AR55" s="97">
        <v>80</v>
      </c>
      <c r="AS55" s="97">
        <v>0</v>
      </c>
      <c r="AT55" s="97">
        <v>0</v>
      </c>
      <c r="AU55" s="104">
        <v>6.67</v>
      </c>
      <c r="AV55" s="104">
        <f t="shared" si="13"/>
        <v>44.488900000000001</v>
      </c>
      <c r="AW55" s="140">
        <f t="shared" si="14"/>
        <v>0.82412583391654892</v>
      </c>
      <c r="AX55" s="145">
        <f t="shared" si="15"/>
        <v>6396000</v>
      </c>
      <c r="AY55" s="145">
        <f t="shared" si="16"/>
        <v>409088160000</v>
      </c>
      <c r="AZ55" s="143">
        <f t="shared" si="17"/>
        <v>480.59084550741977</v>
      </c>
      <c r="BA55" s="145">
        <f t="shared" si="18"/>
        <v>6396000</v>
      </c>
      <c r="BB55" s="145">
        <f t="shared" si="19"/>
        <v>409088160000</v>
      </c>
      <c r="BC55" s="145">
        <f t="shared" si="20"/>
        <v>480.59084550741977</v>
      </c>
      <c r="BD55" s="145">
        <f t="shared" si="21"/>
        <v>6396000</v>
      </c>
      <c r="BE55" s="145">
        <f t="shared" si="22"/>
        <v>409088160000</v>
      </c>
      <c r="BF55" s="145">
        <f t="shared" si="23"/>
        <v>480.59084550741977</v>
      </c>
      <c r="BG55" s="145">
        <f t="shared" si="24"/>
        <v>6396000</v>
      </c>
      <c r="BH55" s="145">
        <f t="shared" si="25"/>
        <v>409088160000</v>
      </c>
      <c r="BI55" s="145">
        <f t="shared" si="26"/>
        <v>480.59084550741977</v>
      </c>
      <c r="BJ55" s="145">
        <f t="shared" si="27"/>
        <v>6396000</v>
      </c>
      <c r="BK55" s="145">
        <f t="shared" si="28"/>
        <v>409088160000</v>
      </c>
      <c r="BL55" s="145">
        <f t="shared" si="29"/>
        <v>480.59084550741977</v>
      </c>
      <c r="BM55" s="145">
        <f t="shared" si="30"/>
        <v>6396000</v>
      </c>
      <c r="BN55" s="145">
        <f t="shared" si="31"/>
        <v>409088160000</v>
      </c>
      <c r="BO55" s="145">
        <f t="shared" si="32"/>
        <v>480.59084550741977</v>
      </c>
      <c r="BP55" s="145">
        <f t="shared" si="33"/>
        <v>6396000</v>
      </c>
      <c r="BQ55" s="145">
        <f t="shared" si="34"/>
        <v>409088160000</v>
      </c>
      <c r="BR55" s="145">
        <f t="shared" si="35"/>
        <v>480.59084550741977</v>
      </c>
      <c r="BS55" s="145">
        <f t="shared" si="36"/>
        <v>6396000</v>
      </c>
      <c r="BT55" s="145">
        <f t="shared" si="37"/>
        <v>409088160000</v>
      </c>
      <c r="BU55" s="145">
        <f t="shared" si="38"/>
        <v>480.59084550741977</v>
      </c>
      <c r="BV55" s="145">
        <f t="shared" si="39"/>
        <v>6396000</v>
      </c>
      <c r="BW55" s="145">
        <f t="shared" si="40"/>
        <v>409088160000</v>
      </c>
      <c r="BX55" s="145">
        <f t="shared" si="41"/>
        <v>480.59084550741977</v>
      </c>
      <c r="BY55" s="145">
        <f t="shared" si="42"/>
        <v>0</v>
      </c>
      <c r="BZ55" s="145">
        <f t="shared" si="43"/>
        <v>0</v>
      </c>
      <c r="CA55" s="145">
        <f t="shared" si="44"/>
        <v>0</v>
      </c>
      <c r="CB55" s="97">
        <v>100</v>
      </c>
      <c r="CC55" s="97">
        <v>100</v>
      </c>
      <c r="CD55" s="97">
        <v>100</v>
      </c>
      <c r="CE55" s="97">
        <v>100</v>
      </c>
      <c r="CF55" s="97">
        <v>100</v>
      </c>
      <c r="CG55" s="97">
        <v>100</v>
      </c>
      <c r="CH55" s="97">
        <v>100</v>
      </c>
      <c r="CI55" s="97">
        <v>100</v>
      </c>
      <c r="CJ55" s="97">
        <v>100</v>
      </c>
      <c r="CK55" s="97">
        <v>0</v>
      </c>
      <c r="CL55" s="97">
        <v>0</v>
      </c>
      <c r="CM55" s="146">
        <f t="shared" si="45"/>
        <v>0</v>
      </c>
      <c r="CN55" s="146">
        <f t="shared" si="46"/>
        <v>0</v>
      </c>
      <c r="CO55" s="97">
        <v>100</v>
      </c>
      <c r="CP55" s="146">
        <f t="shared" si="47"/>
        <v>6396000</v>
      </c>
      <c r="CQ55" s="146">
        <f t="shared" si="48"/>
        <v>409088160000</v>
      </c>
      <c r="CR55" s="97">
        <v>0</v>
      </c>
      <c r="CS55" s="146">
        <f t="shared" si="49"/>
        <v>0</v>
      </c>
      <c r="CT55" s="146">
        <f t="shared" si="50"/>
        <v>0</v>
      </c>
      <c r="CU55" s="97">
        <v>0</v>
      </c>
      <c r="CV55" s="141">
        <f t="shared" si="51"/>
        <v>0</v>
      </c>
      <c r="CW55" s="142">
        <f t="shared" si="52"/>
        <v>0</v>
      </c>
      <c r="CX55" s="97">
        <v>0</v>
      </c>
      <c r="CY55" s="146">
        <f t="shared" si="53"/>
        <v>0</v>
      </c>
      <c r="CZ55" s="146">
        <f t="shared" si="54"/>
        <v>0</v>
      </c>
      <c r="DA55" s="97">
        <v>100</v>
      </c>
      <c r="DB55" s="146">
        <f t="shared" si="55"/>
        <v>6396000</v>
      </c>
      <c r="DC55" s="146">
        <f t="shared" si="56"/>
        <v>409088160000</v>
      </c>
      <c r="DD55" s="97">
        <v>0</v>
      </c>
      <c r="DE55" s="139">
        <f t="shared" si="57"/>
        <v>0</v>
      </c>
      <c r="DF55" s="139">
        <f t="shared" si="58"/>
        <v>0</v>
      </c>
      <c r="DG55" s="97">
        <v>0</v>
      </c>
      <c r="DH55" s="142">
        <f t="shared" si="59"/>
        <v>0</v>
      </c>
      <c r="DI55" s="146">
        <f t="shared" si="60"/>
        <v>0</v>
      </c>
      <c r="DJ55" s="97">
        <v>90</v>
      </c>
      <c r="DK55" s="146">
        <f t="shared" si="61"/>
        <v>5756400</v>
      </c>
      <c r="DL55" s="146">
        <f t="shared" si="62"/>
        <v>368179344000</v>
      </c>
      <c r="DM55" s="97">
        <v>10</v>
      </c>
      <c r="DN55" s="144">
        <f t="shared" si="63"/>
        <v>639600</v>
      </c>
      <c r="DO55" s="146">
        <f t="shared" si="64"/>
        <v>40908816000</v>
      </c>
      <c r="DP55" s="97">
        <v>0</v>
      </c>
      <c r="DQ55" s="146">
        <f t="shared" si="65"/>
        <v>0</v>
      </c>
      <c r="DR55" s="146">
        <f t="shared" si="66"/>
        <v>0</v>
      </c>
      <c r="DS55" s="97">
        <v>0</v>
      </c>
      <c r="DT55" s="146">
        <f t="shared" si="67"/>
        <v>0</v>
      </c>
      <c r="DU55" s="146">
        <f t="shared" si="68"/>
        <v>0</v>
      </c>
      <c r="DV55" s="97">
        <v>80</v>
      </c>
      <c r="DW55" s="146">
        <f t="shared" si="69"/>
        <v>5116800</v>
      </c>
      <c r="DX55" s="146">
        <f t="shared" si="70"/>
        <v>327270528000</v>
      </c>
      <c r="DY55" s="97">
        <v>20</v>
      </c>
      <c r="DZ55" s="146">
        <f t="shared" si="71"/>
        <v>1279200</v>
      </c>
      <c r="EA55" s="146">
        <f t="shared" si="72"/>
        <v>81817632000</v>
      </c>
      <c r="EB55" s="97">
        <v>0</v>
      </c>
      <c r="EC55" s="146">
        <f t="shared" si="111"/>
        <v>0</v>
      </c>
      <c r="ED55" s="146">
        <f t="shared" si="112"/>
        <v>0</v>
      </c>
      <c r="EE55" s="97">
        <v>0</v>
      </c>
      <c r="EF55" s="146">
        <f t="shared" si="73"/>
        <v>0</v>
      </c>
      <c r="EG55" s="146">
        <f t="shared" si="74"/>
        <v>0</v>
      </c>
      <c r="EH55" s="140">
        <f t="shared" si="75"/>
        <v>75</v>
      </c>
      <c r="EI55" s="140">
        <f t="shared" si="76"/>
        <v>60</v>
      </c>
      <c r="EJ55" s="140">
        <f t="shared" si="77"/>
        <v>5</v>
      </c>
      <c r="EK55" s="140">
        <f t="shared" si="78"/>
        <v>10</v>
      </c>
      <c r="EL55" s="145">
        <f t="shared" si="79"/>
        <v>4797000</v>
      </c>
      <c r="EM55" s="145">
        <f t="shared" si="80"/>
        <v>306816120000</v>
      </c>
      <c r="EN55" s="140">
        <f t="shared" si="81"/>
        <v>360.44313413056483</v>
      </c>
      <c r="EO55" s="145">
        <f t="shared" si="82"/>
        <v>3837600</v>
      </c>
      <c r="EP55" s="145">
        <f t="shared" si="83"/>
        <v>245452896000</v>
      </c>
      <c r="EQ55" s="140">
        <f t="shared" si="84"/>
        <v>288.35450730445183</v>
      </c>
      <c r="ER55" s="145">
        <f t="shared" si="85"/>
        <v>319800</v>
      </c>
      <c r="ES55" s="145">
        <f t="shared" si="86"/>
        <v>20454408000</v>
      </c>
      <c r="ET55" s="140">
        <f t="shared" si="87"/>
        <v>24.029542275370986</v>
      </c>
      <c r="EU55" s="145">
        <f t="shared" si="88"/>
        <v>639600</v>
      </c>
      <c r="EV55" s="145">
        <f t="shared" si="89"/>
        <v>40908816000</v>
      </c>
      <c r="EW55" s="140">
        <f t="shared" si="90"/>
        <v>48.059084550741971</v>
      </c>
      <c r="EX55" s="97">
        <v>0</v>
      </c>
      <c r="EY55" s="97">
        <v>1</v>
      </c>
      <c r="EZ55" s="97">
        <v>0</v>
      </c>
      <c r="FA55" s="97">
        <v>0</v>
      </c>
      <c r="FB55" s="97">
        <v>1</v>
      </c>
      <c r="FC55" s="97">
        <v>0</v>
      </c>
      <c r="FD55" s="97">
        <v>1</v>
      </c>
      <c r="FE55" s="97">
        <v>0</v>
      </c>
      <c r="FF55" s="97">
        <v>0</v>
      </c>
      <c r="FG55" s="97">
        <v>0</v>
      </c>
      <c r="FH55" s="97">
        <v>0</v>
      </c>
      <c r="FI55" s="97">
        <v>1</v>
      </c>
      <c r="FJ55" s="97">
        <v>1</v>
      </c>
      <c r="FK55" s="126">
        <v>3650</v>
      </c>
      <c r="FL55" s="150">
        <v>20</v>
      </c>
      <c r="FM55" s="104">
        <f t="shared" si="91"/>
        <v>42.5</v>
      </c>
      <c r="FN55" s="103">
        <f t="shared" si="92"/>
        <v>2718300</v>
      </c>
      <c r="FO55" s="103">
        <f t="shared" si="93"/>
        <v>173862468000</v>
      </c>
      <c r="FP55" s="104">
        <f t="shared" si="94"/>
        <v>57.5</v>
      </c>
      <c r="FQ55" s="103">
        <f t="shared" si="95"/>
        <v>3677700</v>
      </c>
      <c r="FR55" s="103">
        <f t="shared" si="96"/>
        <v>235225692000</v>
      </c>
      <c r="FS55" s="104">
        <f t="shared" si="97"/>
        <v>0</v>
      </c>
      <c r="FT55" s="103">
        <f t="shared" si="98"/>
        <v>0</v>
      </c>
      <c r="FU55" s="103">
        <f t="shared" si="99"/>
        <v>0</v>
      </c>
      <c r="FV55" s="104">
        <f t="shared" si="100"/>
        <v>0</v>
      </c>
      <c r="FW55" s="103">
        <f t="shared" si="101"/>
        <v>0</v>
      </c>
      <c r="FX55" s="103">
        <f t="shared" si="102"/>
        <v>0</v>
      </c>
      <c r="FY55" s="147">
        <f t="shared" si="103"/>
        <v>1.3285566357136493</v>
      </c>
      <c r="FZ55" s="104">
        <f t="shared" si="104"/>
        <v>2.0866208251745264</v>
      </c>
      <c r="GA55" s="104">
        <f t="shared" si="105"/>
        <v>7.8766195348858039</v>
      </c>
      <c r="GB55" s="104">
        <f t="shared" si="106"/>
        <v>11.291796995773979</v>
      </c>
      <c r="GC55" s="104">
        <f t="shared" si="107"/>
        <v>9.9023043611946022</v>
      </c>
      <c r="GD55" s="104">
        <f t="shared" si="108"/>
        <v>0.10794946287147168</v>
      </c>
      <c r="GE55" s="104">
        <f t="shared" si="108"/>
        <v>0.26355817714448426</v>
      </c>
      <c r="GF55" s="104">
        <f t="shared" si="108"/>
        <v>10.80186796709298</v>
      </c>
      <c r="GG55" s="104">
        <f t="shared" si="109"/>
        <v>2.9319862253660567</v>
      </c>
      <c r="GH55" s="148">
        <f t="shared" si="110"/>
        <v>-0.12305327797687138</v>
      </c>
      <c r="GI55" s="87"/>
      <c r="GJ55" s="87"/>
      <c r="GK55" s="87"/>
    </row>
    <row r="56" spans="1:193" outlineLevel="2" x14ac:dyDescent="0.25">
      <c r="A56" s="97">
        <v>39</v>
      </c>
      <c r="B56" s="149">
        <v>26757.5</v>
      </c>
      <c r="C56" s="104">
        <v>1</v>
      </c>
      <c r="D56" s="104">
        <v>2</v>
      </c>
      <c r="E56" s="104">
        <v>3</v>
      </c>
      <c r="F56" s="104">
        <f t="shared" si="0"/>
        <v>6</v>
      </c>
      <c r="G56" s="140">
        <f t="shared" si="1"/>
        <v>9</v>
      </c>
      <c r="H56" s="97">
        <v>345</v>
      </c>
      <c r="I56" s="97">
        <v>45</v>
      </c>
      <c r="J56" s="97">
        <v>50</v>
      </c>
      <c r="K56" s="97">
        <v>250</v>
      </c>
      <c r="L56" s="97">
        <v>30</v>
      </c>
      <c r="M56" s="97">
        <v>15</v>
      </c>
      <c r="N56" s="97">
        <v>30</v>
      </c>
      <c r="O56" s="97">
        <v>20</v>
      </c>
      <c r="P56" s="97">
        <v>30</v>
      </c>
      <c r="Q56" s="139">
        <f t="shared" si="2"/>
        <v>1507.5</v>
      </c>
      <c r="R56" s="97">
        <v>110</v>
      </c>
      <c r="S56" s="97">
        <v>15</v>
      </c>
      <c r="T56" s="97">
        <v>110</v>
      </c>
      <c r="U56" s="97">
        <v>110</v>
      </c>
      <c r="V56" s="97">
        <v>110</v>
      </c>
      <c r="W56" s="139">
        <f t="shared" si="3"/>
        <v>6125</v>
      </c>
      <c r="X56" s="97">
        <v>70</v>
      </c>
      <c r="Y56" s="97">
        <v>15</v>
      </c>
      <c r="Z56" s="97">
        <v>70</v>
      </c>
      <c r="AA56" s="97">
        <v>50</v>
      </c>
      <c r="AB56" s="97">
        <v>70</v>
      </c>
      <c r="AC56" s="97">
        <v>0</v>
      </c>
      <c r="AD56" s="97">
        <f t="shared" si="4"/>
        <v>19125</v>
      </c>
      <c r="AE56" s="141">
        <f t="shared" si="5"/>
        <v>26757.5</v>
      </c>
      <c r="AF56" s="128">
        <f t="shared" si="6"/>
        <v>715963806.25</v>
      </c>
      <c r="AG56" s="130">
        <f t="shared" si="7"/>
        <v>4.4274455340986147</v>
      </c>
      <c r="AH56" s="97">
        <v>2</v>
      </c>
      <c r="AI56" s="97">
        <v>2</v>
      </c>
      <c r="AJ56" s="97">
        <v>2</v>
      </c>
      <c r="AK56" s="140">
        <f t="shared" si="8"/>
        <v>2</v>
      </c>
      <c r="AL56" s="140">
        <f t="shared" si="9"/>
        <v>4</v>
      </c>
      <c r="AM56" s="143">
        <f t="shared" si="10"/>
        <v>0.3010299956639812</v>
      </c>
      <c r="AN56" s="129">
        <v>300</v>
      </c>
      <c r="AO56" s="142">
        <f t="shared" si="11"/>
        <v>90000</v>
      </c>
      <c r="AP56" s="143">
        <f t="shared" si="12"/>
        <v>2.4771212547196626</v>
      </c>
      <c r="AQ56" s="97">
        <v>0</v>
      </c>
      <c r="AR56" s="97">
        <v>10</v>
      </c>
      <c r="AS56" s="97">
        <v>5</v>
      </c>
      <c r="AT56" s="97">
        <v>10</v>
      </c>
      <c r="AU56" s="104">
        <v>3.55</v>
      </c>
      <c r="AV56" s="104">
        <f t="shared" si="13"/>
        <v>12.602499999999999</v>
      </c>
      <c r="AW56" s="140">
        <f t="shared" si="14"/>
        <v>0.5502283530550941</v>
      </c>
      <c r="AX56" s="145">
        <f t="shared" si="15"/>
        <v>2675750</v>
      </c>
      <c r="AY56" s="145">
        <f t="shared" si="16"/>
        <v>71596380625</v>
      </c>
      <c r="AZ56" s="143">
        <f t="shared" si="17"/>
        <v>442.74455340986145</v>
      </c>
      <c r="BA56" s="145">
        <f t="shared" si="18"/>
        <v>2675750</v>
      </c>
      <c r="BB56" s="145">
        <f t="shared" si="19"/>
        <v>71596380625</v>
      </c>
      <c r="BC56" s="145">
        <f t="shared" si="20"/>
        <v>442.74455340986145</v>
      </c>
      <c r="BD56" s="145">
        <f t="shared" si="21"/>
        <v>0</v>
      </c>
      <c r="BE56" s="145">
        <f t="shared" si="22"/>
        <v>0</v>
      </c>
      <c r="BF56" s="145">
        <f t="shared" si="23"/>
        <v>0</v>
      </c>
      <c r="BG56" s="145">
        <f t="shared" si="24"/>
        <v>2675750</v>
      </c>
      <c r="BH56" s="145">
        <f t="shared" si="25"/>
        <v>71596380625</v>
      </c>
      <c r="BI56" s="145">
        <f t="shared" si="26"/>
        <v>442.74455340986145</v>
      </c>
      <c r="BJ56" s="145">
        <f t="shared" si="27"/>
        <v>2675750</v>
      </c>
      <c r="BK56" s="145">
        <f t="shared" si="28"/>
        <v>71596380625</v>
      </c>
      <c r="BL56" s="145">
        <f t="shared" si="29"/>
        <v>442.74455340986145</v>
      </c>
      <c r="BM56" s="145">
        <f t="shared" si="30"/>
        <v>0</v>
      </c>
      <c r="BN56" s="145">
        <f t="shared" si="31"/>
        <v>0</v>
      </c>
      <c r="BO56" s="145">
        <f t="shared" si="32"/>
        <v>0</v>
      </c>
      <c r="BP56" s="145">
        <f t="shared" si="33"/>
        <v>2675750</v>
      </c>
      <c r="BQ56" s="145">
        <f t="shared" si="34"/>
        <v>71596380625</v>
      </c>
      <c r="BR56" s="145">
        <f t="shared" si="35"/>
        <v>442.74455340986145</v>
      </c>
      <c r="BS56" s="145">
        <f t="shared" si="36"/>
        <v>2675750</v>
      </c>
      <c r="BT56" s="145">
        <f t="shared" si="37"/>
        <v>71596380625</v>
      </c>
      <c r="BU56" s="145">
        <f t="shared" si="38"/>
        <v>442.74455340986145</v>
      </c>
      <c r="BV56" s="145">
        <f t="shared" si="39"/>
        <v>2675750</v>
      </c>
      <c r="BW56" s="145">
        <f t="shared" si="40"/>
        <v>71596380625</v>
      </c>
      <c r="BX56" s="145">
        <f t="shared" si="41"/>
        <v>442.74455340986145</v>
      </c>
      <c r="BY56" s="145">
        <f t="shared" si="42"/>
        <v>2675750</v>
      </c>
      <c r="BZ56" s="145">
        <f t="shared" si="43"/>
        <v>71596380625</v>
      </c>
      <c r="CA56" s="145">
        <f t="shared" si="44"/>
        <v>442.74455340986145</v>
      </c>
      <c r="CB56" s="97">
        <v>100</v>
      </c>
      <c r="CC56" s="97">
        <v>100</v>
      </c>
      <c r="CD56" s="97">
        <v>0</v>
      </c>
      <c r="CE56" s="97">
        <v>100</v>
      </c>
      <c r="CF56" s="97">
        <v>100</v>
      </c>
      <c r="CG56" s="97">
        <v>0</v>
      </c>
      <c r="CH56" s="97">
        <v>100</v>
      </c>
      <c r="CI56" s="97">
        <v>100</v>
      </c>
      <c r="CJ56" s="97">
        <v>100</v>
      </c>
      <c r="CK56" s="97">
        <v>100</v>
      </c>
      <c r="CL56" s="97">
        <v>50</v>
      </c>
      <c r="CM56" s="146">
        <f t="shared" si="45"/>
        <v>1337875</v>
      </c>
      <c r="CN56" s="146">
        <f t="shared" si="46"/>
        <v>35798190312.5</v>
      </c>
      <c r="CO56" s="97">
        <v>50</v>
      </c>
      <c r="CP56" s="146">
        <f t="shared" si="47"/>
        <v>1337875</v>
      </c>
      <c r="CQ56" s="146">
        <f t="shared" si="48"/>
        <v>35798190312.5</v>
      </c>
      <c r="CR56" s="97">
        <v>0</v>
      </c>
      <c r="CS56" s="146">
        <f t="shared" si="49"/>
        <v>0</v>
      </c>
      <c r="CT56" s="146">
        <f t="shared" si="50"/>
        <v>0</v>
      </c>
      <c r="CU56" s="97">
        <v>0</v>
      </c>
      <c r="CV56" s="141">
        <f t="shared" si="51"/>
        <v>0</v>
      </c>
      <c r="CW56" s="142">
        <f t="shared" si="52"/>
        <v>0</v>
      </c>
      <c r="CX56" s="97">
        <v>80</v>
      </c>
      <c r="CY56" s="146">
        <f t="shared" si="53"/>
        <v>2140600</v>
      </c>
      <c r="CZ56" s="146">
        <f t="shared" si="54"/>
        <v>57277104500</v>
      </c>
      <c r="DA56" s="97">
        <v>20</v>
      </c>
      <c r="DB56" s="146">
        <f t="shared" si="55"/>
        <v>535150</v>
      </c>
      <c r="DC56" s="146">
        <f t="shared" si="56"/>
        <v>14319276125</v>
      </c>
      <c r="DD56" s="97">
        <v>0</v>
      </c>
      <c r="DE56" s="139">
        <f t="shared" si="57"/>
        <v>0</v>
      </c>
      <c r="DF56" s="139">
        <f t="shared" si="58"/>
        <v>0</v>
      </c>
      <c r="DG56" s="97">
        <v>0</v>
      </c>
      <c r="DH56" s="142">
        <f t="shared" si="59"/>
        <v>0</v>
      </c>
      <c r="DI56" s="146">
        <f t="shared" si="60"/>
        <v>0</v>
      </c>
      <c r="DJ56" s="97">
        <v>80</v>
      </c>
      <c r="DK56" s="146">
        <f t="shared" si="61"/>
        <v>2140600</v>
      </c>
      <c r="DL56" s="146">
        <f t="shared" si="62"/>
        <v>57277104500</v>
      </c>
      <c r="DM56" s="97">
        <v>10</v>
      </c>
      <c r="DN56" s="144">
        <f t="shared" si="63"/>
        <v>267575</v>
      </c>
      <c r="DO56" s="146">
        <f t="shared" si="64"/>
        <v>7159638062.5</v>
      </c>
      <c r="DP56" s="97">
        <v>10</v>
      </c>
      <c r="DQ56" s="146">
        <f t="shared" si="65"/>
        <v>267575</v>
      </c>
      <c r="DR56" s="146">
        <f t="shared" si="66"/>
        <v>7159638062.5</v>
      </c>
      <c r="DS56" s="97">
        <v>0</v>
      </c>
      <c r="DT56" s="146">
        <f t="shared" si="67"/>
        <v>0</v>
      </c>
      <c r="DU56" s="146">
        <f t="shared" si="68"/>
        <v>0</v>
      </c>
      <c r="DV56" s="97">
        <v>10</v>
      </c>
      <c r="DW56" s="146">
        <f t="shared" si="69"/>
        <v>267575</v>
      </c>
      <c r="DX56" s="146">
        <f t="shared" si="70"/>
        <v>7159638062.5</v>
      </c>
      <c r="DY56" s="97">
        <v>90</v>
      </c>
      <c r="DZ56" s="146">
        <f t="shared" si="71"/>
        <v>2408175</v>
      </c>
      <c r="EA56" s="146">
        <f t="shared" si="72"/>
        <v>64436742562.5</v>
      </c>
      <c r="EB56" s="97">
        <v>0</v>
      </c>
      <c r="EC56" s="146">
        <f t="shared" si="111"/>
        <v>0</v>
      </c>
      <c r="ED56" s="146">
        <f t="shared" si="112"/>
        <v>0</v>
      </c>
      <c r="EE56" s="97">
        <v>0</v>
      </c>
      <c r="EF56" s="146">
        <f t="shared" si="73"/>
        <v>0</v>
      </c>
      <c r="EG56" s="146">
        <f t="shared" si="74"/>
        <v>0</v>
      </c>
      <c r="EH56" s="140">
        <f t="shared" si="75"/>
        <v>37.5</v>
      </c>
      <c r="EI56" s="140">
        <f t="shared" si="76"/>
        <v>12</v>
      </c>
      <c r="EJ56" s="140">
        <f t="shared" si="77"/>
        <v>14</v>
      </c>
      <c r="EK56" s="140">
        <f t="shared" si="78"/>
        <v>45</v>
      </c>
      <c r="EL56" s="145">
        <f t="shared" si="79"/>
        <v>1003406.25</v>
      </c>
      <c r="EM56" s="145">
        <f t="shared" si="80"/>
        <v>26848642734.375</v>
      </c>
      <c r="EN56" s="140">
        <f t="shared" si="81"/>
        <v>166.02920752869807</v>
      </c>
      <c r="EO56" s="145">
        <f t="shared" si="82"/>
        <v>321090</v>
      </c>
      <c r="EP56" s="145">
        <f t="shared" si="83"/>
        <v>8591565675</v>
      </c>
      <c r="EQ56" s="140">
        <f t="shared" si="84"/>
        <v>53.129346409183377</v>
      </c>
      <c r="ER56" s="145">
        <f t="shared" si="85"/>
        <v>374605</v>
      </c>
      <c r="ES56" s="145">
        <f t="shared" si="86"/>
        <v>10023493287.5</v>
      </c>
      <c r="ET56" s="140">
        <f t="shared" si="87"/>
        <v>61.984237477380603</v>
      </c>
      <c r="EU56" s="145">
        <f t="shared" si="88"/>
        <v>1204087.5</v>
      </c>
      <c r="EV56" s="145">
        <f t="shared" si="89"/>
        <v>32218371281.25</v>
      </c>
      <c r="EW56" s="140">
        <f t="shared" si="90"/>
        <v>199.23504903443765</v>
      </c>
      <c r="EX56" s="97">
        <v>0</v>
      </c>
      <c r="EY56" s="97">
        <v>1</v>
      </c>
      <c r="EZ56" s="97">
        <v>0</v>
      </c>
      <c r="FA56" s="97">
        <v>1</v>
      </c>
      <c r="FB56" s="97">
        <v>0</v>
      </c>
      <c r="FC56" s="97">
        <v>0</v>
      </c>
      <c r="FD56" s="97">
        <v>1</v>
      </c>
      <c r="FE56" s="97">
        <v>0</v>
      </c>
      <c r="FF56" s="97">
        <v>0</v>
      </c>
      <c r="FG56" s="97">
        <v>0</v>
      </c>
      <c r="FH56" s="97">
        <v>1</v>
      </c>
      <c r="FI56" s="97">
        <v>0</v>
      </c>
      <c r="FJ56" s="97">
        <v>1</v>
      </c>
      <c r="FK56" s="126">
        <v>3</v>
      </c>
      <c r="FL56" s="150">
        <v>17.899999999999999</v>
      </c>
      <c r="FM56" s="104">
        <f t="shared" si="91"/>
        <v>55</v>
      </c>
      <c r="FN56" s="103">
        <f t="shared" si="92"/>
        <v>1471662.5</v>
      </c>
      <c r="FO56" s="103">
        <f t="shared" si="93"/>
        <v>39378009343.75</v>
      </c>
      <c r="FP56" s="104">
        <f t="shared" si="94"/>
        <v>42.5</v>
      </c>
      <c r="FQ56" s="103">
        <f t="shared" si="95"/>
        <v>1137193.75</v>
      </c>
      <c r="FR56" s="103">
        <f t="shared" si="96"/>
        <v>30428461765.625</v>
      </c>
      <c r="FS56" s="104">
        <f t="shared" si="97"/>
        <v>2.5</v>
      </c>
      <c r="FT56" s="103">
        <f t="shared" si="98"/>
        <v>66893.75</v>
      </c>
      <c r="FU56" s="103">
        <f t="shared" si="99"/>
        <v>1789909515.625</v>
      </c>
      <c r="FV56" s="104">
        <f t="shared" si="100"/>
        <v>0</v>
      </c>
      <c r="FW56" s="103">
        <f t="shared" si="101"/>
        <v>0</v>
      </c>
      <c r="FX56" s="103">
        <f t="shared" si="102"/>
        <v>0</v>
      </c>
      <c r="FY56" s="147">
        <f t="shared" si="103"/>
        <v>0.88046362065509876</v>
      </c>
      <c r="FZ56" s="104">
        <f t="shared" si="104"/>
        <v>1.3875783756877498</v>
      </c>
      <c r="GA56" s="104">
        <f t="shared" si="105"/>
        <v>2.4569937177613017</v>
      </c>
      <c r="GB56" s="104">
        <f t="shared" si="106"/>
        <v>4.7250357141041501</v>
      </c>
      <c r="GC56" s="104">
        <f t="shared" si="107"/>
        <v>5.0328719801888742</v>
      </c>
      <c r="GD56" s="104">
        <f t="shared" si="108"/>
        <v>1.4288945986888133E-2</v>
      </c>
      <c r="GE56" s="104">
        <f t="shared" si="108"/>
        <v>0.37506024592525494</v>
      </c>
      <c r="GF56" s="104">
        <f t="shared" si="108"/>
        <v>0.29485582255069287</v>
      </c>
      <c r="GG56" s="104">
        <f t="shared" si="109"/>
        <v>0.93533660670378937</v>
      </c>
      <c r="GH56" s="148">
        <f t="shared" si="110"/>
        <v>6.5150040065483195E-2</v>
      </c>
      <c r="GI56" s="87"/>
      <c r="GJ56" s="87"/>
      <c r="GK56" s="87"/>
    </row>
    <row r="57" spans="1:193" outlineLevel="2" x14ac:dyDescent="0.25">
      <c r="A57" s="97">
        <v>40</v>
      </c>
      <c r="B57" s="149">
        <v>47085</v>
      </c>
      <c r="C57" s="104">
        <v>1.52</v>
      </c>
      <c r="D57" s="104">
        <v>0.78</v>
      </c>
      <c r="E57" s="104">
        <v>4.5</v>
      </c>
      <c r="F57" s="104">
        <f t="shared" si="0"/>
        <v>6.8</v>
      </c>
      <c r="G57" s="140">
        <f t="shared" si="1"/>
        <v>20.25</v>
      </c>
      <c r="H57" s="97">
        <v>365</v>
      </c>
      <c r="I57" s="97">
        <v>0</v>
      </c>
      <c r="J57" s="97">
        <v>0</v>
      </c>
      <c r="K57" s="97">
        <v>365</v>
      </c>
      <c r="L57" s="97">
        <v>0</v>
      </c>
      <c r="M57" s="97">
        <v>0</v>
      </c>
      <c r="N57" s="97">
        <v>0</v>
      </c>
      <c r="O57" s="97">
        <v>0</v>
      </c>
      <c r="P57" s="97">
        <v>0</v>
      </c>
      <c r="Q57" s="139">
        <f t="shared" si="2"/>
        <v>0</v>
      </c>
      <c r="R57" s="97">
        <v>0</v>
      </c>
      <c r="S57" s="97">
        <v>0</v>
      </c>
      <c r="T57" s="97">
        <v>0</v>
      </c>
      <c r="U57" s="97">
        <v>0</v>
      </c>
      <c r="V57" s="97">
        <v>0</v>
      </c>
      <c r="W57" s="139">
        <f t="shared" si="3"/>
        <v>0</v>
      </c>
      <c r="X57" s="97">
        <v>90</v>
      </c>
      <c r="Y57" s="97">
        <v>90</v>
      </c>
      <c r="Z57" s="97">
        <v>130</v>
      </c>
      <c r="AA57" s="97">
        <v>100</v>
      </c>
      <c r="AB57" s="97">
        <v>90</v>
      </c>
      <c r="AC57" s="97">
        <v>0</v>
      </c>
      <c r="AD57" s="97">
        <f t="shared" si="4"/>
        <v>47085</v>
      </c>
      <c r="AE57" s="141">
        <f t="shared" si="5"/>
        <v>47085</v>
      </c>
      <c r="AF57" s="128">
        <f t="shared" si="6"/>
        <v>2216997225</v>
      </c>
      <c r="AG57" s="130">
        <f t="shared" si="7"/>
        <v>4.6728825747557234</v>
      </c>
      <c r="AH57" s="97">
        <v>0</v>
      </c>
      <c r="AI57" s="97">
        <v>0</v>
      </c>
      <c r="AJ57" s="97">
        <v>2</v>
      </c>
      <c r="AK57" s="140">
        <f t="shared" si="8"/>
        <v>2</v>
      </c>
      <c r="AL57" s="140">
        <f t="shared" si="9"/>
        <v>4</v>
      </c>
      <c r="AM57" s="143">
        <f t="shared" si="10"/>
        <v>0.3010299956639812</v>
      </c>
      <c r="AN57" s="129">
        <v>200</v>
      </c>
      <c r="AO57" s="142">
        <f t="shared" si="11"/>
        <v>40000</v>
      </c>
      <c r="AP57" s="143">
        <f t="shared" si="12"/>
        <v>2.3010299956639813</v>
      </c>
      <c r="AQ57" s="97">
        <v>15</v>
      </c>
      <c r="AR57" s="97">
        <v>120</v>
      </c>
      <c r="AS57" s="97">
        <v>0</v>
      </c>
      <c r="AT57" s="97">
        <v>15</v>
      </c>
      <c r="AU57" s="104">
        <v>14.93</v>
      </c>
      <c r="AV57" s="104">
        <f t="shared" si="13"/>
        <v>222.9049</v>
      </c>
      <c r="AW57" s="140">
        <f t="shared" si="14"/>
        <v>1.1740598077250255</v>
      </c>
      <c r="AX57" s="145">
        <f t="shared" si="15"/>
        <v>4708500</v>
      </c>
      <c r="AY57" s="145">
        <f t="shared" si="16"/>
        <v>221699722500</v>
      </c>
      <c r="AZ57" s="143">
        <f t="shared" si="17"/>
        <v>467.28825747557232</v>
      </c>
      <c r="BA57" s="145">
        <f t="shared" si="18"/>
        <v>4708500</v>
      </c>
      <c r="BB57" s="145">
        <f t="shared" si="19"/>
        <v>221699722500</v>
      </c>
      <c r="BC57" s="145">
        <f t="shared" si="20"/>
        <v>467.28825747557232</v>
      </c>
      <c r="BD57" s="145">
        <f t="shared" si="21"/>
        <v>0</v>
      </c>
      <c r="BE57" s="145">
        <f t="shared" si="22"/>
        <v>0</v>
      </c>
      <c r="BF57" s="145">
        <f t="shared" si="23"/>
        <v>0</v>
      </c>
      <c r="BG57" s="145">
        <f t="shared" si="24"/>
        <v>4708500</v>
      </c>
      <c r="BH57" s="145">
        <f t="shared" si="25"/>
        <v>221699722500</v>
      </c>
      <c r="BI57" s="145">
        <f t="shared" si="26"/>
        <v>467.28825747557232</v>
      </c>
      <c r="BJ57" s="145">
        <f t="shared" si="27"/>
        <v>4708500</v>
      </c>
      <c r="BK57" s="145">
        <f t="shared" si="28"/>
        <v>221699722500</v>
      </c>
      <c r="BL57" s="145">
        <f t="shared" si="29"/>
        <v>467.28825747557232</v>
      </c>
      <c r="BM57" s="145">
        <f t="shared" si="30"/>
        <v>4708500</v>
      </c>
      <c r="BN57" s="145">
        <f t="shared" si="31"/>
        <v>221699722500</v>
      </c>
      <c r="BO57" s="145">
        <f t="shared" si="32"/>
        <v>467.28825747557232</v>
      </c>
      <c r="BP57" s="145">
        <f t="shared" si="33"/>
        <v>0</v>
      </c>
      <c r="BQ57" s="145">
        <f t="shared" si="34"/>
        <v>0</v>
      </c>
      <c r="BR57" s="145">
        <f t="shared" si="35"/>
        <v>0</v>
      </c>
      <c r="BS57" s="145">
        <f t="shared" si="36"/>
        <v>4708500</v>
      </c>
      <c r="BT57" s="145">
        <f t="shared" si="37"/>
        <v>221699722500</v>
      </c>
      <c r="BU57" s="145">
        <f t="shared" si="38"/>
        <v>467.28825747557232</v>
      </c>
      <c r="BV57" s="145">
        <f t="shared" si="39"/>
        <v>4708500</v>
      </c>
      <c r="BW57" s="145">
        <f t="shared" si="40"/>
        <v>221699722500</v>
      </c>
      <c r="BX57" s="145">
        <f t="shared" si="41"/>
        <v>467.28825747557232</v>
      </c>
      <c r="BY57" s="145">
        <f t="shared" si="42"/>
        <v>0</v>
      </c>
      <c r="BZ57" s="145">
        <f t="shared" si="43"/>
        <v>0</v>
      </c>
      <c r="CA57" s="145">
        <f t="shared" si="44"/>
        <v>0</v>
      </c>
      <c r="CB57" s="97">
        <v>100</v>
      </c>
      <c r="CC57" s="97">
        <v>100</v>
      </c>
      <c r="CD57" s="97">
        <v>0</v>
      </c>
      <c r="CE57" s="97">
        <v>100</v>
      </c>
      <c r="CF57" s="97">
        <v>100</v>
      </c>
      <c r="CG57" s="97">
        <v>100</v>
      </c>
      <c r="CH57" s="97">
        <v>0</v>
      </c>
      <c r="CI57" s="97">
        <v>100</v>
      </c>
      <c r="CJ57" s="97">
        <v>100</v>
      </c>
      <c r="CK57" s="97">
        <v>0</v>
      </c>
      <c r="CL57" s="97">
        <v>5</v>
      </c>
      <c r="CM57" s="146">
        <f t="shared" si="45"/>
        <v>235425</v>
      </c>
      <c r="CN57" s="146">
        <f t="shared" si="46"/>
        <v>11084986125</v>
      </c>
      <c r="CO57" s="97">
        <v>80</v>
      </c>
      <c r="CP57" s="146">
        <f t="shared" si="47"/>
        <v>3766800</v>
      </c>
      <c r="CQ57" s="146">
        <f t="shared" si="48"/>
        <v>177359778000</v>
      </c>
      <c r="CR57" s="97">
        <v>15</v>
      </c>
      <c r="CS57" s="146">
        <f t="shared" si="49"/>
        <v>706275</v>
      </c>
      <c r="CT57" s="146">
        <f t="shared" si="50"/>
        <v>33254958375</v>
      </c>
      <c r="CU57" s="97">
        <v>0</v>
      </c>
      <c r="CV57" s="141">
        <f t="shared" si="51"/>
        <v>0</v>
      </c>
      <c r="CW57" s="142">
        <f t="shared" si="52"/>
        <v>0</v>
      </c>
      <c r="CX57" s="97">
        <v>50</v>
      </c>
      <c r="CY57" s="146">
        <f t="shared" si="53"/>
        <v>2354250</v>
      </c>
      <c r="CZ57" s="146">
        <f t="shared" si="54"/>
        <v>110849861250</v>
      </c>
      <c r="DA57" s="97">
        <v>50</v>
      </c>
      <c r="DB57" s="146">
        <f t="shared" si="55"/>
        <v>2354250</v>
      </c>
      <c r="DC57" s="146">
        <f t="shared" si="56"/>
        <v>110849861250</v>
      </c>
      <c r="DD57" s="97">
        <v>0</v>
      </c>
      <c r="DE57" s="139">
        <f t="shared" si="57"/>
        <v>0</v>
      </c>
      <c r="DF57" s="139">
        <f t="shared" si="58"/>
        <v>0</v>
      </c>
      <c r="DG57" s="97">
        <v>0</v>
      </c>
      <c r="DH57" s="142">
        <f t="shared" si="59"/>
        <v>0</v>
      </c>
      <c r="DI57" s="146">
        <f t="shared" si="60"/>
        <v>0</v>
      </c>
      <c r="DJ57" s="97">
        <v>80</v>
      </c>
      <c r="DK57" s="146">
        <f t="shared" si="61"/>
        <v>3766800</v>
      </c>
      <c r="DL57" s="146">
        <f t="shared" si="62"/>
        <v>177359778000</v>
      </c>
      <c r="DM57" s="97">
        <v>10</v>
      </c>
      <c r="DN57" s="144">
        <f t="shared" si="63"/>
        <v>470850</v>
      </c>
      <c r="DO57" s="146">
        <f t="shared" si="64"/>
        <v>22169972250</v>
      </c>
      <c r="DP57" s="97">
        <v>10</v>
      </c>
      <c r="DQ57" s="146">
        <f t="shared" si="65"/>
        <v>470850</v>
      </c>
      <c r="DR57" s="146">
        <f t="shared" si="66"/>
        <v>22169972250</v>
      </c>
      <c r="DS57" s="97">
        <v>0</v>
      </c>
      <c r="DT57" s="146">
        <f t="shared" si="67"/>
        <v>0</v>
      </c>
      <c r="DU57" s="146">
        <f t="shared" si="68"/>
        <v>0</v>
      </c>
      <c r="DV57" s="97">
        <v>0</v>
      </c>
      <c r="DW57" s="146">
        <f t="shared" si="69"/>
        <v>0</v>
      </c>
      <c r="DX57" s="146">
        <f t="shared" si="70"/>
        <v>0</v>
      </c>
      <c r="DY57" s="97">
        <v>80</v>
      </c>
      <c r="DZ57" s="146">
        <f t="shared" si="71"/>
        <v>3766800</v>
      </c>
      <c r="EA57" s="146">
        <f t="shared" si="72"/>
        <v>177359778000</v>
      </c>
      <c r="EB57" s="97">
        <v>20</v>
      </c>
      <c r="EC57" s="146">
        <f t="shared" si="111"/>
        <v>941700</v>
      </c>
      <c r="ED57" s="146">
        <f t="shared" si="112"/>
        <v>44339944500</v>
      </c>
      <c r="EE57" s="97">
        <v>0</v>
      </c>
      <c r="EF57" s="146">
        <f t="shared" si="73"/>
        <v>0</v>
      </c>
      <c r="EG57" s="146">
        <f t="shared" si="74"/>
        <v>0</v>
      </c>
      <c r="EH57" s="140">
        <f t="shared" si="75"/>
        <v>73.5</v>
      </c>
      <c r="EI57" s="140">
        <f t="shared" si="76"/>
        <v>30</v>
      </c>
      <c r="EJ57" s="140">
        <f t="shared" si="77"/>
        <v>14</v>
      </c>
      <c r="EK57" s="140">
        <f t="shared" si="78"/>
        <v>58</v>
      </c>
      <c r="EL57" s="145">
        <f t="shared" si="79"/>
        <v>3460747.5</v>
      </c>
      <c r="EM57" s="145">
        <f t="shared" si="80"/>
        <v>162949296037.5</v>
      </c>
      <c r="EN57" s="140">
        <f t="shared" si="81"/>
        <v>343.45686924454566</v>
      </c>
      <c r="EO57" s="145">
        <f t="shared" si="82"/>
        <v>1412550</v>
      </c>
      <c r="EP57" s="145">
        <f t="shared" si="83"/>
        <v>66509916750</v>
      </c>
      <c r="EQ57" s="140">
        <f t="shared" si="84"/>
        <v>140.18647724267171</v>
      </c>
      <c r="ER57" s="145">
        <f t="shared" si="85"/>
        <v>659190</v>
      </c>
      <c r="ES57" s="145">
        <f t="shared" si="86"/>
        <v>31037961150</v>
      </c>
      <c r="ET57" s="140">
        <f t="shared" si="87"/>
        <v>65.420356046580125</v>
      </c>
      <c r="EU57" s="145">
        <f t="shared" si="88"/>
        <v>2730930</v>
      </c>
      <c r="EV57" s="145">
        <f t="shared" si="89"/>
        <v>128585839050</v>
      </c>
      <c r="EW57" s="140">
        <f t="shared" si="90"/>
        <v>271.02718933583196</v>
      </c>
      <c r="EX57" s="97">
        <v>0</v>
      </c>
      <c r="EY57" s="97">
        <v>1</v>
      </c>
      <c r="EZ57" s="97">
        <v>0</v>
      </c>
      <c r="FA57" s="97">
        <v>0</v>
      </c>
      <c r="FB57" s="97">
        <v>1</v>
      </c>
      <c r="FC57" s="97">
        <v>0</v>
      </c>
      <c r="FD57" s="97">
        <v>0</v>
      </c>
      <c r="FE57" s="97">
        <v>1</v>
      </c>
      <c r="FF57" s="97">
        <v>0</v>
      </c>
      <c r="FG57" s="97">
        <v>1</v>
      </c>
      <c r="FH57" s="97">
        <v>0</v>
      </c>
      <c r="FI57" s="97">
        <v>0</v>
      </c>
      <c r="FJ57" s="97">
        <v>1</v>
      </c>
      <c r="FK57" s="126">
        <v>1095</v>
      </c>
      <c r="FL57" s="150">
        <v>0</v>
      </c>
      <c r="FM57" s="104">
        <f t="shared" si="91"/>
        <v>33.75</v>
      </c>
      <c r="FN57" s="103">
        <f t="shared" si="92"/>
        <v>1589118.75</v>
      </c>
      <c r="FO57" s="103">
        <f t="shared" si="93"/>
        <v>74823656343.75</v>
      </c>
      <c r="FP57" s="104">
        <f t="shared" si="94"/>
        <v>55</v>
      </c>
      <c r="FQ57" s="103">
        <f t="shared" si="95"/>
        <v>2589675</v>
      </c>
      <c r="FR57" s="103">
        <f t="shared" si="96"/>
        <v>121934847375</v>
      </c>
      <c r="FS57" s="104">
        <f t="shared" si="97"/>
        <v>11.25</v>
      </c>
      <c r="FT57" s="103">
        <f t="shared" si="98"/>
        <v>529706.25</v>
      </c>
      <c r="FU57" s="103">
        <f t="shared" si="99"/>
        <v>24941218781.25</v>
      </c>
      <c r="FV57" s="104">
        <f t="shared" si="100"/>
        <v>0</v>
      </c>
      <c r="FW57" s="103">
        <f t="shared" si="101"/>
        <v>0</v>
      </c>
      <c r="FX57" s="103">
        <f t="shared" si="102"/>
        <v>0</v>
      </c>
      <c r="FY57" s="147">
        <f t="shared" si="103"/>
        <v>0.59197671569435861</v>
      </c>
      <c r="FZ57" s="104">
        <f t="shared" si="104"/>
        <v>1.9328650071347706</v>
      </c>
      <c r="GA57" s="104">
        <f t="shared" si="105"/>
        <v>5.1629598913972288</v>
      </c>
      <c r="GB57" s="104">
        <f t="shared" si="106"/>
        <v>7.6878016142263581</v>
      </c>
      <c r="GC57" s="104">
        <f t="shared" si="107"/>
        <v>8.2857074469311147</v>
      </c>
      <c r="GD57" s="104">
        <f t="shared" si="108"/>
        <v>0.86122721621342935</v>
      </c>
      <c r="GE57" s="104">
        <f t="shared" si="108"/>
        <v>1.3290977246758546</v>
      </c>
      <c r="GF57" s="104">
        <f t="shared" si="108"/>
        <v>0.43951581760142538</v>
      </c>
      <c r="GG57" s="104">
        <f t="shared" si="109"/>
        <v>2.2073266178665714</v>
      </c>
      <c r="GH57" s="148">
        <f t="shared" si="110"/>
        <v>7.7773317094749883E-2</v>
      </c>
      <c r="GI57" s="87"/>
      <c r="GJ57" s="87"/>
      <c r="GK57" s="87"/>
    </row>
    <row r="58" spans="1:193" outlineLevel="2" x14ac:dyDescent="0.25">
      <c r="A58" s="97">
        <v>41</v>
      </c>
      <c r="B58" s="149">
        <v>48180</v>
      </c>
      <c r="C58" s="104">
        <v>0.41</v>
      </c>
      <c r="D58" s="104">
        <v>0</v>
      </c>
      <c r="E58" s="104">
        <v>5.03</v>
      </c>
      <c r="F58" s="104">
        <f t="shared" si="0"/>
        <v>5.44</v>
      </c>
      <c r="G58" s="140">
        <f t="shared" si="1"/>
        <v>25.300900000000002</v>
      </c>
      <c r="H58" s="97">
        <v>365</v>
      </c>
      <c r="I58" s="97">
        <v>0</v>
      </c>
      <c r="J58" s="97">
        <v>0</v>
      </c>
      <c r="K58" s="97">
        <v>365</v>
      </c>
      <c r="L58" s="97">
        <v>0</v>
      </c>
      <c r="M58" s="97">
        <v>0</v>
      </c>
      <c r="N58" s="97">
        <v>0</v>
      </c>
      <c r="O58" s="97">
        <v>0</v>
      </c>
      <c r="P58" s="97">
        <v>0</v>
      </c>
      <c r="Q58" s="139">
        <f t="shared" si="2"/>
        <v>0</v>
      </c>
      <c r="R58" s="97">
        <v>0</v>
      </c>
      <c r="S58" s="97">
        <v>0</v>
      </c>
      <c r="T58" s="97">
        <v>0</v>
      </c>
      <c r="U58" s="97">
        <v>0</v>
      </c>
      <c r="V58" s="97">
        <v>0</v>
      </c>
      <c r="W58" s="139">
        <f t="shared" si="3"/>
        <v>0</v>
      </c>
      <c r="X58" s="97">
        <v>110</v>
      </c>
      <c r="Y58" s="97">
        <v>110</v>
      </c>
      <c r="Z58" s="97">
        <v>110</v>
      </c>
      <c r="AA58" s="97">
        <v>110</v>
      </c>
      <c r="AB58" s="97">
        <v>110</v>
      </c>
      <c r="AC58" s="97">
        <v>0</v>
      </c>
      <c r="AD58" s="97">
        <f t="shared" si="4"/>
        <v>48180</v>
      </c>
      <c r="AE58" s="141">
        <f t="shared" si="5"/>
        <v>48180</v>
      </c>
      <c r="AF58" s="128">
        <f t="shared" si="6"/>
        <v>2321312400</v>
      </c>
      <c r="AG58" s="130">
        <f t="shared" si="7"/>
        <v>4.6828667956623242</v>
      </c>
      <c r="AH58" s="97">
        <v>0</v>
      </c>
      <c r="AI58" s="97">
        <v>0</v>
      </c>
      <c r="AJ58" s="97">
        <v>6</v>
      </c>
      <c r="AK58" s="140">
        <f t="shared" si="8"/>
        <v>6</v>
      </c>
      <c r="AL58" s="140">
        <f t="shared" si="9"/>
        <v>36</v>
      </c>
      <c r="AM58" s="143">
        <f t="shared" si="10"/>
        <v>0.77815125038364363</v>
      </c>
      <c r="AN58" s="129">
        <v>0</v>
      </c>
      <c r="AO58" s="142">
        <f t="shared" si="11"/>
        <v>0</v>
      </c>
      <c r="AP58" s="143">
        <f t="shared" si="12"/>
        <v>0</v>
      </c>
      <c r="AQ58" s="97">
        <v>1</v>
      </c>
      <c r="AR58" s="97">
        <v>0</v>
      </c>
      <c r="AS58" s="97">
        <v>0</v>
      </c>
      <c r="AT58" s="97">
        <v>1</v>
      </c>
      <c r="AU58" s="104">
        <v>0.12</v>
      </c>
      <c r="AV58" s="104">
        <f t="shared" si="13"/>
        <v>1.44E-2</v>
      </c>
      <c r="AW58" s="140">
        <f t="shared" si="14"/>
        <v>-0.92081875395237522</v>
      </c>
      <c r="AX58" s="145">
        <f t="shared" si="15"/>
        <v>4818000</v>
      </c>
      <c r="AY58" s="145">
        <f t="shared" si="16"/>
        <v>232131240000</v>
      </c>
      <c r="AZ58" s="143">
        <f t="shared" si="17"/>
        <v>468.28667956623241</v>
      </c>
      <c r="BA58" s="145">
        <f t="shared" si="18"/>
        <v>4818000</v>
      </c>
      <c r="BB58" s="145">
        <f t="shared" si="19"/>
        <v>232131240000</v>
      </c>
      <c r="BC58" s="145">
        <f t="shared" si="20"/>
        <v>468.28667956623241</v>
      </c>
      <c r="BD58" s="145">
        <f t="shared" si="21"/>
        <v>0</v>
      </c>
      <c r="BE58" s="145">
        <f t="shared" si="22"/>
        <v>0</v>
      </c>
      <c r="BF58" s="145">
        <f t="shared" si="23"/>
        <v>0</v>
      </c>
      <c r="BG58" s="145">
        <f t="shared" si="24"/>
        <v>0</v>
      </c>
      <c r="BH58" s="145">
        <f t="shared" si="25"/>
        <v>0</v>
      </c>
      <c r="BI58" s="145">
        <f t="shared" si="26"/>
        <v>0</v>
      </c>
      <c r="BJ58" s="145">
        <f t="shared" si="27"/>
        <v>2409000</v>
      </c>
      <c r="BK58" s="145">
        <f t="shared" si="28"/>
        <v>116065620000</v>
      </c>
      <c r="BL58" s="145">
        <f t="shared" si="29"/>
        <v>234.1433397831162</v>
      </c>
      <c r="BM58" s="145">
        <f t="shared" si="30"/>
        <v>2409000</v>
      </c>
      <c r="BN58" s="145">
        <f t="shared" si="31"/>
        <v>116065620000</v>
      </c>
      <c r="BO58" s="145">
        <f t="shared" si="32"/>
        <v>234.1433397831162</v>
      </c>
      <c r="BP58" s="145">
        <f t="shared" si="33"/>
        <v>0</v>
      </c>
      <c r="BQ58" s="145">
        <f t="shared" si="34"/>
        <v>0</v>
      </c>
      <c r="BR58" s="145">
        <f t="shared" si="35"/>
        <v>0</v>
      </c>
      <c r="BS58" s="145">
        <f t="shared" si="36"/>
        <v>4818000</v>
      </c>
      <c r="BT58" s="145">
        <f t="shared" si="37"/>
        <v>232131240000</v>
      </c>
      <c r="BU58" s="145">
        <f t="shared" si="38"/>
        <v>468.28667956623241</v>
      </c>
      <c r="BV58" s="145">
        <f t="shared" si="39"/>
        <v>2409000</v>
      </c>
      <c r="BW58" s="145">
        <f t="shared" si="40"/>
        <v>116065620000</v>
      </c>
      <c r="BX58" s="145">
        <f t="shared" si="41"/>
        <v>234.1433397831162</v>
      </c>
      <c r="BY58" s="145">
        <f t="shared" si="42"/>
        <v>0</v>
      </c>
      <c r="BZ58" s="145">
        <f t="shared" si="43"/>
        <v>0</v>
      </c>
      <c r="CA58" s="145">
        <f t="shared" si="44"/>
        <v>0</v>
      </c>
      <c r="CB58" s="97">
        <v>100</v>
      </c>
      <c r="CC58" s="97">
        <v>100</v>
      </c>
      <c r="CD58" s="97">
        <v>0</v>
      </c>
      <c r="CE58" s="97">
        <v>0</v>
      </c>
      <c r="CF58" s="97">
        <v>50</v>
      </c>
      <c r="CG58" s="97">
        <v>50</v>
      </c>
      <c r="CH58" s="97">
        <v>0</v>
      </c>
      <c r="CI58" s="97">
        <v>100</v>
      </c>
      <c r="CJ58" s="97">
        <v>50</v>
      </c>
      <c r="CK58" s="97">
        <v>0</v>
      </c>
      <c r="CL58" s="97">
        <v>0</v>
      </c>
      <c r="CM58" s="146">
        <f t="shared" si="45"/>
        <v>0</v>
      </c>
      <c r="CN58" s="146">
        <f t="shared" si="46"/>
        <v>0</v>
      </c>
      <c r="CO58" s="97">
        <v>0</v>
      </c>
      <c r="CP58" s="146">
        <f t="shared" si="47"/>
        <v>0</v>
      </c>
      <c r="CQ58" s="146">
        <f t="shared" si="48"/>
        <v>0</v>
      </c>
      <c r="CR58" s="97">
        <v>0</v>
      </c>
      <c r="CS58" s="146">
        <f t="shared" si="49"/>
        <v>0</v>
      </c>
      <c r="CT58" s="146">
        <f t="shared" si="50"/>
        <v>0</v>
      </c>
      <c r="CU58" s="97">
        <v>100</v>
      </c>
      <c r="CV58" s="141">
        <f t="shared" si="51"/>
        <v>4818000</v>
      </c>
      <c r="CW58" s="142">
        <f t="shared" si="52"/>
        <v>232131240000</v>
      </c>
      <c r="CX58" s="97">
        <v>0</v>
      </c>
      <c r="CY58" s="146">
        <f t="shared" si="53"/>
        <v>0</v>
      </c>
      <c r="CZ58" s="146">
        <f t="shared" si="54"/>
        <v>0</v>
      </c>
      <c r="DA58" s="97">
        <v>0</v>
      </c>
      <c r="DB58" s="146">
        <f t="shared" si="55"/>
        <v>0</v>
      </c>
      <c r="DC58" s="146">
        <f t="shared" si="56"/>
        <v>0</v>
      </c>
      <c r="DD58" s="97">
        <v>0</v>
      </c>
      <c r="DE58" s="139">
        <f t="shared" si="57"/>
        <v>0</v>
      </c>
      <c r="DF58" s="139">
        <f t="shared" si="58"/>
        <v>0</v>
      </c>
      <c r="DG58" s="97">
        <v>100</v>
      </c>
      <c r="DH58" s="142">
        <f t="shared" si="59"/>
        <v>4818000</v>
      </c>
      <c r="DI58" s="146">
        <f t="shared" si="60"/>
        <v>232131240000</v>
      </c>
      <c r="DJ58" s="97">
        <v>0</v>
      </c>
      <c r="DK58" s="146">
        <f t="shared" si="61"/>
        <v>0</v>
      </c>
      <c r="DL58" s="146">
        <f t="shared" si="62"/>
        <v>0</v>
      </c>
      <c r="DM58" s="97">
        <v>0</v>
      </c>
      <c r="DN58" s="144">
        <f t="shared" si="63"/>
        <v>0</v>
      </c>
      <c r="DO58" s="146">
        <f t="shared" si="64"/>
        <v>0</v>
      </c>
      <c r="DP58" s="97">
        <v>0</v>
      </c>
      <c r="DQ58" s="146">
        <f t="shared" si="65"/>
        <v>0</v>
      </c>
      <c r="DR58" s="146">
        <f t="shared" si="66"/>
        <v>0</v>
      </c>
      <c r="DS58" s="97">
        <v>100</v>
      </c>
      <c r="DT58" s="146">
        <f t="shared" si="67"/>
        <v>4818000</v>
      </c>
      <c r="DU58" s="146">
        <f t="shared" si="68"/>
        <v>232131240000</v>
      </c>
      <c r="DV58" s="97">
        <v>0</v>
      </c>
      <c r="DW58" s="146">
        <f t="shared" si="69"/>
        <v>0</v>
      </c>
      <c r="DX58" s="146">
        <f t="shared" si="70"/>
        <v>0</v>
      </c>
      <c r="DY58" s="97">
        <v>0</v>
      </c>
      <c r="DZ58" s="146">
        <f t="shared" si="71"/>
        <v>0</v>
      </c>
      <c r="EA58" s="146">
        <f t="shared" si="72"/>
        <v>0</v>
      </c>
      <c r="EB58" s="97">
        <v>0</v>
      </c>
      <c r="EC58" s="146">
        <f t="shared" si="111"/>
        <v>0</v>
      </c>
      <c r="ED58" s="146">
        <f t="shared" si="112"/>
        <v>0</v>
      </c>
      <c r="EE58" s="97">
        <v>100</v>
      </c>
      <c r="EF58" s="146">
        <f t="shared" si="73"/>
        <v>4818000</v>
      </c>
      <c r="EG58" s="146">
        <f t="shared" si="74"/>
        <v>232131240000</v>
      </c>
      <c r="EH58" s="140">
        <f t="shared" si="75"/>
        <v>100</v>
      </c>
      <c r="EI58" s="140">
        <f t="shared" si="76"/>
        <v>100</v>
      </c>
      <c r="EJ58" s="140">
        <f t="shared" si="77"/>
        <v>100</v>
      </c>
      <c r="EK58" s="140">
        <f t="shared" si="78"/>
        <v>100</v>
      </c>
      <c r="EL58" s="145">
        <f t="shared" si="79"/>
        <v>4818000</v>
      </c>
      <c r="EM58" s="145">
        <f t="shared" si="80"/>
        <v>232131240000</v>
      </c>
      <c r="EN58" s="140">
        <f t="shared" si="81"/>
        <v>468.28667956623241</v>
      </c>
      <c r="EO58" s="145">
        <f t="shared" si="82"/>
        <v>4818000</v>
      </c>
      <c r="EP58" s="145">
        <f t="shared" si="83"/>
        <v>232131240000</v>
      </c>
      <c r="EQ58" s="140">
        <f t="shared" si="84"/>
        <v>468.28667956623241</v>
      </c>
      <c r="ER58" s="145">
        <f t="shared" si="85"/>
        <v>4818000</v>
      </c>
      <c r="ES58" s="145">
        <f t="shared" si="86"/>
        <v>232131240000</v>
      </c>
      <c r="ET58" s="140">
        <f t="shared" si="87"/>
        <v>468.28667956623241</v>
      </c>
      <c r="EU58" s="145">
        <f t="shared" si="88"/>
        <v>4818000</v>
      </c>
      <c r="EV58" s="145">
        <f t="shared" si="89"/>
        <v>232131240000</v>
      </c>
      <c r="EW58" s="140">
        <f t="shared" si="90"/>
        <v>468.28667956623241</v>
      </c>
      <c r="EX58" s="97">
        <v>1</v>
      </c>
      <c r="EY58" s="97">
        <v>0</v>
      </c>
      <c r="EZ58" s="97">
        <v>0</v>
      </c>
      <c r="FA58" s="97">
        <v>1</v>
      </c>
      <c r="FB58" s="97">
        <v>0</v>
      </c>
      <c r="FC58" s="97">
        <v>0</v>
      </c>
      <c r="FD58" s="97">
        <v>1</v>
      </c>
      <c r="FE58" s="97">
        <v>0</v>
      </c>
      <c r="FF58" s="97">
        <v>0</v>
      </c>
      <c r="FG58" s="97">
        <v>1</v>
      </c>
      <c r="FH58" s="97">
        <v>0</v>
      </c>
      <c r="FI58" s="97">
        <v>0</v>
      </c>
      <c r="FJ58" s="97">
        <v>1</v>
      </c>
      <c r="FK58" s="126">
        <v>1489</v>
      </c>
      <c r="FL58" s="150">
        <v>14.5</v>
      </c>
      <c r="FM58" s="104">
        <f t="shared" si="91"/>
        <v>0</v>
      </c>
      <c r="FN58" s="103">
        <f t="shared" si="92"/>
        <v>0</v>
      </c>
      <c r="FO58" s="103">
        <f t="shared" si="93"/>
        <v>0</v>
      </c>
      <c r="FP58" s="104">
        <f t="shared" si="94"/>
        <v>0</v>
      </c>
      <c r="FQ58" s="103">
        <f t="shared" si="95"/>
        <v>0</v>
      </c>
      <c r="FR58" s="103">
        <f t="shared" si="96"/>
        <v>0</v>
      </c>
      <c r="FS58" s="104">
        <f t="shared" si="97"/>
        <v>0</v>
      </c>
      <c r="FT58" s="103">
        <f t="shared" si="98"/>
        <v>0</v>
      </c>
      <c r="FU58" s="103">
        <f t="shared" si="99"/>
        <v>0</v>
      </c>
      <c r="FV58" s="104">
        <f t="shared" si="100"/>
        <v>100</v>
      </c>
      <c r="FW58" s="103">
        <f t="shared" si="101"/>
        <v>4818000</v>
      </c>
      <c r="FX58" s="103">
        <f t="shared" si="102"/>
        <v>232131240000</v>
      </c>
      <c r="FY58" s="147">
        <f t="shared" si="103"/>
        <v>0.58362267556343328</v>
      </c>
      <c r="FZ58" s="104">
        <f t="shared" si="104"/>
        <v>0.29472367862249005</v>
      </c>
      <c r="GA58" s="104">
        <f t="shared" si="105"/>
        <v>3.9946105339986469</v>
      </c>
      <c r="GB58" s="104">
        <f t="shared" si="106"/>
        <v>4.8729568881845697</v>
      </c>
      <c r="GC58" s="104">
        <f t="shared" si="107"/>
        <v>6.9449656330194722</v>
      </c>
      <c r="GD58" s="104">
        <f t="shared" si="108"/>
        <v>3.0144833469805222E-2</v>
      </c>
      <c r="GE58" s="104">
        <f t="shared" si="108"/>
        <v>8.6862046740772803E-2</v>
      </c>
      <c r="GF58" s="104">
        <f t="shared" si="108"/>
        <v>1.0720313463065678</v>
      </c>
      <c r="GG58" s="104">
        <f t="shared" si="109"/>
        <v>2.2649215565696994</v>
      </c>
      <c r="GH58" s="148">
        <f t="shared" si="110"/>
        <v>0.42520563846129855</v>
      </c>
      <c r="GI58" s="87"/>
      <c r="GJ58" s="87"/>
      <c r="GK58" s="87"/>
    </row>
    <row r="59" spans="1:193" outlineLevel="2" x14ac:dyDescent="0.25">
      <c r="A59" s="97">
        <v>42</v>
      </c>
      <c r="B59" s="149">
        <v>36100</v>
      </c>
      <c r="C59" s="104">
        <v>1</v>
      </c>
      <c r="D59" s="104">
        <v>2</v>
      </c>
      <c r="E59" s="104">
        <v>6</v>
      </c>
      <c r="F59" s="104">
        <f t="shared" si="0"/>
        <v>9</v>
      </c>
      <c r="G59" s="140">
        <f t="shared" si="1"/>
        <v>36</v>
      </c>
      <c r="H59" s="97">
        <v>350</v>
      </c>
      <c r="I59" s="97">
        <v>70</v>
      </c>
      <c r="J59" s="97">
        <v>80</v>
      </c>
      <c r="K59" s="97">
        <v>200</v>
      </c>
      <c r="L59" s="97">
        <v>70</v>
      </c>
      <c r="M59" s="97">
        <v>0</v>
      </c>
      <c r="N59" s="97">
        <v>70</v>
      </c>
      <c r="O59" s="97">
        <v>0</v>
      </c>
      <c r="P59" s="97">
        <v>70</v>
      </c>
      <c r="Q59" s="139">
        <f t="shared" si="2"/>
        <v>4900</v>
      </c>
      <c r="R59" s="97">
        <v>140</v>
      </c>
      <c r="S59" s="97">
        <v>0</v>
      </c>
      <c r="T59" s="97">
        <v>140</v>
      </c>
      <c r="U59" s="97">
        <v>0</v>
      </c>
      <c r="V59" s="97">
        <v>140</v>
      </c>
      <c r="W59" s="139">
        <f t="shared" si="3"/>
        <v>11200</v>
      </c>
      <c r="X59" s="97">
        <v>100</v>
      </c>
      <c r="Y59" s="97">
        <v>0</v>
      </c>
      <c r="Z59" s="97">
        <v>100</v>
      </c>
      <c r="AA59" s="97">
        <v>0</v>
      </c>
      <c r="AB59" s="97">
        <v>100</v>
      </c>
      <c r="AC59" s="97">
        <v>0</v>
      </c>
      <c r="AD59" s="97">
        <f t="shared" si="4"/>
        <v>20000</v>
      </c>
      <c r="AE59" s="141">
        <f t="shared" si="5"/>
        <v>36100</v>
      </c>
      <c r="AF59" s="128">
        <f t="shared" si="6"/>
        <v>1303210000</v>
      </c>
      <c r="AG59" s="130">
        <f t="shared" si="7"/>
        <v>4.5575072019056577</v>
      </c>
      <c r="AH59" s="97">
        <v>1</v>
      </c>
      <c r="AI59" s="97">
        <v>1</v>
      </c>
      <c r="AJ59" s="97">
        <v>1</v>
      </c>
      <c r="AK59" s="140">
        <f t="shared" si="8"/>
        <v>1</v>
      </c>
      <c r="AL59" s="140">
        <f t="shared" si="9"/>
        <v>1</v>
      </c>
      <c r="AM59" s="143">
        <f t="shared" si="10"/>
        <v>0</v>
      </c>
      <c r="AN59" s="129">
        <v>300</v>
      </c>
      <c r="AO59" s="142">
        <f t="shared" si="11"/>
        <v>90000</v>
      </c>
      <c r="AP59" s="143">
        <f t="shared" si="12"/>
        <v>2.4771212547196626</v>
      </c>
      <c r="AQ59" s="97">
        <v>18</v>
      </c>
      <c r="AR59" s="97">
        <v>18</v>
      </c>
      <c r="AS59" s="97">
        <v>18</v>
      </c>
      <c r="AT59" s="97">
        <v>2</v>
      </c>
      <c r="AU59" s="104">
        <v>3.66</v>
      </c>
      <c r="AV59" s="104">
        <f t="shared" si="13"/>
        <v>13.395600000000002</v>
      </c>
      <c r="AW59" s="140">
        <f t="shared" si="14"/>
        <v>0.56348108539441066</v>
      </c>
      <c r="AX59" s="145">
        <f t="shared" si="15"/>
        <v>3610000</v>
      </c>
      <c r="AY59" s="145">
        <f t="shared" si="16"/>
        <v>130321000000</v>
      </c>
      <c r="AZ59" s="143">
        <f t="shared" si="17"/>
        <v>455.75072019056574</v>
      </c>
      <c r="BA59" s="145">
        <f t="shared" si="18"/>
        <v>3610000</v>
      </c>
      <c r="BB59" s="145">
        <f t="shared" si="19"/>
        <v>130321000000</v>
      </c>
      <c r="BC59" s="145">
        <f t="shared" si="20"/>
        <v>455.75072019056574</v>
      </c>
      <c r="BD59" s="145">
        <f t="shared" si="21"/>
        <v>0</v>
      </c>
      <c r="BE59" s="145">
        <f t="shared" si="22"/>
        <v>0</v>
      </c>
      <c r="BF59" s="145">
        <f t="shared" si="23"/>
        <v>0</v>
      </c>
      <c r="BG59" s="145">
        <f t="shared" si="24"/>
        <v>3610000</v>
      </c>
      <c r="BH59" s="145">
        <f t="shared" si="25"/>
        <v>130321000000</v>
      </c>
      <c r="BI59" s="145">
        <f t="shared" si="26"/>
        <v>455.75072019056574</v>
      </c>
      <c r="BJ59" s="145">
        <f t="shared" si="27"/>
        <v>3610000</v>
      </c>
      <c r="BK59" s="145">
        <f t="shared" si="28"/>
        <v>130321000000</v>
      </c>
      <c r="BL59" s="145">
        <f t="shared" si="29"/>
        <v>455.75072019056574</v>
      </c>
      <c r="BM59" s="145">
        <f t="shared" si="30"/>
        <v>0</v>
      </c>
      <c r="BN59" s="145">
        <f t="shared" si="31"/>
        <v>0</v>
      </c>
      <c r="BO59" s="145">
        <f t="shared" si="32"/>
        <v>0</v>
      </c>
      <c r="BP59" s="145">
        <f t="shared" si="33"/>
        <v>0</v>
      </c>
      <c r="BQ59" s="145">
        <f t="shared" si="34"/>
        <v>0</v>
      </c>
      <c r="BR59" s="145">
        <f t="shared" si="35"/>
        <v>0</v>
      </c>
      <c r="BS59" s="145">
        <f t="shared" si="36"/>
        <v>3610000</v>
      </c>
      <c r="BT59" s="145">
        <f t="shared" si="37"/>
        <v>130321000000</v>
      </c>
      <c r="BU59" s="145">
        <f t="shared" si="38"/>
        <v>455.75072019056574</v>
      </c>
      <c r="BV59" s="145">
        <f t="shared" si="39"/>
        <v>3610000</v>
      </c>
      <c r="BW59" s="145">
        <f t="shared" si="40"/>
        <v>130321000000</v>
      </c>
      <c r="BX59" s="145">
        <f t="shared" si="41"/>
        <v>455.75072019056574</v>
      </c>
      <c r="BY59" s="145">
        <f t="shared" si="42"/>
        <v>3610000</v>
      </c>
      <c r="BZ59" s="145">
        <f t="shared" si="43"/>
        <v>130321000000</v>
      </c>
      <c r="CA59" s="145">
        <f t="shared" si="44"/>
        <v>455.75072019056574</v>
      </c>
      <c r="CB59" s="97">
        <v>100</v>
      </c>
      <c r="CC59" s="97">
        <v>100</v>
      </c>
      <c r="CD59" s="97">
        <v>0</v>
      </c>
      <c r="CE59" s="97">
        <v>100</v>
      </c>
      <c r="CF59" s="97">
        <v>100</v>
      </c>
      <c r="CG59" s="97">
        <v>0</v>
      </c>
      <c r="CH59" s="97">
        <v>0</v>
      </c>
      <c r="CI59" s="97">
        <v>100</v>
      </c>
      <c r="CJ59" s="97">
        <v>100</v>
      </c>
      <c r="CK59" s="97">
        <v>100</v>
      </c>
      <c r="CL59" s="97">
        <v>90</v>
      </c>
      <c r="CM59" s="146">
        <f t="shared" si="45"/>
        <v>3249000</v>
      </c>
      <c r="CN59" s="146">
        <f t="shared" si="46"/>
        <v>117288900000</v>
      </c>
      <c r="CO59" s="97">
        <v>0</v>
      </c>
      <c r="CP59" s="146">
        <f t="shared" si="47"/>
        <v>0</v>
      </c>
      <c r="CQ59" s="146">
        <f t="shared" si="48"/>
        <v>0</v>
      </c>
      <c r="CR59" s="97">
        <v>10</v>
      </c>
      <c r="CS59" s="146">
        <f t="shared" si="49"/>
        <v>361000</v>
      </c>
      <c r="CT59" s="146">
        <f t="shared" si="50"/>
        <v>13032100000</v>
      </c>
      <c r="CU59" s="97">
        <v>0</v>
      </c>
      <c r="CV59" s="141">
        <f t="shared" si="51"/>
        <v>0</v>
      </c>
      <c r="CW59" s="142">
        <f t="shared" si="52"/>
        <v>0</v>
      </c>
      <c r="CX59" s="97">
        <v>30</v>
      </c>
      <c r="CY59" s="146">
        <f t="shared" si="53"/>
        <v>1083000</v>
      </c>
      <c r="CZ59" s="146">
        <f t="shared" si="54"/>
        <v>39096300000</v>
      </c>
      <c r="DA59" s="97">
        <v>70</v>
      </c>
      <c r="DB59" s="146">
        <f t="shared" si="55"/>
        <v>2527000</v>
      </c>
      <c r="DC59" s="146">
        <f t="shared" si="56"/>
        <v>91224700000</v>
      </c>
      <c r="DD59" s="97">
        <v>0</v>
      </c>
      <c r="DE59" s="139">
        <f t="shared" si="57"/>
        <v>0</v>
      </c>
      <c r="DF59" s="139">
        <f t="shared" si="58"/>
        <v>0</v>
      </c>
      <c r="DG59" s="97">
        <v>0</v>
      </c>
      <c r="DH59" s="142">
        <f t="shared" si="59"/>
        <v>0</v>
      </c>
      <c r="DI59" s="146">
        <f t="shared" si="60"/>
        <v>0</v>
      </c>
      <c r="DJ59" s="97">
        <v>100</v>
      </c>
      <c r="DK59" s="146">
        <f t="shared" si="61"/>
        <v>3610000</v>
      </c>
      <c r="DL59" s="146">
        <f t="shared" si="62"/>
        <v>130321000000</v>
      </c>
      <c r="DM59" s="97">
        <v>0</v>
      </c>
      <c r="DN59" s="144">
        <f t="shared" si="63"/>
        <v>0</v>
      </c>
      <c r="DO59" s="146">
        <f t="shared" si="64"/>
        <v>0</v>
      </c>
      <c r="DP59" s="97">
        <v>0</v>
      </c>
      <c r="DQ59" s="146">
        <f t="shared" si="65"/>
        <v>0</v>
      </c>
      <c r="DR59" s="146">
        <f t="shared" si="66"/>
        <v>0</v>
      </c>
      <c r="DS59" s="97">
        <v>0</v>
      </c>
      <c r="DT59" s="146">
        <f t="shared" si="67"/>
        <v>0</v>
      </c>
      <c r="DU59" s="146">
        <f t="shared" si="68"/>
        <v>0</v>
      </c>
      <c r="DV59" s="97">
        <v>0</v>
      </c>
      <c r="DW59" s="146">
        <f t="shared" si="69"/>
        <v>0</v>
      </c>
      <c r="DX59" s="146">
        <f t="shared" si="70"/>
        <v>0</v>
      </c>
      <c r="DY59" s="97">
        <v>100</v>
      </c>
      <c r="DZ59" s="146">
        <f t="shared" si="71"/>
        <v>3610000</v>
      </c>
      <c r="EA59" s="146">
        <f t="shared" si="72"/>
        <v>130321000000</v>
      </c>
      <c r="EB59" s="97">
        <v>0</v>
      </c>
      <c r="EC59" s="146">
        <f t="shared" si="111"/>
        <v>0</v>
      </c>
      <c r="ED59" s="146">
        <f t="shared" si="112"/>
        <v>0</v>
      </c>
      <c r="EE59" s="97">
        <v>0</v>
      </c>
      <c r="EF59" s="146">
        <f t="shared" si="73"/>
        <v>0</v>
      </c>
      <c r="EG59" s="146">
        <f t="shared" si="74"/>
        <v>0</v>
      </c>
      <c r="EH59" s="140">
        <f t="shared" si="75"/>
        <v>9</v>
      </c>
      <c r="EI59" s="140">
        <f t="shared" si="76"/>
        <v>42</v>
      </c>
      <c r="EJ59" s="140">
        <f t="shared" si="77"/>
        <v>0</v>
      </c>
      <c r="EK59" s="140">
        <f t="shared" si="78"/>
        <v>50</v>
      </c>
      <c r="EL59" s="145">
        <f t="shared" si="79"/>
        <v>324900</v>
      </c>
      <c r="EM59" s="145">
        <f t="shared" si="80"/>
        <v>11728890000</v>
      </c>
      <c r="EN59" s="140">
        <f t="shared" si="81"/>
        <v>41.01756481715092</v>
      </c>
      <c r="EO59" s="145">
        <f t="shared" si="82"/>
        <v>1516200</v>
      </c>
      <c r="EP59" s="145">
        <f t="shared" si="83"/>
        <v>54734820000</v>
      </c>
      <c r="EQ59" s="140">
        <f t="shared" si="84"/>
        <v>191.41530248003761</v>
      </c>
      <c r="ER59" s="145">
        <f t="shared" si="85"/>
        <v>0</v>
      </c>
      <c r="ES59" s="145">
        <f t="shared" si="86"/>
        <v>0</v>
      </c>
      <c r="ET59" s="140">
        <f t="shared" si="87"/>
        <v>0</v>
      </c>
      <c r="EU59" s="145">
        <f t="shared" si="88"/>
        <v>1805000</v>
      </c>
      <c r="EV59" s="145">
        <f t="shared" si="89"/>
        <v>65160500000</v>
      </c>
      <c r="EW59" s="140">
        <f t="shared" si="90"/>
        <v>227.87536009528287</v>
      </c>
      <c r="EX59" s="97">
        <v>0</v>
      </c>
      <c r="EY59" s="97">
        <v>1</v>
      </c>
      <c r="EZ59" s="97">
        <v>0</v>
      </c>
      <c r="FA59" s="97">
        <v>0</v>
      </c>
      <c r="FB59" s="97">
        <v>1</v>
      </c>
      <c r="FC59" s="97">
        <v>0</v>
      </c>
      <c r="FD59" s="97">
        <v>1</v>
      </c>
      <c r="FE59" s="97">
        <v>0</v>
      </c>
      <c r="FF59" s="97">
        <v>0</v>
      </c>
      <c r="FG59" s="97">
        <v>0</v>
      </c>
      <c r="FH59" s="97">
        <v>1</v>
      </c>
      <c r="FI59" s="97">
        <v>0</v>
      </c>
      <c r="FJ59" s="97">
        <v>1</v>
      </c>
      <c r="FK59" s="126">
        <v>5</v>
      </c>
      <c r="FL59" s="150">
        <v>21.3</v>
      </c>
      <c r="FM59" s="104">
        <f t="shared" si="91"/>
        <v>55</v>
      </c>
      <c r="FN59" s="103">
        <f t="shared" si="92"/>
        <v>1985500</v>
      </c>
      <c r="FO59" s="103">
        <f t="shared" si="93"/>
        <v>71676550000</v>
      </c>
      <c r="FP59" s="104">
        <f t="shared" si="94"/>
        <v>42.5</v>
      </c>
      <c r="FQ59" s="103">
        <f t="shared" si="95"/>
        <v>1534250</v>
      </c>
      <c r="FR59" s="103">
        <f t="shared" si="96"/>
        <v>55386425000</v>
      </c>
      <c r="FS59" s="104">
        <f t="shared" si="97"/>
        <v>2.5</v>
      </c>
      <c r="FT59" s="103">
        <f t="shared" si="98"/>
        <v>90250</v>
      </c>
      <c r="FU59" s="103">
        <f t="shared" si="99"/>
        <v>3258025000</v>
      </c>
      <c r="FV59" s="104">
        <f t="shared" si="100"/>
        <v>0</v>
      </c>
      <c r="FW59" s="103">
        <f t="shared" si="101"/>
        <v>0</v>
      </c>
      <c r="FX59" s="103">
        <f t="shared" si="102"/>
        <v>0</v>
      </c>
      <c r="FY59" s="147">
        <f t="shared" si="103"/>
        <v>1.2421183270723914</v>
      </c>
      <c r="FZ59" s="104">
        <f t="shared" si="104"/>
        <v>1.5045421770626861</v>
      </c>
      <c r="GA59" s="104">
        <f t="shared" si="105"/>
        <v>1.9022929867743132</v>
      </c>
      <c r="GB59" s="104">
        <f t="shared" si="106"/>
        <v>4.648953490909391</v>
      </c>
      <c r="GC59" s="104">
        <f t="shared" si="107"/>
        <v>4.9837347063646611</v>
      </c>
      <c r="GD59" s="104">
        <f t="shared" si="108"/>
        <v>5.8621284304333519E-2</v>
      </c>
      <c r="GE59" s="104">
        <f t="shared" si="108"/>
        <v>0.24547845430978268</v>
      </c>
      <c r="GF59" s="104">
        <f t="shared" si="108"/>
        <v>16.791202766238982</v>
      </c>
      <c r="GG59" s="104">
        <f t="shared" si="109"/>
        <v>16.130386908859755</v>
      </c>
      <c r="GH59" s="148">
        <f t="shared" si="110"/>
        <v>7.201216706295388E-2</v>
      </c>
      <c r="GI59" s="87"/>
      <c r="GJ59" s="87"/>
      <c r="GK59" s="87"/>
    </row>
    <row r="60" spans="1:193" outlineLevel="2" x14ac:dyDescent="0.25">
      <c r="A60" s="97">
        <v>43</v>
      </c>
      <c r="B60" s="149">
        <v>70080</v>
      </c>
      <c r="C60" s="104">
        <v>1</v>
      </c>
      <c r="D60" s="104">
        <v>3</v>
      </c>
      <c r="E60" s="104">
        <v>3</v>
      </c>
      <c r="F60" s="104">
        <f t="shared" si="0"/>
        <v>7</v>
      </c>
      <c r="G60" s="140">
        <f t="shared" si="1"/>
        <v>9</v>
      </c>
      <c r="H60" s="97">
        <v>365</v>
      </c>
      <c r="I60" s="97">
        <v>0</v>
      </c>
      <c r="J60" s="97">
        <v>0</v>
      </c>
      <c r="K60" s="97">
        <v>365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139">
        <f t="shared" si="2"/>
        <v>0</v>
      </c>
      <c r="R60" s="97">
        <v>0</v>
      </c>
      <c r="S60" s="97">
        <v>0</v>
      </c>
      <c r="T60" s="97">
        <v>0</v>
      </c>
      <c r="U60" s="97">
        <v>0</v>
      </c>
      <c r="V60" s="97">
        <v>0</v>
      </c>
      <c r="W60" s="139">
        <f t="shared" si="3"/>
        <v>0</v>
      </c>
      <c r="X60" s="97">
        <v>120</v>
      </c>
      <c r="Y60" s="97">
        <v>0</v>
      </c>
      <c r="Z60" s="97">
        <v>240</v>
      </c>
      <c r="AA60" s="97">
        <v>120</v>
      </c>
      <c r="AB60" s="97">
        <v>120</v>
      </c>
      <c r="AC60" s="97">
        <v>0</v>
      </c>
      <c r="AD60" s="97">
        <f t="shared" si="4"/>
        <v>70080</v>
      </c>
      <c r="AE60" s="141">
        <f t="shared" si="5"/>
        <v>70080</v>
      </c>
      <c r="AF60" s="128">
        <f t="shared" si="6"/>
        <v>4911206400</v>
      </c>
      <c r="AG60" s="130">
        <f t="shared" si="7"/>
        <v>4.8455940931600239</v>
      </c>
      <c r="AH60" s="97">
        <v>0</v>
      </c>
      <c r="AI60" s="97">
        <v>0</v>
      </c>
      <c r="AJ60" s="97">
        <v>1.5</v>
      </c>
      <c r="AK60" s="140">
        <f t="shared" si="8"/>
        <v>1.5</v>
      </c>
      <c r="AL60" s="140">
        <f t="shared" si="9"/>
        <v>2.25</v>
      </c>
      <c r="AM60" s="143">
        <f t="shared" si="10"/>
        <v>0.17609125905568124</v>
      </c>
      <c r="AN60" s="129">
        <v>0</v>
      </c>
      <c r="AO60" s="142">
        <f t="shared" si="11"/>
        <v>0</v>
      </c>
      <c r="AP60" s="143">
        <f t="shared" si="12"/>
        <v>0</v>
      </c>
      <c r="AQ60" s="97">
        <v>0</v>
      </c>
      <c r="AR60" s="97">
        <v>15</v>
      </c>
      <c r="AS60" s="97">
        <v>0</v>
      </c>
      <c r="AT60" s="97">
        <v>0</v>
      </c>
      <c r="AU60" s="104">
        <v>0.86</v>
      </c>
      <c r="AV60" s="104">
        <f t="shared" si="13"/>
        <v>0.73959999999999992</v>
      </c>
      <c r="AW60" s="140">
        <f t="shared" si="14"/>
        <v>-6.5501548756432285E-2</v>
      </c>
      <c r="AX60" s="145">
        <f t="shared" si="15"/>
        <v>7008000</v>
      </c>
      <c r="AY60" s="145">
        <f t="shared" si="16"/>
        <v>491120640000</v>
      </c>
      <c r="AZ60" s="143">
        <f t="shared" si="17"/>
        <v>484.55940931600242</v>
      </c>
      <c r="BA60" s="145">
        <f t="shared" si="18"/>
        <v>7008000</v>
      </c>
      <c r="BB60" s="145">
        <f t="shared" si="19"/>
        <v>491120640000</v>
      </c>
      <c r="BC60" s="145">
        <f t="shared" si="20"/>
        <v>484.55940931600242</v>
      </c>
      <c r="BD60" s="145">
        <f t="shared" si="21"/>
        <v>0</v>
      </c>
      <c r="BE60" s="145">
        <f t="shared" si="22"/>
        <v>0</v>
      </c>
      <c r="BF60" s="145">
        <f t="shared" si="23"/>
        <v>0</v>
      </c>
      <c r="BG60" s="145">
        <f t="shared" si="24"/>
        <v>7008000</v>
      </c>
      <c r="BH60" s="145">
        <f t="shared" si="25"/>
        <v>491120640000</v>
      </c>
      <c r="BI60" s="145">
        <f t="shared" si="26"/>
        <v>484.55940931600242</v>
      </c>
      <c r="BJ60" s="145">
        <f t="shared" si="27"/>
        <v>0</v>
      </c>
      <c r="BK60" s="145">
        <f t="shared" si="28"/>
        <v>0</v>
      </c>
      <c r="BL60" s="145">
        <f t="shared" si="29"/>
        <v>0</v>
      </c>
      <c r="BM60" s="145">
        <f t="shared" si="30"/>
        <v>0</v>
      </c>
      <c r="BN60" s="145">
        <f t="shared" si="31"/>
        <v>0</v>
      </c>
      <c r="BO60" s="145">
        <f t="shared" si="32"/>
        <v>0</v>
      </c>
      <c r="BP60" s="145">
        <f t="shared" si="33"/>
        <v>560640</v>
      </c>
      <c r="BQ60" s="145">
        <f t="shared" si="34"/>
        <v>39289651200</v>
      </c>
      <c r="BR60" s="145">
        <f t="shared" si="35"/>
        <v>38.764752745280191</v>
      </c>
      <c r="BS60" s="145">
        <f t="shared" si="36"/>
        <v>700800</v>
      </c>
      <c r="BT60" s="145">
        <f t="shared" si="37"/>
        <v>49112064000</v>
      </c>
      <c r="BU60" s="145">
        <f t="shared" si="38"/>
        <v>48.455940931600239</v>
      </c>
      <c r="BV60" s="145">
        <f t="shared" si="39"/>
        <v>2803200</v>
      </c>
      <c r="BW60" s="145">
        <f t="shared" si="40"/>
        <v>196448256000</v>
      </c>
      <c r="BX60" s="145">
        <f t="shared" si="41"/>
        <v>193.82376372640095</v>
      </c>
      <c r="BY60" s="145">
        <f t="shared" si="42"/>
        <v>0</v>
      </c>
      <c r="BZ60" s="145">
        <f t="shared" si="43"/>
        <v>0</v>
      </c>
      <c r="CA60" s="145">
        <f t="shared" si="44"/>
        <v>0</v>
      </c>
      <c r="CB60" s="97">
        <v>100</v>
      </c>
      <c r="CC60" s="97">
        <v>100</v>
      </c>
      <c r="CD60" s="97">
        <v>0</v>
      </c>
      <c r="CE60" s="97">
        <v>100</v>
      </c>
      <c r="CF60" s="97">
        <v>0</v>
      </c>
      <c r="CG60" s="97">
        <v>0</v>
      </c>
      <c r="CH60" s="97">
        <v>8</v>
      </c>
      <c r="CI60" s="97">
        <v>10</v>
      </c>
      <c r="CJ60" s="97">
        <v>40</v>
      </c>
      <c r="CK60" s="97">
        <v>0</v>
      </c>
      <c r="CL60" s="97">
        <v>100</v>
      </c>
      <c r="CM60" s="146">
        <f t="shared" si="45"/>
        <v>7008000</v>
      </c>
      <c r="CN60" s="146">
        <f t="shared" si="46"/>
        <v>491120640000</v>
      </c>
      <c r="CO60" s="97">
        <v>0</v>
      </c>
      <c r="CP60" s="146">
        <f t="shared" si="47"/>
        <v>0</v>
      </c>
      <c r="CQ60" s="146">
        <f t="shared" si="48"/>
        <v>0</v>
      </c>
      <c r="CR60" s="97">
        <v>0</v>
      </c>
      <c r="CS60" s="146">
        <f t="shared" si="49"/>
        <v>0</v>
      </c>
      <c r="CT60" s="146">
        <f t="shared" si="50"/>
        <v>0</v>
      </c>
      <c r="CU60" s="97">
        <v>0</v>
      </c>
      <c r="CV60" s="141">
        <f t="shared" si="51"/>
        <v>0</v>
      </c>
      <c r="CW60" s="142">
        <f t="shared" si="52"/>
        <v>0</v>
      </c>
      <c r="CX60" s="97">
        <v>50</v>
      </c>
      <c r="CY60" s="146">
        <f t="shared" si="53"/>
        <v>3504000</v>
      </c>
      <c r="CZ60" s="146">
        <f t="shared" si="54"/>
        <v>245560320000</v>
      </c>
      <c r="DA60" s="97">
        <v>50</v>
      </c>
      <c r="DB60" s="146">
        <f t="shared" si="55"/>
        <v>3504000</v>
      </c>
      <c r="DC60" s="146">
        <f t="shared" si="56"/>
        <v>245560320000</v>
      </c>
      <c r="DD60" s="97">
        <v>0</v>
      </c>
      <c r="DE60" s="139">
        <f t="shared" si="57"/>
        <v>0</v>
      </c>
      <c r="DF60" s="139">
        <f t="shared" si="58"/>
        <v>0</v>
      </c>
      <c r="DG60" s="97">
        <v>0</v>
      </c>
      <c r="DH60" s="142">
        <f t="shared" si="59"/>
        <v>0</v>
      </c>
      <c r="DI60" s="146">
        <f t="shared" si="60"/>
        <v>0</v>
      </c>
      <c r="DJ60" s="97">
        <v>70</v>
      </c>
      <c r="DK60" s="146">
        <f t="shared" si="61"/>
        <v>4905600</v>
      </c>
      <c r="DL60" s="146">
        <f t="shared" si="62"/>
        <v>343784448000</v>
      </c>
      <c r="DM60" s="97">
        <v>30</v>
      </c>
      <c r="DN60" s="144">
        <f t="shared" si="63"/>
        <v>2102400</v>
      </c>
      <c r="DO60" s="146">
        <f t="shared" si="64"/>
        <v>147336192000</v>
      </c>
      <c r="DP60" s="97">
        <v>0</v>
      </c>
      <c r="DQ60" s="146">
        <f t="shared" si="65"/>
        <v>0</v>
      </c>
      <c r="DR60" s="146">
        <f t="shared" si="66"/>
        <v>0</v>
      </c>
      <c r="DS60" s="97">
        <v>0</v>
      </c>
      <c r="DT60" s="146">
        <f t="shared" si="67"/>
        <v>0</v>
      </c>
      <c r="DU60" s="146">
        <f t="shared" si="68"/>
        <v>0</v>
      </c>
      <c r="DV60" s="97">
        <v>0</v>
      </c>
      <c r="DW60" s="146">
        <f t="shared" si="69"/>
        <v>0</v>
      </c>
      <c r="DX60" s="146">
        <f t="shared" si="70"/>
        <v>0</v>
      </c>
      <c r="DY60" s="97">
        <v>80</v>
      </c>
      <c r="DZ60" s="146">
        <f t="shared" si="71"/>
        <v>5606400</v>
      </c>
      <c r="EA60" s="146">
        <f t="shared" si="72"/>
        <v>392896512000</v>
      </c>
      <c r="EB60" s="97">
        <v>20</v>
      </c>
      <c r="EC60" s="146">
        <f t="shared" si="111"/>
        <v>1401600</v>
      </c>
      <c r="ED60" s="146">
        <f t="shared" si="112"/>
        <v>98224128000</v>
      </c>
      <c r="EE60" s="97">
        <v>0</v>
      </c>
      <c r="EF60" s="146">
        <f t="shared" si="73"/>
        <v>0</v>
      </c>
      <c r="EG60" s="146">
        <f t="shared" si="74"/>
        <v>0</v>
      </c>
      <c r="EH60" s="140">
        <f t="shared" si="75"/>
        <v>0</v>
      </c>
      <c r="EI60" s="140">
        <f t="shared" si="76"/>
        <v>30</v>
      </c>
      <c r="EJ60" s="140">
        <f t="shared" si="77"/>
        <v>15</v>
      </c>
      <c r="EK60" s="140">
        <f t="shared" si="78"/>
        <v>58</v>
      </c>
      <c r="EL60" s="145">
        <f t="shared" si="79"/>
        <v>0</v>
      </c>
      <c r="EM60" s="145">
        <f t="shared" si="80"/>
        <v>0</v>
      </c>
      <c r="EN60" s="140">
        <f t="shared" si="81"/>
        <v>0</v>
      </c>
      <c r="EO60" s="145">
        <f t="shared" si="82"/>
        <v>2102400</v>
      </c>
      <c r="EP60" s="145">
        <f t="shared" si="83"/>
        <v>147336192000</v>
      </c>
      <c r="EQ60" s="140">
        <f t="shared" si="84"/>
        <v>145.3678227948007</v>
      </c>
      <c r="ER60" s="145">
        <f t="shared" si="85"/>
        <v>1051200</v>
      </c>
      <c r="ES60" s="145">
        <f t="shared" si="86"/>
        <v>73668096000</v>
      </c>
      <c r="ET60" s="140">
        <f t="shared" si="87"/>
        <v>72.683911397400351</v>
      </c>
      <c r="EU60" s="145">
        <f t="shared" si="88"/>
        <v>4064640</v>
      </c>
      <c r="EV60" s="145">
        <f t="shared" si="89"/>
        <v>284849971200</v>
      </c>
      <c r="EW60" s="140">
        <f t="shared" si="90"/>
        <v>281.0444574032814</v>
      </c>
      <c r="EX60" s="97">
        <v>0</v>
      </c>
      <c r="EY60" s="97">
        <v>1</v>
      </c>
      <c r="EZ60" s="97">
        <v>0</v>
      </c>
      <c r="FA60" s="97">
        <v>0</v>
      </c>
      <c r="FB60" s="97">
        <v>0</v>
      </c>
      <c r="FC60" s="97">
        <v>1</v>
      </c>
      <c r="FD60" s="97">
        <v>1</v>
      </c>
      <c r="FE60" s="97">
        <v>0</v>
      </c>
      <c r="FF60" s="97">
        <v>0</v>
      </c>
      <c r="FG60" s="97">
        <v>1</v>
      </c>
      <c r="FH60" s="97">
        <v>0</v>
      </c>
      <c r="FI60" s="97">
        <v>0</v>
      </c>
      <c r="FJ60" s="97">
        <v>1</v>
      </c>
      <c r="FK60" s="126">
        <v>1095</v>
      </c>
      <c r="FL60" s="150">
        <v>19.2</v>
      </c>
      <c r="FM60" s="104">
        <f t="shared" si="91"/>
        <v>55</v>
      </c>
      <c r="FN60" s="103">
        <f t="shared" si="92"/>
        <v>3854400</v>
      </c>
      <c r="FO60" s="103">
        <f t="shared" si="93"/>
        <v>270116352000</v>
      </c>
      <c r="FP60" s="104">
        <f t="shared" si="94"/>
        <v>40</v>
      </c>
      <c r="FQ60" s="103">
        <f t="shared" si="95"/>
        <v>2803200</v>
      </c>
      <c r="FR60" s="103">
        <f t="shared" si="96"/>
        <v>196448256000</v>
      </c>
      <c r="FS60" s="104">
        <f t="shared" si="97"/>
        <v>5</v>
      </c>
      <c r="FT60" s="103">
        <f t="shared" si="98"/>
        <v>350400</v>
      </c>
      <c r="FU60" s="103">
        <f t="shared" si="99"/>
        <v>24556032000</v>
      </c>
      <c r="FV60" s="104">
        <f t="shared" si="100"/>
        <v>0</v>
      </c>
      <c r="FW60" s="103">
        <f t="shared" si="101"/>
        <v>0</v>
      </c>
      <c r="FX60" s="103">
        <f t="shared" si="102"/>
        <v>0</v>
      </c>
      <c r="FY60" s="147">
        <f t="shared" si="103"/>
        <v>0.98365482167914098</v>
      </c>
      <c r="FZ60" s="104">
        <f t="shared" si="104"/>
        <v>1.4506649775227345</v>
      </c>
      <c r="GA60" s="104">
        <f t="shared" si="105"/>
        <v>2.6269574487311438</v>
      </c>
      <c r="GB60" s="104">
        <f t="shared" si="106"/>
        <v>5.0612772479330195</v>
      </c>
      <c r="GC60" s="104">
        <f t="shared" si="107"/>
        <v>5.3728311379551545</v>
      </c>
      <c r="GD60" s="104">
        <f t="shared" si="108"/>
        <v>2.6716485434067976E-4</v>
      </c>
      <c r="GE60" s="104">
        <f t="shared" si="108"/>
        <v>2.4004390118746288</v>
      </c>
      <c r="GF60" s="104">
        <f t="shared" si="108"/>
        <v>0.13916074505717721</v>
      </c>
      <c r="GG60" s="104">
        <f t="shared" si="109"/>
        <v>2.6476785056083174</v>
      </c>
      <c r="GH60" s="148">
        <f t="shared" si="110"/>
        <v>6.1556376930224754E-2</v>
      </c>
      <c r="GI60" s="87"/>
      <c r="GJ60" s="87"/>
      <c r="GK60" s="87"/>
    </row>
    <row r="61" spans="1:193" outlineLevel="2" x14ac:dyDescent="0.25">
      <c r="A61" s="97">
        <v>44</v>
      </c>
      <c r="B61" s="149">
        <v>39931</v>
      </c>
      <c r="C61" s="104">
        <v>1</v>
      </c>
      <c r="D61" s="104">
        <v>1.81</v>
      </c>
      <c r="E61" s="104">
        <v>5.2</v>
      </c>
      <c r="F61" s="104">
        <f t="shared" si="0"/>
        <v>8.01</v>
      </c>
      <c r="G61" s="140">
        <f t="shared" si="1"/>
        <v>27.040000000000003</v>
      </c>
      <c r="H61" s="97">
        <v>365</v>
      </c>
      <c r="I61" s="97">
        <v>0</v>
      </c>
      <c r="J61" s="97">
        <v>0</v>
      </c>
      <c r="K61" s="97">
        <v>365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139">
        <f t="shared" si="2"/>
        <v>0</v>
      </c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139">
        <f t="shared" si="3"/>
        <v>0</v>
      </c>
      <c r="X61" s="97">
        <v>99</v>
      </c>
      <c r="Y61" s="97">
        <v>35</v>
      </c>
      <c r="Z61" s="97">
        <v>97</v>
      </c>
      <c r="AA61" s="97">
        <v>94</v>
      </c>
      <c r="AB61" s="97">
        <v>94</v>
      </c>
      <c r="AC61" s="97">
        <v>0</v>
      </c>
      <c r="AD61" s="97">
        <f t="shared" si="4"/>
        <v>39931</v>
      </c>
      <c r="AE61" s="141">
        <f t="shared" si="5"/>
        <v>39931</v>
      </c>
      <c r="AF61" s="128">
        <f t="shared" si="6"/>
        <v>1594484761</v>
      </c>
      <c r="AG61" s="130">
        <f t="shared" si="7"/>
        <v>4.6013101864538868</v>
      </c>
      <c r="AH61" s="97">
        <v>0</v>
      </c>
      <c r="AI61" s="97">
        <v>0</v>
      </c>
      <c r="AJ61" s="97">
        <v>2</v>
      </c>
      <c r="AK61" s="140">
        <f t="shared" si="8"/>
        <v>2</v>
      </c>
      <c r="AL61" s="140">
        <f t="shared" si="9"/>
        <v>4</v>
      </c>
      <c r="AM61" s="143">
        <f t="shared" si="10"/>
        <v>0.3010299956639812</v>
      </c>
      <c r="AN61" s="129">
        <v>350</v>
      </c>
      <c r="AO61" s="142">
        <f t="shared" si="11"/>
        <v>122500</v>
      </c>
      <c r="AP61" s="143">
        <f t="shared" si="12"/>
        <v>2.5440680443502757</v>
      </c>
      <c r="AQ61" s="97">
        <v>0</v>
      </c>
      <c r="AR61" s="97">
        <v>8</v>
      </c>
      <c r="AS61" s="97">
        <v>0</v>
      </c>
      <c r="AT61" s="97">
        <v>4</v>
      </c>
      <c r="AU61" s="104">
        <v>1.48</v>
      </c>
      <c r="AV61" s="104">
        <f t="shared" si="13"/>
        <v>2.1903999999999999</v>
      </c>
      <c r="AW61" s="140">
        <f t="shared" si="14"/>
        <v>0.17026171539495738</v>
      </c>
      <c r="AX61" s="145">
        <f t="shared" si="15"/>
        <v>3993100</v>
      </c>
      <c r="AY61" s="145">
        <f t="shared" si="16"/>
        <v>159448476100</v>
      </c>
      <c r="AZ61" s="143">
        <f t="shared" si="17"/>
        <v>460.13101864538868</v>
      </c>
      <c r="BA61" s="145">
        <f t="shared" si="18"/>
        <v>3993100</v>
      </c>
      <c r="BB61" s="145">
        <f t="shared" si="19"/>
        <v>159448476100</v>
      </c>
      <c r="BC61" s="145">
        <f t="shared" si="20"/>
        <v>460.13101864538868</v>
      </c>
      <c r="BD61" s="145">
        <f t="shared" si="21"/>
        <v>0</v>
      </c>
      <c r="BE61" s="145">
        <f t="shared" si="22"/>
        <v>0</v>
      </c>
      <c r="BF61" s="145">
        <f t="shared" si="23"/>
        <v>0</v>
      </c>
      <c r="BG61" s="145">
        <f t="shared" si="24"/>
        <v>3993100</v>
      </c>
      <c r="BH61" s="145">
        <f t="shared" si="25"/>
        <v>159448476100</v>
      </c>
      <c r="BI61" s="145">
        <f t="shared" si="26"/>
        <v>460.13101864538868</v>
      </c>
      <c r="BJ61" s="145">
        <f t="shared" si="27"/>
        <v>3993100</v>
      </c>
      <c r="BK61" s="145">
        <f t="shared" si="28"/>
        <v>159448476100</v>
      </c>
      <c r="BL61" s="145">
        <f t="shared" si="29"/>
        <v>460.13101864538868</v>
      </c>
      <c r="BM61" s="145">
        <f t="shared" si="30"/>
        <v>0</v>
      </c>
      <c r="BN61" s="145">
        <f t="shared" si="31"/>
        <v>0</v>
      </c>
      <c r="BO61" s="145">
        <f t="shared" si="32"/>
        <v>0</v>
      </c>
      <c r="BP61" s="145">
        <f t="shared" si="33"/>
        <v>0</v>
      </c>
      <c r="BQ61" s="145">
        <f t="shared" si="34"/>
        <v>0</v>
      </c>
      <c r="BR61" s="145">
        <f t="shared" si="35"/>
        <v>0</v>
      </c>
      <c r="BS61" s="145">
        <f t="shared" si="36"/>
        <v>3993100</v>
      </c>
      <c r="BT61" s="145">
        <f t="shared" si="37"/>
        <v>159448476100</v>
      </c>
      <c r="BU61" s="145">
        <f t="shared" si="38"/>
        <v>460.13101864538868</v>
      </c>
      <c r="BV61" s="145">
        <f t="shared" si="39"/>
        <v>3993100</v>
      </c>
      <c r="BW61" s="145">
        <f t="shared" si="40"/>
        <v>159448476100</v>
      </c>
      <c r="BX61" s="145">
        <f t="shared" si="41"/>
        <v>460.13101864538868</v>
      </c>
      <c r="BY61" s="145">
        <f t="shared" si="42"/>
        <v>0</v>
      </c>
      <c r="BZ61" s="145">
        <f t="shared" si="43"/>
        <v>0</v>
      </c>
      <c r="CA61" s="145">
        <f t="shared" si="44"/>
        <v>0</v>
      </c>
      <c r="CB61" s="97">
        <v>100</v>
      </c>
      <c r="CC61" s="97">
        <v>100</v>
      </c>
      <c r="CD61" s="97">
        <v>0</v>
      </c>
      <c r="CE61" s="97">
        <v>100</v>
      </c>
      <c r="CF61" s="97">
        <v>100</v>
      </c>
      <c r="CG61" s="97">
        <v>0</v>
      </c>
      <c r="CH61" s="97">
        <v>0</v>
      </c>
      <c r="CI61" s="97">
        <v>100</v>
      </c>
      <c r="CJ61" s="97">
        <v>100</v>
      </c>
      <c r="CK61" s="97">
        <v>0</v>
      </c>
      <c r="CL61" s="97">
        <v>0</v>
      </c>
      <c r="CM61" s="146">
        <f t="shared" si="45"/>
        <v>0</v>
      </c>
      <c r="CN61" s="146">
        <f t="shared" si="46"/>
        <v>0</v>
      </c>
      <c r="CO61" s="97">
        <v>90</v>
      </c>
      <c r="CP61" s="146">
        <f t="shared" si="47"/>
        <v>3593790</v>
      </c>
      <c r="CQ61" s="146">
        <f t="shared" si="48"/>
        <v>143503628490</v>
      </c>
      <c r="CR61" s="97">
        <v>10</v>
      </c>
      <c r="CS61" s="146">
        <f t="shared" si="49"/>
        <v>399310</v>
      </c>
      <c r="CT61" s="146">
        <f t="shared" si="50"/>
        <v>15944847610</v>
      </c>
      <c r="CU61" s="97">
        <v>0</v>
      </c>
      <c r="CV61" s="141">
        <f t="shared" si="51"/>
        <v>0</v>
      </c>
      <c r="CW61" s="142">
        <f t="shared" si="52"/>
        <v>0</v>
      </c>
      <c r="CX61" s="97">
        <v>10</v>
      </c>
      <c r="CY61" s="146">
        <f t="shared" si="53"/>
        <v>399310</v>
      </c>
      <c r="CZ61" s="146">
        <f t="shared" si="54"/>
        <v>15944847610</v>
      </c>
      <c r="DA61" s="97">
        <v>80</v>
      </c>
      <c r="DB61" s="146">
        <f t="shared" si="55"/>
        <v>3194480</v>
      </c>
      <c r="DC61" s="146">
        <f t="shared" si="56"/>
        <v>127558780880</v>
      </c>
      <c r="DD61" s="97">
        <v>10</v>
      </c>
      <c r="DE61" s="139">
        <f t="shared" si="57"/>
        <v>399310</v>
      </c>
      <c r="DF61" s="139">
        <f t="shared" si="58"/>
        <v>15944847610</v>
      </c>
      <c r="DG61" s="97">
        <v>0</v>
      </c>
      <c r="DH61" s="142">
        <f t="shared" si="59"/>
        <v>0</v>
      </c>
      <c r="DI61" s="146">
        <f t="shared" si="60"/>
        <v>0</v>
      </c>
      <c r="DJ61" s="97">
        <v>80</v>
      </c>
      <c r="DK61" s="146">
        <f t="shared" si="61"/>
        <v>3194480</v>
      </c>
      <c r="DL61" s="146">
        <f t="shared" si="62"/>
        <v>127558780880</v>
      </c>
      <c r="DM61" s="97">
        <v>10</v>
      </c>
      <c r="DN61" s="144">
        <f t="shared" si="63"/>
        <v>399310</v>
      </c>
      <c r="DO61" s="146">
        <f t="shared" si="64"/>
        <v>15944847610</v>
      </c>
      <c r="DP61" s="97">
        <v>10</v>
      </c>
      <c r="DQ61" s="146">
        <f t="shared" si="65"/>
        <v>399310</v>
      </c>
      <c r="DR61" s="146">
        <f t="shared" si="66"/>
        <v>15944847610</v>
      </c>
      <c r="DS61" s="97">
        <v>0</v>
      </c>
      <c r="DT61" s="146">
        <f t="shared" si="67"/>
        <v>0</v>
      </c>
      <c r="DU61" s="146">
        <f t="shared" si="68"/>
        <v>0</v>
      </c>
      <c r="DV61" s="97">
        <v>5</v>
      </c>
      <c r="DW61" s="146">
        <f t="shared" si="69"/>
        <v>199655</v>
      </c>
      <c r="DX61" s="146">
        <f t="shared" si="70"/>
        <v>7972423805</v>
      </c>
      <c r="DY61" s="97">
        <v>95</v>
      </c>
      <c r="DZ61" s="146">
        <f t="shared" si="71"/>
        <v>3793445</v>
      </c>
      <c r="EA61" s="146">
        <f t="shared" si="72"/>
        <v>151476052295</v>
      </c>
      <c r="EB61" s="97">
        <v>0</v>
      </c>
      <c r="EC61" s="146">
        <f t="shared" si="111"/>
        <v>0</v>
      </c>
      <c r="ED61" s="146">
        <f t="shared" si="112"/>
        <v>0</v>
      </c>
      <c r="EE61" s="97">
        <v>0</v>
      </c>
      <c r="EF61" s="146">
        <f t="shared" si="73"/>
        <v>0</v>
      </c>
      <c r="EG61" s="146">
        <f t="shared" si="74"/>
        <v>0</v>
      </c>
      <c r="EH61" s="140">
        <f t="shared" si="75"/>
        <v>76.5</v>
      </c>
      <c r="EI61" s="140">
        <f t="shared" si="76"/>
        <v>57</v>
      </c>
      <c r="EJ61" s="140">
        <f t="shared" si="77"/>
        <v>14</v>
      </c>
      <c r="EK61" s="140">
        <f t="shared" si="78"/>
        <v>47.5</v>
      </c>
      <c r="EL61" s="145">
        <f t="shared" si="79"/>
        <v>3054721.5</v>
      </c>
      <c r="EM61" s="145">
        <f t="shared" si="80"/>
        <v>121978084216.5</v>
      </c>
      <c r="EN61" s="140">
        <f t="shared" si="81"/>
        <v>352.00022926372236</v>
      </c>
      <c r="EO61" s="145">
        <f t="shared" si="82"/>
        <v>2276067</v>
      </c>
      <c r="EP61" s="145">
        <f t="shared" si="83"/>
        <v>90885631377</v>
      </c>
      <c r="EQ61" s="140">
        <f t="shared" si="84"/>
        <v>262.27468062787153</v>
      </c>
      <c r="ER61" s="145">
        <f t="shared" si="85"/>
        <v>559034</v>
      </c>
      <c r="ES61" s="145">
        <f t="shared" si="86"/>
        <v>22322786654</v>
      </c>
      <c r="ET61" s="140">
        <f t="shared" si="87"/>
        <v>64.418342610354415</v>
      </c>
      <c r="EU61" s="145">
        <f t="shared" si="88"/>
        <v>1896722.5</v>
      </c>
      <c r="EV61" s="145">
        <f t="shared" si="89"/>
        <v>75738026147.5</v>
      </c>
      <c r="EW61" s="140">
        <f t="shared" si="90"/>
        <v>218.56223385655963</v>
      </c>
      <c r="EX61" s="97">
        <v>0</v>
      </c>
      <c r="EY61" s="97">
        <v>1</v>
      </c>
      <c r="EZ61" s="97">
        <v>0</v>
      </c>
      <c r="FA61" s="97">
        <v>-1</v>
      </c>
      <c r="FB61" s="97">
        <v>-1</v>
      </c>
      <c r="FC61" s="97">
        <v>-1</v>
      </c>
      <c r="FD61" s="97">
        <v>1</v>
      </c>
      <c r="FE61" s="97">
        <v>0</v>
      </c>
      <c r="FF61" s="97">
        <v>0</v>
      </c>
      <c r="FG61" s="97">
        <v>1</v>
      </c>
      <c r="FH61" s="97">
        <v>0</v>
      </c>
      <c r="FI61" s="97">
        <v>0</v>
      </c>
      <c r="FJ61" s="97">
        <v>1</v>
      </c>
      <c r="FK61" s="126">
        <v>1277.5</v>
      </c>
      <c r="FL61" s="150">
        <v>22.3</v>
      </c>
      <c r="FM61" s="104">
        <f t="shared" si="91"/>
        <v>23.75</v>
      </c>
      <c r="FN61" s="103">
        <f t="shared" si="92"/>
        <v>948361.25</v>
      </c>
      <c r="FO61" s="103">
        <f t="shared" si="93"/>
        <v>37869013073.75</v>
      </c>
      <c r="FP61" s="104">
        <f t="shared" si="94"/>
        <v>68.75</v>
      </c>
      <c r="FQ61" s="103">
        <f t="shared" si="95"/>
        <v>2745256.25</v>
      </c>
      <c r="FR61" s="103">
        <f t="shared" si="96"/>
        <v>109620827318.75</v>
      </c>
      <c r="FS61" s="104">
        <f t="shared" si="97"/>
        <v>7.5</v>
      </c>
      <c r="FT61" s="103">
        <f t="shared" si="98"/>
        <v>299482.5</v>
      </c>
      <c r="FU61" s="103">
        <f t="shared" si="99"/>
        <v>11958635707.5</v>
      </c>
      <c r="FV61" s="104">
        <f t="shared" si="100"/>
        <v>0</v>
      </c>
      <c r="FW61" s="103">
        <f t="shared" si="101"/>
        <v>0</v>
      </c>
      <c r="FX61" s="103">
        <f t="shared" si="102"/>
        <v>0</v>
      </c>
      <c r="FY61" s="147">
        <f t="shared" si="103"/>
        <v>1.2132679142548657</v>
      </c>
      <c r="FZ61" s="104">
        <f t="shared" si="104"/>
        <v>1.9707128923924202</v>
      </c>
      <c r="GA61" s="104">
        <f t="shared" si="105"/>
        <v>3.5683683100901673</v>
      </c>
      <c r="GB61" s="104">
        <f t="shared" si="106"/>
        <v>6.7523491167374532</v>
      </c>
      <c r="GC61" s="104">
        <f t="shared" si="107"/>
        <v>7.3957074583194853</v>
      </c>
      <c r="GD61" s="104">
        <f t="shared" si="108"/>
        <v>4.5483203250620746E-2</v>
      </c>
      <c r="GE61" s="104">
        <f t="shared" si="108"/>
        <v>2.5828633781137617E-2</v>
      </c>
      <c r="GF61" s="104">
        <f t="shared" si="108"/>
        <v>2.6622219715180169</v>
      </c>
      <c r="GG61" s="104">
        <f t="shared" si="109"/>
        <v>0.37735532676430666</v>
      </c>
      <c r="GH61" s="148">
        <f t="shared" si="110"/>
        <v>9.5279188095784395E-2</v>
      </c>
      <c r="GI61" s="87"/>
      <c r="GJ61" s="87"/>
      <c r="GK61" s="87"/>
    </row>
    <row r="62" spans="1:193" outlineLevel="2" x14ac:dyDescent="0.25">
      <c r="A62" s="97">
        <v>45</v>
      </c>
      <c r="B62" s="149">
        <v>279500</v>
      </c>
      <c r="C62" s="104">
        <v>3</v>
      </c>
      <c r="D62" s="104">
        <v>7</v>
      </c>
      <c r="E62" s="104">
        <v>26</v>
      </c>
      <c r="F62" s="104">
        <f t="shared" si="0"/>
        <v>36</v>
      </c>
      <c r="G62" s="140">
        <f t="shared" si="1"/>
        <v>676</v>
      </c>
      <c r="H62" s="97">
        <v>240</v>
      </c>
      <c r="I62" s="97">
        <v>82</v>
      </c>
      <c r="J62" s="97">
        <v>0</v>
      </c>
      <c r="K62" s="97">
        <v>158</v>
      </c>
      <c r="L62" s="97">
        <v>0</v>
      </c>
      <c r="M62" s="97">
        <v>0</v>
      </c>
      <c r="N62" s="97">
        <v>2000</v>
      </c>
      <c r="O62" s="97">
        <v>0</v>
      </c>
      <c r="P62" s="97">
        <v>0</v>
      </c>
      <c r="Q62" s="139">
        <f t="shared" si="2"/>
        <v>82000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139">
        <f t="shared" si="3"/>
        <v>0</v>
      </c>
      <c r="X62" s="97">
        <v>0</v>
      </c>
      <c r="Y62" s="97">
        <v>0</v>
      </c>
      <c r="Z62" s="97">
        <v>2500</v>
      </c>
      <c r="AA62" s="97">
        <v>0</v>
      </c>
      <c r="AB62" s="97">
        <v>0</v>
      </c>
      <c r="AC62" s="97">
        <v>0</v>
      </c>
      <c r="AD62" s="97">
        <f t="shared" si="4"/>
        <v>197500</v>
      </c>
      <c r="AE62" s="141">
        <f t="shared" si="5"/>
        <v>279500</v>
      </c>
      <c r="AF62" s="128">
        <f t="shared" si="6"/>
        <v>78120250000</v>
      </c>
      <c r="AG62" s="130">
        <f t="shared" si="7"/>
        <v>5.4463818122224419</v>
      </c>
      <c r="AH62" s="97">
        <v>4</v>
      </c>
      <c r="AI62" s="97">
        <v>0</v>
      </c>
      <c r="AJ62" s="97">
        <v>4</v>
      </c>
      <c r="AK62" s="140">
        <f t="shared" si="8"/>
        <v>4</v>
      </c>
      <c r="AL62" s="140">
        <f t="shared" si="9"/>
        <v>16</v>
      </c>
      <c r="AM62" s="143">
        <f t="shared" si="10"/>
        <v>0.6020599913279624</v>
      </c>
      <c r="AN62" s="129">
        <v>15000</v>
      </c>
      <c r="AO62" s="142">
        <f t="shared" si="11"/>
        <v>225000000</v>
      </c>
      <c r="AP62" s="143">
        <f t="shared" si="12"/>
        <v>4.1760912590556813</v>
      </c>
      <c r="AQ62" s="97">
        <v>50</v>
      </c>
      <c r="AR62" s="97">
        <v>20</v>
      </c>
      <c r="AS62" s="97">
        <v>30</v>
      </c>
      <c r="AT62" s="97">
        <v>4</v>
      </c>
      <c r="AU62" s="104">
        <v>0.18</v>
      </c>
      <c r="AV62" s="104">
        <f t="shared" si="13"/>
        <v>3.2399999999999998E-2</v>
      </c>
      <c r="AW62" s="140">
        <f t="shared" si="14"/>
        <v>-0.74472749489669399</v>
      </c>
      <c r="AX62" s="145">
        <f t="shared" si="15"/>
        <v>27950000</v>
      </c>
      <c r="AY62" s="145">
        <f t="shared" si="16"/>
        <v>7812025000000</v>
      </c>
      <c r="AZ62" s="143">
        <f t="shared" si="17"/>
        <v>544.63818122224416</v>
      </c>
      <c r="BA62" s="145">
        <f t="shared" si="18"/>
        <v>27950000</v>
      </c>
      <c r="BB62" s="145">
        <f t="shared" si="19"/>
        <v>7812025000000</v>
      </c>
      <c r="BC62" s="145">
        <f t="shared" si="20"/>
        <v>544.63818122224416</v>
      </c>
      <c r="BD62" s="145">
        <f t="shared" si="21"/>
        <v>27950000</v>
      </c>
      <c r="BE62" s="145">
        <f t="shared" si="22"/>
        <v>7812025000000</v>
      </c>
      <c r="BF62" s="145">
        <f t="shared" si="23"/>
        <v>544.63818122224416</v>
      </c>
      <c r="BG62" s="145">
        <f t="shared" si="24"/>
        <v>27950000</v>
      </c>
      <c r="BH62" s="145">
        <f t="shared" si="25"/>
        <v>7812025000000</v>
      </c>
      <c r="BI62" s="145">
        <f t="shared" si="26"/>
        <v>544.63818122224416</v>
      </c>
      <c r="BJ62" s="145">
        <f t="shared" si="27"/>
        <v>27950000</v>
      </c>
      <c r="BK62" s="145">
        <f t="shared" si="28"/>
        <v>7812025000000</v>
      </c>
      <c r="BL62" s="145">
        <f t="shared" si="29"/>
        <v>544.63818122224416</v>
      </c>
      <c r="BM62" s="145">
        <f t="shared" si="30"/>
        <v>27950000</v>
      </c>
      <c r="BN62" s="145">
        <f t="shared" si="31"/>
        <v>7812025000000</v>
      </c>
      <c r="BO62" s="145">
        <f t="shared" si="32"/>
        <v>544.63818122224416</v>
      </c>
      <c r="BP62" s="145">
        <f t="shared" si="33"/>
        <v>27950000</v>
      </c>
      <c r="BQ62" s="145">
        <f t="shared" si="34"/>
        <v>7812025000000</v>
      </c>
      <c r="BR62" s="145">
        <f t="shared" si="35"/>
        <v>544.63818122224416</v>
      </c>
      <c r="BS62" s="145">
        <f t="shared" si="36"/>
        <v>8385000</v>
      </c>
      <c r="BT62" s="145">
        <f t="shared" si="37"/>
        <v>2343607500000</v>
      </c>
      <c r="BU62" s="145">
        <f t="shared" si="38"/>
        <v>163.39145436667326</v>
      </c>
      <c r="BV62" s="145">
        <f t="shared" si="39"/>
        <v>0</v>
      </c>
      <c r="BW62" s="145">
        <f t="shared" si="40"/>
        <v>0</v>
      </c>
      <c r="BX62" s="145">
        <f t="shared" si="41"/>
        <v>0</v>
      </c>
      <c r="BY62" s="145">
        <f t="shared" si="42"/>
        <v>5590000</v>
      </c>
      <c r="BZ62" s="145">
        <f t="shared" si="43"/>
        <v>1562405000000</v>
      </c>
      <c r="CA62" s="145">
        <f t="shared" si="44"/>
        <v>108.92763624444883</v>
      </c>
      <c r="CB62" s="97">
        <v>100</v>
      </c>
      <c r="CC62" s="97">
        <v>100</v>
      </c>
      <c r="CD62" s="97">
        <v>100</v>
      </c>
      <c r="CE62" s="97">
        <v>100</v>
      </c>
      <c r="CF62" s="97">
        <v>100</v>
      </c>
      <c r="CG62" s="97">
        <v>100</v>
      </c>
      <c r="CH62" s="97">
        <v>100</v>
      </c>
      <c r="CI62" s="97">
        <v>30</v>
      </c>
      <c r="CJ62" s="97">
        <v>0</v>
      </c>
      <c r="CK62" s="97">
        <v>20</v>
      </c>
      <c r="CL62" s="97">
        <v>0</v>
      </c>
      <c r="CM62" s="146">
        <f t="shared" si="45"/>
        <v>0</v>
      </c>
      <c r="CN62" s="146">
        <f t="shared" si="46"/>
        <v>0</v>
      </c>
      <c r="CO62" s="97">
        <v>85</v>
      </c>
      <c r="CP62" s="146">
        <f t="shared" si="47"/>
        <v>23757500</v>
      </c>
      <c r="CQ62" s="146">
        <f t="shared" si="48"/>
        <v>6640221250000</v>
      </c>
      <c r="CR62" s="97">
        <v>15</v>
      </c>
      <c r="CS62" s="146">
        <f t="shared" si="49"/>
        <v>4192500</v>
      </c>
      <c r="CT62" s="146">
        <f t="shared" si="50"/>
        <v>1171803750000</v>
      </c>
      <c r="CU62" s="97">
        <v>0</v>
      </c>
      <c r="CV62" s="141">
        <f t="shared" si="51"/>
        <v>0</v>
      </c>
      <c r="CW62" s="142">
        <f t="shared" si="52"/>
        <v>0</v>
      </c>
      <c r="CX62" s="97">
        <v>0</v>
      </c>
      <c r="CY62" s="146">
        <f t="shared" si="53"/>
        <v>0</v>
      </c>
      <c r="CZ62" s="146">
        <f t="shared" si="54"/>
        <v>0</v>
      </c>
      <c r="DA62" s="97">
        <v>100</v>
      </c>
      <c r="DB62" s="146">
        <f t="shared" si="55"/>
        <v>27950000</v>
      </c>
      <c r="DC62" s="146">
        <f t="shared" si="56"/>
        <v>7812025000000</v>
      </c>
      <c r="DD62" s="97">
        <v>0</v>
      </c>
      <c r="DE62" s="139">
        <f t="shared" si="57"/>
        <v>0</v>
      </c>
      <c r="DF62" s="139">
        <f t="shared" si="58"/>
        <v>0</v>
      </c>
      <c r="DG62" s="97">
        <v>0</v>
      </c>
      <c r="DH62" s="142">
        <f t="shared" si="59"/>
        <v>0</v>
      </c>
      <c r="DI62" s="146">
        <f t="shared" si="60"/>
        <v>0</v>
      </c>
      <c r="DJ62" s="97">
        <v>90</v>
      </c>
      <c r="DK62" s="146">
        <f t="shared" si="61"/>
        <v>25155000</v>
      </c>
      <c r="DL62" s="146">
        <f t="shared" si="62"/>
        <v>7030822500000</v>
      </c>
      <c r="DM62" s="97">
        <v>10</v>
      </c>
      <c r="DN62" s="144">
        <f t="shared" si="63"/>
        <v>2795000</v>
      </c>
      <c r="DO62" s="146">
        <f t="shared" si="64"/>
        <v>781202500000</v>
      </c>
      <c r="DP62" s="97">
        <v>0</v>
      </c>
      <c r="DQ62" s="146">
        <f t="shared" si="65"/>
        <v>0</v>
      </c>
      <c r="DR62" s="146">
        <f t="shared" si="66"/>
        <v>0</v>
      </c>
      <c r="DS62" s="97">
        <v>0</v>
      </c>
      <c r="DT62" s="146">
        <f t="shared" si="67"/>
        <v>0</v>
      </c>
      <c r="DU62" s="146">
        <f t="shared" si="68"/>
        <v>0</v>
      </c>
      <c r="DV62" s="97">
        <v>40</v>
      </c>
      <c r="DW62" s="146">
        <f t="shared" si="69"/>
        <v>11180000</v>
      </c>
      <c r="DX62" s="146">
        <f t="shared" si="70"/>
        <v>3124810000000</v>
      </c>
      <c r="DY62" s="97">
        <v>60</v>
      </c>
      <c r="DZ62" s="146">
        <f t="shared" si="71"/>
        <v>16770000</v>
      </c>
      <c r="EA62" s="146">
        <f t="shared" si="72"/>
        <v>4687215000000</v>
      </c>
      <c r="EB62" s="97">
        <v>0</v>
      </c>
      <c r="EC62" s="146">
        <f t="shared" si="111"/>
        <v>0</v>
      </c>
      <c r="ED62" s="146">
        <f t="shared" si="112"/>
        <v>0</v>
      </c>
      <c r="EE62" s="97">
        <v>0</v>
      </c>
      <c r="EF62" s="146">
        <f t="shared" si="73"/>
        <v>0</v>
      </c>
      <c r="EG62" s="146">
        <f t="shared" si="74"/>
        <v>0</v>
      </c>
      <c r="EH62" s="140">
        <f t="shared" si="75"/>
        <v>77.25</v>
      </c>
      <c r="EI62" s="140">
        <f t="shared" si="76"/>
        <v>60</v>
      </c>
      <c r="EJ62" s="140">
        <f t="shared" si="77"/>
        <v>5</v>
      </c>
      <c r="EK62" s="140">
        <f t="shared" si="78"/>
        <v>30</v>
      </c>
      <c r="EL62" s="145">
        <f t="shared" si="79"/>
        <v>21591375</v>
      </c>
      <c r="EM62" s="145">
        <f t="shared" si="80"/>
        <v>6034789312500</v>
      </c>
      <c r="EN62" s="140">
        <f t="shared" si="81"/>
        <v>420.73299499418363</v>
      </c>
      <c r="EO62" s="145">
        <f t="shared" si="82"/>
        <v>16770000</v>
      </c>
      <c r="EP62" s="145">
        <f t="shared" si="83"/>
        <v>4687215000000</v>
      </c>
      <c r="EQ62" s="140">
        <f t="shared" si="84"/>
        <v>326.78290873334652</v>
      </c>
      <c r="ER62" s="145">
        <f t="shared" si="85"/>
        <v>1397500</v>
      </c>
      <c r="ES62" s="145">
        <f t="shared" si="86"/>
        <v>390601250000</v>
      </c>
      <c r="ET62" s="140">
        <f t="shared" si="87"/>
        <v>27.231909061112209</v>
      </c>
      <c r="EU62" s="145">
        <f t="shared" si="88"/>
        <v>8385000</v>
      </c>
      <c r="EV62" s="145">
        <f t="shared" si="89"/>
        <v>2343607500000</v>
      </c>
      <c r="EW62" s="140">
        <f t="shared" si="90"/>
        <v>163.39145436667326</v>
      </c>
      <c r="EX62" s="97">
        <v>0</v>
      </c>
      <c r="EY62" s="97">
        <v>1</v>
      </c>
      <c r="EZ62" s="97">
        <v>0</v>
      </c>
      <c r="FA62" s="97">
        <v>0</v>
      </c>
      <c r="FB62" s="97">
        <v>0</v>
      </c>
      <c r="FC62" s="97">
        <v>1</v>
      </c>
      <c r="FD62" s="97">
        <v>0</v>
      </c>
      <c r="FE62" s="97">
        <v>1</v>
      </c>
      <c r="FF62" s="97">
        <v>0</v>
      </c>
      <c r="FG62" s="97">
        <v>0</v>
      </c>
      <c r="FH62" s="97">
        <v>0</v>
      </c>
      <c r="FI62" s="97">
        <v>1</v>
      </c>
      <c r="FJ62" s="97">
        <v>1</v>
      </c>
      <c r="FK62" s="126">
        <v>5475</v>
      </c>
      <c r="FL62" s="150">
        <v>16.8</v>
      </c>
      <c r="FM62" s="104">
        <f t="shared" si="91"/>
        <v>32.5</v>
      </c>
      <c r="FN62" s="103">
        <f t="shared" si="92"/>
        <v>9083750</v>
      </c>
      <c r="FO62" s="103">
        <f t="shared" si="93"/>
        <v>2538908125000</v>
      </c>
      <c r="FP62" s="104">
        <f t="shared" si="94"/>
        <v>63.75</v>
      </c>
      <c r="FQ62" s="103">
        <f t="shared" si="95"/>
        <v>17818125</v>
      </c>
      <c r="FR62" s="103">
        <f t="shared" si="96"/>
        <v>4980165937500</v>
      </c>
      <c r="FS62" s="104">
        <f t="shared" si="97"/>
        <v>3.75</v>
      </c>
      <c r="FT62" s="103">
        <f t="shared" si="98"/>
        <v>1048125</v>
      </c>
      <c r="FU62" s="103">
        <f t="shared" si="99"/>
        <v>292950937500</v>
      </c>
      <c r="FV62" s="104">
        <f t="shared" si="100"/>
        <v>0</v>
      </c>
      <c r="FW62" s="103">
        <f t="shared" si="101"/>
        <v>0</v>
      </c>
      <c r="FX62" s="103">
        <f t="shared" si="102"/>
        <v>0</v>
      </c>
      <c r="FY62" s="147">
        <f t="shared" si="103"/>
        <v>3.4882637429337038</v>
      </c>
      <c r="FZ62" s="104">
        <f t="shared" si="104"/>
        <v>3.8176231617677123</v>
      </c>
      <c r="GA62" s="104">
        <f t="shared" si="105"/>
        <v>23.204846324130269</v>
      </c>
      <c r="GB62" s="104">
        <f t="shared" si="106"/>
        <v>30.510733228831686</v>
      </c>
      <c r="GC62" s="104">
        <f t="shared" si="107"/>
        <v>28.72006495236219</v>
      </c>
      <c r="GD62" s="104">
        <f t="shared" si="108"/>
        <v>0.23840148266362998</v>
      </c>
      <c r="GE62" s="104">
        <f t="shared" si="108"/>
        <v>10.127522340517332</v>
      </c>
      <c r="GF62" s="104">
        <f t="shared" si="108"/>
        <v>7.8128840717280683</v>
      </c>
      <c r="GG62" s="104">
        <f t="shared" si="109"/>
        <v>52.997454297825328</v>
      </c>
      <c r="GH62" s="148">
        <f t="shared" si="110"/>
        <v>-5.8689781823314968E-2</v>
      </c>
      <c r="GI62" s="87"/>
      <c r="GJ62" s="87"/>
      <c r="GK62" s="87"/>
    </row>
    <row r="63" spans="1:193" outlineLevel="2" x14ac:dyDescent="0.25">
      <c r="A63" s="97">
        <v>46</v>
      </c>
      <c r="B63" s="149">
        <v>132130</v>
      </c>
      <c r="C63" s="104">
        <v>1</v>
      </c>
      <c r="D63" s="104">
        <v>4</v>
      </c>
      <c r="E63" s="104">
        <v>10</v>
      </c>
      <c r="F63" s="104">
        <f t="shared" si="0"/>
        <v>15</v>
      </c>
      <c r="G63" s="140">
        <f t="shared" si="1"/>
        <v>100</v>
      </c>
      <c r="H63" s="97">
        <v>365</v>
      </c>
      <c r="I63" s="97">
        <v>0</v>
      </c>
      <c r="J63" s="97">
        <v>0</v>
      </c>
      <c r="K63" s="97">
        <v>365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139">
        <f t="shared" si="2"/>
        <v>0</v>
      </c>
      <c r="R63" s="97">
        <v>0</v>
      </c>
      <c r="S63" s="97">
        <v>0</v>
      </c>
      <c r="T63" s="97">
        <v>0</v>
      </c>
      <c r="U63" s="97">
        <v>0</v>
      </c>
      <c r="V63" s="97">
        <v>0</v>
      </c>
      <c r="W63" s="139">
        <f t="shared" si="3"/>
        <v>0</v>
      </c>
      <c r="X63" s="97">
        <v>300</v>
      </c>
      <c r="Y63" s="97">
        <v>90</v>
      </c>
      <c r="Z63" s="97">
        <v>350</v>
      </c>
      <c r="AA63" s="97">
        <v>280</v>
      </c>
      <c r="AB63" s="97">
        <v>300</v>
      </c>
      <c r="AC63" s="97">
        <v>0</v>
      </c>
      <c r="AD63" s="97">
        <f t="shared" si="4"/>
        <v>132130</v>
      </c>
      <c r="AE63" s="141">
        <f t="shared" si="5"/>
        <v>132130</v>
      </c>
      <c r="AF63" s="128">
        <f t="shared" si="6"/>
        <v>17458336900</v>
      </c>
      <c r="AG63" s="130">
        <f t="shared" si="7"/>
        <v>5.1210014349896404</v>
      </c>
      <c r="AH63" s="97">
        <v>0</v>
      </c>
      <c r="AI63" s="97">
        <v>0</v>
      </c>
      <c r="AJ63" s="97">
        <v>2</v>
      </c>
      <c r="AK63" s="140">
        <f t="shared" si="8"/>
        <v>2</v>
      </c>
      <c r="AL63" s="140">
        <f t="shared" si="9"/>
        <v>4</v>
      </c>
      <c r="AM63" s="143">
        <f t="shared" si="10"/>
        <v>0.3010299956639812</v>
      </c>
      <c r="AN63" s="129">
        <v>500</v>
      </c>
      <c r="AO63" s="142">
        <f t="shared" si="11"/>
        <v>250000</v>
      </c>
      <c r="AP63" s="143">
        <f t="shared" si="12"/>
        <v>2.6989700043360187</v>
      </c>
      <c r="AQ63" s="97">
        <v>0</v>
      </c>
      <c r="AR63" s="97">
        <v>3</v>
      </c>
      <c r="AS63" s="97">
        <v>80</v>
      </c>
      <c r="AT63" s="97">
        <v>40</v>
      </c>
      <c r="AU63" s="104">
        <v>2</v>
      </c>
      <c r="AV63" s="104">
        <f t="shared" si="13"/>
        <v>4</v>
      </c>
      <c r="AW63" s="140">
        <f t="shared" si="14"/>
        <v>0.3010299956639812</v>
      </c>
      <c r="AX63" s="145">
        <f t="shared" si="15"/>
        <v>13213000</v>
      </c>
      <c r="AY63" s="145">
        <f t="shared" si="16"/>
        <v>1745833690000</v>
      </c>
      <c r="AZ63" s="143">
        <f t="shared" si="17"/>
        <v>512.10014349896403</v>
      </c>
      <c r="BA63" s="145">
        <f t="shared" si="18"/>
        <v>13213000</v>
      </c>
      <c r="BB63" s="145">
        <f t="shared" si="19"/>
        <v>1745833690000</v>
      </c>
      <c r="BC63" s="145">
        <f t="shared" si="20"/>
        <v>512.10014349896403</v>
      </c>
      <c r="BD63" s="145">
        <f t="shared" si="21"/>
        <v>0</v>
      </c>
      <c r="BE63" s="145">
        <f t="shared" si="22"/>
        <v>0</v>
      </c>
      <c r="BF63" s="145">
        <f t="shared" si="23"/>
        <v>0</v>
      </c>
      <c r="BG63" s="145">
        <f t="shared" si="24"/>
        <v>13213000</v>
      </c>
      <c r="BH63" s="145">
        <f t="shared" si="25"/>
        <v>1745833690000</v>
      </c>
      <c r="BI63" s="145">
        <f t="shared" si="26"/>
        <v>512.10014349896403</v>
      </c>
      <c r="BJ63" s="145">
        <f t="shared" si="27"/>
        <v>13213000</v>
      </c>
      <c r="BK63" s="145">
        <f t="shared" si="28"/>
        <v>1745833690000</v>
      </c>
      <c r="BL63" s="145">
        <f t="shared" si="29"/>
        <v>512.10014349896403</v>
      </c>
      <c r="BM63" s="145">
        <f t="shared" si="30"/>
        <v>1321300</v>
      </c>
      <c r="BN63" s="145">
        <f t="shared" si="31"/>
        <v>174583369000</v>
      </c>
      <c r="BO63" s="145">
        <f t="shared" si="32"/>
        <v>51.210014349896404</v>
      </c>
      <c r="BP63" s="145">
        <f t="shared" si="33"/>
        <v>1321300</v>
      </c>
      <c r="BQ63" s="145">
        <f t="shared" si="34"/>
        <v>174583369000</v>
      </c>
      <c r="BR63" s="145">
        <f t="shared" si="35"/>
        <v>51.210014349896404</v>
      </c>
      <c r="BS63" s="145">
        <f t="shared" si="36"/>
        <v>13213000</v>
      </c>
      <c r="BT63" s="145">
        <f t="shared" si="37"/>
        <v>1745833690000</v>
      </c>
      <c r="BU63" s="145">
        <f t="shared" si="38"/>
        <v>512.10014349896403</v>
      </c>
      <c r="BV63" s="145">
        <f t="shared" si="39"/>
        <v>13213000</v>
      </c>
      <c r="BW63" s="145">
        <f t="shared" si="40"/>
        <v>1745833690000</v>
      </c>
      <c r="BX63" s="145">
        <f t="shared" si="41"/>
        <v>512.10014349896403</v>
      </c>
      <c r="BY63" s="145">
        <f t="shared" si="42"/>
        <v>13213000</v>
      </c>
      <c r="BZ63" s="145">
        <f t="shared" si="43"/>
        <v>1745833690000</v>
      </c>
      <c r="CA63" s="145">
        <f t="shared" si="44"/>
        <v>512.10014349896403</v>
      </c>
      <c r="CB63" s="97">
        <v>100</v>
      </c>
      <c r="CC63" s="97">
        <v>100</v>
      </c>
      <c r="CD63" s="97">
        <v>0</v>
      </c>
      <c r="CE63" s="97">
        <v>100</v>
      </c>
      <c r="CF63" s="97">
        <v>100</v>
      </c>
      <c r="CG63" s="97">
        <v>10</v>
      </c>
      <c r="CH63" s="97">
        <v>10</v>
      </c>
      <c r="CI63" s="97">
        <v>100</v>
      </c>
      <c r="CJ63" s="97">
        <v>100</v>
      </c>
      <c r="CK63" s="97">
        <v>100</v>
      </c>
      <c r="CL63" s="97">
        <v>0</v>
      </c>
      <c r="CM63" s="146">
        <f t="shared" si="45"/>
        <v>0</v>
      </c>
      <c r="CN63" s="146">
        <f t="shared" si="46"/>
        <v>0</v>
      </c>
      <c r="CO63" s="97">
        <v>90</v>
      </c>
      <c r="CP63" s="146">
        <f t="shared" si="47"/>
        <v>11891700</v>
      </c>
      <c r="CQ63" s="146">
        <f t="shared" si="48"/>
        <v>1571250321000</v>
      </c>
      <c r="CR63" s="97">
        <v>10</v>
      </c>
      <c r="CS63" s="146">
        <f t="shared" si="49"/>
        <v>1321300</v>
      </c>
      <c r="CT63" s="146">
        <f t="shared" si="50"/>
        <v>174583369000</v>
      </c>
      <c r="CU63" s="97">
        <v>0</v>
      </c>
      <c r="CV63" s="141">
        <f t="shared" si="51"/>
        <v>0</v>
      </c>
      <c r="CW63" s="142">
        <f t="shared" si="52"/>
        <v>0</v>
      </c>
      <c r="CX63" s="97">
        <v>0</v>
      </c>
      <c r="CY63" s="146">
        <f t="shared" si="53"/>
        <v>0</v>
      </c>
      <c r="CZ63" s="146">
        <f t="shared" si="54"/>
        <v>0</v>
      </c>
      <c r="DA63" s="97">
        <v>100</v>
      </c>
      <c r="DB63" s="146">
        <f t="shared" si="55"/>
        <v>13213000</v>
      </c>
      <c r="DC63" s="146">
        <f t="shared" si="56"/>
        <v>1745833690000</v>
      </c>
      <c r="DD63" s="97">
        <v>0</v>
      </c>
      <c r="DE63" s="139">
        <f t="shared" si="57"/>
        <v>0</v>
      </c>
      <c r="DF63" s="139">
        <f t="shared" si="58"/>
        <v>0</v>
      </c>
      <c r="DG63" s="97">
        <v>0</v>
      </c>
      <c r="DH63" s="142">
        <f t="shared" si="59"/>
        <v>0</v>
      </c>
      <c r="DI63" s="146">
        <f t="shared" si="60"/>
        <v>0</v>
      </c>
      <c r="DJ63" s="97">
        <v>100</v>
      </c>
      <c r="DK63" s="146">
        <f t="shared" si="61"/>
        <v>13213000</v>
      </c>
      <c r="DL63" s="146">
        <f t="shared" si="62"/>
        <v>1745833690000</v>
      </c>
      <c r="DM63" s="97">
        <v>0</v>
      </c>
      <c r="DN63" s="144">
        <f t="shared" si="63"/>
        <v>0</v>
      </c>
      <c r="DO63" s="146">
        <f t="shared" si="64"/>
        <v>0</v>
      </c>
      <c r="DP63" s="97">
        <v>0</v>
      </c>
      <c r="DQ63" s="146">
        <f t="shared" si="65"/>
        <v>0</v>
      </c>
      <c r="DR63" s="146">
        <f t="shared" si="66"/>
        <v>0</v>
      </c>
      <c r="DS63" s="97">
        <v>0</v>
      </c>
      <c r="DT63" s="146">
        <f t="shared" si="67"/>
        <v>0</v>
      </c>
      <c r="DU63" s="146">
        <f t="shared" si="68"/>
        <v>0</v>
      </c>
      <c r="DV63" s="97">
        <v>0</v>
      </c>
      <c r="DW63" s="146">
        <f t="shared" si="69"/>
        <v>0</v>
      </c>
      <c r="DX63" s="146">
        <f t="shared" si="70"/>
        <v>0</v>
      </c>
      <c r="DY63" s="97">
        <v>100</v>
      </c>
      <c r="DZ63" s="146">
        <f t="shared" si="71"/>
        <v>13213000</v>
      </c>
      <c r="EA63" s="146">
        <f t="shared" si="72"/>
        <v>1745833690000</v>
      </c>
      <c r="EB63" s="97">
        <v>0</v>
      </c>
      <c r="EC63" s="146">
        <f t="shared" si="111"/>
        <v>0</v>
      </c>
      <c r="ED63" s="146">
        <f t="shared" si="112"/>
        <v>0</v>
      </c>
      <c r="EE63" s="97">
        <v>0</v>
      </c>
      <c r="EF63" s="146">
        <f t="shared" si="73"/>
        <v>0</v>
      </c>
      <c r="EG63" s="146">
        <f t="shared" si="74"/>
        <v>0</v>
      </c>
      <c r="EH63" s="140">
        <f t="shared" si="75"/>
        <v>76.5</v>
      </c>
      <c r="EI63" s="140">
        <f t="shared" si="76"/>
        <v>60</v>
      </c>
      <c r="EJ63" s="140">
        <f t="shared" si="77"/>
        <v>0</v>
      </c>
      <c r="EK63" s="140">
        <f t="shared" si="78"/>
        <v>50</v>
      </c>
      <c r="EL63" s="145">
        <f t="shared" si="79"/>
        <v>10107945</v>
      </c>
      <c r="EM63" s="145">
        <f t="shared" si="80"/>
        <v>1335562772850</v>
      </c>
      <c r="EN63" s="140">
        <f t="shared" si="81"/>
        <v>391.75660977670748</v>
      </c>
      <c r="EO63" s="145">
        <f t="shared" si="82"/>
        <v>7927800</v>
      </c>
      <c r="EP63" s="145">
        <f t="shared" si="83"/>
        <v>1047500214000</v>
      </c>
      <c r="EQ63" s="140">
        <f t="shared" si="84"/>
        <v>307.26008609937844</v>
      </c>
      <c r="ER63" s="145">
        <f t="shared" si="85"/>
        <v>0</v>
      </c>
      <c r="ES63" s="145">
        <f t="shared" si="86"/>
        <v>0</v>
      </c>
      <c r="ET63" s="140">
        <f t="shared" si="87"/>
        <v>0</v>
      </c>
      <c r="EU63" s="145">
        <f t="shared" si="88"/>
        <v>6606500</v>
      </c>
      <c r="EV63" s="145">
        <f t="shared" si="89"/>
        <v>872916845000</v>
      </c>
      <c r="EW63" s="140">
        <f t="shared" si="90"/>
        <v>256.05007174948202</v>
      </c>
      <c r="EX63" s="97">
        <v>0</v>
      </c>
      <c r="EY63" s="97">
        <v>1</v>
      </c>
      <c r="EZ63" s="97">
        <v>0</v>
      </c>
      <c r="FA63" s="97">
        <v>1</v>
      </c>
      <c r="FB63" s="97">
        <v>0</v>
      </c>
      <c r="FC63" s="97">
        <v>0</v>
      </c>
      <c r="FD63" s="97">
        <v>1</v>
      </c>
      <c r="FE63" s="97">
        <v>0</v>
      </c>
      <c r="FF63" s="97">
        <v>0</v>
      </c>
      <c r="FG63" s="97">
        <v>1</v>
      </c>
      <c r="FH63" s="97">
        <v>0</v>
      </c>
      <c r="FI63" s="97">
        <v>0</v>
      </c>
      <c r="FJ63" s="97">
        <v>1</v>
      </c>
      <c r="FK63" s="126">
        <v>1460</v>
      </c>
      <c r="FL63" s="150">
        <v>27.2</v>
      </c>
      <c r="FM63" s="104">
        <f t="shared" si="91"/>
        <v>25</v>
      </c>
      <c r="FN63" s="103">
        <f t="shared" si="92"/>
        <v>3303250</v>
      </c>
      <c r="FO63" s="103">
        <f t="shared" si="93"/>
        <v>436458422500</v>
      </c>
      <c r="FP63" s="104">
        <f t="shared" si="94"/>
        <v>72.5</v>
      </c>
      <c r="FQ63" s="103">
        <f t="shared" si="95"/>
        <v>9579425</v>
      </c>
      <c r="FR63" s="103">
        <f t="shared" si="96"/>
        <v>1265729425250</v>
      </c>
      <c r="FS63" s="104">
        <f t="shared" si="97"/>
        <v>2.5</v>
      </c>
      <c r="FT63" s="103">
        <f t="shared" si="98"/>
        <v>330325</v>
      </c>
      <c r="FU63" s="103">
        <f t="shared" si="99"/>
        <v>43645842250</v>
      </c>
      <c r="FV63" s="104">
        <f t="shared" si="100"/>
        <v>0</v>
      </c>
      <c r="FW63" s="103">
        <f t="shared" si="101"/>
        <v>0</v>
      </c>
      <c r="FX63" s="103">
        <f t="shared" si="102"/>
        <v>0</v>
      </c>
      <c r="FY63" s="147">
        <f t="shared" si="103"/>
        <v>1.5802527128523458</v>
      </c>
      <c r="FZ63" s="104">
        <f t="shared" si="104"/>
        <v>3.2363264310581821</v>
      </c>
      <c r="GA63" s="104">
        <f t="shared" si="105"/>
        <v>11.768968961107936</v>
      </c>
      <c r="GB63" s="104">
        <f t="shared" si="106"/>
        <v>16.585548105018464</v>
      </c>
      <c r="GC63" s="104">
        <f t="shared" si="107"/>
        <v>17.446955458469571</v>
      </c>
      <c r="GD63" s="104">
        <f t="shared" si="108"/>
        <v>0.33669321077250686</v>
      </c>
      <c r="GE63" s="104">
        <f t="shared" si="108"/>
        <v>0.58319731990033352</v>
      </c>
      <c r="GF63" s="104">
        <f t="shared" si="108"/>
        <v>3.1292511853632887</v>
      </c>
      <c r="GG63" s="104">
        <f t="shared" si="109"/>
        <v>5.9875910157340275</v>
      </c>
      <c r="GH63" s="148">
        <f t="shared" si="110"/>
        <v>5.1937225589214098E-2</v>
      </c>
      <c r="GI63" s="87"/>
      <c r="GJ63" s="87"/>
      <c r="GK63" s="87"/>
    </row>
    <row r="64" spans="1:193" outlineLevel="2" x14ac:dyDescent="0.25">
      <c r="A64" s="97">
        <v>47</v>
      </c>
      <c r="B64" s="149">
        <v>95925</v>
      </c>
      <c r="C64" s="104">
        <v>1</v>
      </c>
      <c r="D64" s="104">
        <v>1</v>
      </c>
      <c r="E64" s="104">
        <v>16</v>
      </c>
      <c r="F64" s="104">
        <f t="shared" si="0"/>
        <v>18</v>
      </c>
      <c r="G64" s="140">
        <f t="shared" si="1"/>
        <v>256</v>
      </c>
      <c r="H64" s="97">
        <v>253</v>
      </c>
      <c r="I64" s="97">
        <v>10</v>
      </c>
      <c r="J64" s="97">
        <v>44</v>
      </c>
      <c r="K64" s="97">
        <v>199</v>
      </c>
      <c r="L64" s="97">
        <v>0</v>
      </c>
      <c r="M64" s="97">
        <v>0</v>
      </c>
      <c r="N64" s="97">
        <v>300</v>
      </c>
      <c r="O64" s="97">
        <v>0</v>
      </c>
      <c r="P64" s="97">
        <v>0</v>
      </c>
      <c r="Q64" s="139">
        <f t="shared" si="2"/>
        <v>1500</v>
      </c>
      <c r="R64" s="97">
        <v>0</v>
      </c>
      <c r="S64" s="97">
        <v>0</v>
      </c>
      <c r="T64" s="97">
        <v>900</v>
      </c>
      <c r="U64" s="97">
        <v>0</v>
      </c>
      <c r="V64" s="97">
        <v>0</v>
      </c>
      <c r="W64" s="139">
        <f t="shared" si="3"/>
        <v>19800</v>
      </c>
      <c r="X64" s="97">
        <v>0</v>
      </c>
      <c r="Y64" s="97">
        <v>0</v>
      </c>
      <c r="Z64" s="97">
        <v>750</v>
      </c>
      <c r="AA64" s="97">
        <v>0</v>
      </c>
      <c r="AB64" s="97">
        <v>0</v>
      </c>
      <c r="AC64" s="97">
        <v>0</v>
      </c>
      <c r="AD64" s="97">
        <f t="shared" si="4"/>
        <v>74625</v>
      </c>
      <c r="AE64" s="141">
        <f t="shared" si="5"/>
        <v>95925</v>
      </c>
      <c r="AF64" s="128">
        <f t="shared" si="6"/>
        <v>9201605625</v>
      </c>
      <c r="AG64" s="130">
        <f t="shared" si="7"/>
        <v>4.9819318078703541</v>
      </c>
      <c r="AH64" s="97">
        <v>3</v>
      </c>
      <c r="AI64" s="97">
        <v>3</v>
      </c>
      <c r="AJ64" s="97">
        <v>3</v>
      </c>
      <c r="AK64" s="140">
        <f t="shared" si="8"/>
        <v>3</v>
      </c>
      <c r="AL64" s="140">
        <f t="shared" si="9"/>
        <v>9</v>
      </c>
      <c r="AM64" s="143">
        <f t="shared" si="10"/>
        <v>0.47712125471966244</v>
      </c>
      <c r="AN64" s="129">
        <v>2500</v>
      </c>
      <c r="AO64" s="142">
        <f t="shared" si="11"/>
        <v>6250000</v>
      </c>
      <c r="AP64" s="143">
        <f t="shared" si="12"/>
        <v>3.3979400086720375</v>
      </c>
      <c r="AQ64" s="97">
        <v>0</v>
      </c>
      <c r="AR64" s="97">
        <v>1</v>
      </c>
      <c r="AS64" s="97">
        <v>0</v>
      </c>
      <c r="AT64" s="97">
        <v>0</v>
      </c>
      <c r="AU64" s="104">
        <v>0.03</v>
      </c>
      <c r="AV64" s="104">
        <f t="shared" si="13"/>
        <v>8.9999999999999998E-4</v>
      </c>
      <c r="AW64" s="140">
        <f t="shared" si="14"/>
        <v>-1.5228787452803376</v>
      </c>
      <c r="AX64" s="145">
        <f t="shared" si="15"/>
        <v>9592500</v>
      </c>
      <c r="AY64" s="145">
        <f t="shared" si="16"/>
        <v>920160562500</v>
      </c>
      <c r="AZ64" s="143">
        <f t="shared" si="17"/>
        <v>498.19318078703543</v>
      </c>
      <c r="BA64" s="145">
        <f t="shared" si="18"/>
        <v>9592500</v>
      </c>
      <c r="BB64" s="145">
        <f t="shared" si="19"/>
        <v>920160562500</v>
      </c>
      <c r="BC64" s="145">
        <f t="shared" si="20"/>
        <v>498.19318078703543</v>
      </c>
      <c r="BD64" s="145">
        <f t="shared" si="21"/>
        <v>0</v>
      </c>
      <c r="BE64" s="145">
        <f t="shared" si="22"/>
        <v>0</v>
      </c>
      <c r="BF64" s="145">
        <f t="shared" si="23"/>
        <v>0</v>
      </c>
      <c r="BG64" s="145">
        <f t="shared" si="24"/>
        <v>9592500</v>
      </c>
      <c r="BH64" s="145">
        <f t="shared" si="25"/>
        <v>920160562500</v>
      </c>
      <c r="BI64" s="145">
        <f t="shared" si="26"/>
        <v>498.19318078703543</v>
      </c>
      <c r="BJ64" s="145">
        <f t="shared" si="27"/>
        <v>9592500</v>
      </c>
      <c r="BK64" s="145">
        <f t="shared" si="28"/>
        <v>920160562500</v>
      </c>
      <c r="BL64" s="145">
        <f t="shared" si="29"/>
        <v>498.19318078703543</v>
      </c>
      <c r="BM64" s="145">
        <f t="shared" si="30"/>
        <v>0</v>
      </c>
      <c r="BN64" s="145">
        <f t="shared" si="31"/>
        <v>0</v>
      </c>
      <c r="BO64" s="145">
        <f t="shared" si="32"/>
        <v>0</v>
      </c>
      <c r="BP64" s="145">
        <f t="shared" si="33"/>
        <v>9592500</v>
      </c>
      <c r="BQ64" s="145">
        <f t="shared" si="34"/>
        <v>920160562500</v>
      </c>
      <c r="BR64" s="145">
        <f t="shared" si="35"/>
        <v>498.19318078703543</v>
      </c>
      <c r="BS64" s="145">
        <f t="shared" si="36"/>
        <v>9592500</v>
      </c>
      <c r="BT64" s="145">
        <f t="shared" si="37"/>
        <v>920160562500</v>
      </c>
      <c r="BU64" s="145">
        <f t="shared" si="38"/>
        <v>498.19318078703543</v>
      </c>
      <c r="BV64" s="145">
        <f t="shared" si="39"/>
        <v>9592500</v>
      </c>
      <c r="BW64" s="145">
        <f t="shared" si="40"/>
        <v>920160562500</v>
      </c>
      <c r="BX64" s="145">
        <f t="shared" si="41"/>
        <v>498.19318078703543</v>
      </c>
      <c r="BY64" s="145">
        <f t="shared" si="42"/>
        <v>0</v>
      </c>
      <c r="BZ64" s="145">
        <f t="shared" si="43"/>
        <v>0</v>
      </c>
      <c r="CA64" s="145">
        <f t="shared" si="44"/>
        <v>0</v>
      </c>
      <c r="CB64" s="97">
        <v>100</v>
      </c>
      <c r="CC64" s="97">
        <v>100</v>
      </c>
      <c r="CD64" s="97">
        <v>0</v>
      </c>
      <c r="CE64" s="97">
        <v>100</v>
      </c>
      <c r="CF64" s="97">
        <v>100</v>
      </c>
      <c r="CG64" s="97">
        <v>0</v>
      </c>
      <c r="CH64" s="97">
        <v>100</v>
      </c>
      <c r="CI64" s="97">
        <v>100</v>
      </c>
      <c r="CJ64" s="97">
        <v>100</v>
      </c>
      <c r="CK64" s="97">
        <v>0</v>
      </c>
      <c r="CL64" s="97">
        <v>0</v>
      </c>
      <c r="CM64" s="146">
        <f t="shared" si="45"/>
        <v>0</v>
      </c>
      <c r="CN64" s="146">
        <f t="shared" si="46"/>
        <v>0</v>
      </c>
      <c r="CO64" s="97">
        <v>50</v>
      </c>
      <c r="CP64" s="146">
        <f t="shared" si="47"/>
        <v>4796250</v>
      </c>
      <c r="CQ64" s="146">
        <f t="shared" si="48"/>
        <v>460080281250</v>
      </c>
      <c r="CR64" s="97">
        <v>50</v>
      </c>
      <c r="CS64" s="146">
        <f t="shared" si="49"/>
        <v>4796250</v>
      </c>
      <c r="CT64" s="146">
        <f t="shared" si="50"/>
        <v>460080281250</v>
      </c>
      <c r="CU64" s="97">
        <v>0</v>
      </c>
      <c r="CV64" s="141">
        <f t="shared" si="51"/>
        <v>0</v>
      </c>
      <c r="CW64" s="142">
        <f t="shared" si="52"/>
        <v>0</v>
      </c>
      <c r="CX64" s="97">
        <v>30</v>
      </c>
      <c r="CY64" s="146">
        <f t="shared" si="53"/>
        <v>2877750</v>
      </c>
      <c r="CZ64" s="146">
        <f t="shared" si="54"/>
        <v>276048168750</v>
      </c>
      <c r="DA64" s="97">
        <v>70</v>
      </c>
      <c r="DB64" s="146">
        <f t="shared" si="55"/>
        <v>6714750</v>
      </c>
      <c r="DC64" s="146">
        <f t="shared" si="56"/>
        <v>644112393750</v>
      </c>
      <c r="DD64" s="97">
        <v>0</v>
      </c>
      <c r="DE64" s="139">
        <f t="shared" si="57"/>
        <v>0</v>
      </c>
      <c r="DF64" s="139">
        <f t="shared" si="58"/>
        <v>0</v>
      </c>
      <c r="DG64" s="97">
        <v>0</v>
      </c>
      <c r="DH64" s="142">
        <f t="shared" si="59"/>
        <v>0</v>
      </c>
      <c r="DI64" s="146">
        <f t="shared" si="60"/>
        <v>0</v>
      </c>
      <c r="DJ64" s="97">
        <v>70</v>
      </c>
      <c r="DK64" s="146">
        <f t="shared" si="61"/>
        <v>6714750</v>
      </c>
      <c r="DL64" s="146">
        <f t="shared" si="62"/>
        <v>644112393750</v>
      </c>
      <c r="DM64" s="97">
        <v>30</v>
      </c>
      <c r="DN64" s="144">
        <f t="shared" si="63"/>
        <v>2877750</v>
      </c>
      <c r="DO64" s="146">
        <f t="shared" si="64"/>
        <v>276048168750</v>
      </c>
      <c r="DP64" s="97">
        <v>0</v>
      </c>
      <c r="DQ64" s="146">
        <f t="shared" si="65"/>
        <v>0</v>
      </c>
      <c r="DR64" s="146">
        <f t="shared" si="66"/>
        <v>0</v>
      </c>
      <c r="DS64" s="97">
        <v>0</v>
      </c>
      <c r="DT64" s="146">
        <f t="shared" si="67"/>
        <v>0</v>
      </c>
      <c r="DU64" s="146">
        <f t="shared" si="68"/>
        <v>0</v>
      </c>
      <c r="DV64" s="97">
        <v>20</v>
      </c>
      <c r="DW64" s="146">
        <f t="shared" si="69"/>
        <v>1918500</v>
      </c>
      <c r="DX64" s="146">
        <f t="shared" si="70"/>
        <v>184032112500</v>
      </c>
      <c r="DY64" s="97">
        <v>80</v>
      </c>
      <c r="DZ64" s="146">
        <f t="shared" si="71"/>
        <v>7674000</v>
      </c>
      <c r="EA64" s="146">
        <f t="shared" si="72"/>
        <v>736128450000</v>
      </c>
      <c r="EB64" s="97">
        <v>0</v>
      </c>
      <c r="EC64" s="146">
        <f t="shared" si="111"/>
        <v>0</v>
      </c>
      <c r="ED64" s="146">
        <f t="shared" si="112"/>
        <v>0</v>
      </c>
      <c r="EE64" s="97">
        <v>0</v>
      </c>
      <c r="EF64" s="146">
        <f t="shared" si="73"/>
        <v>0</v>
      </c>
      <c r="EG64" s="146">
        <f t="shared" si="74"/>
        <v>0</v>
      </c>
      <c r="EH64" s="140">
        <f t="shared" si="75"/>
        <v>82.5</v>
      </c>
      <c r="EI64" s="140">
        <f t="shared" si="76"/>
        <v>42</v>
      </c>
      <c r="EJ64" s="140">
        <f t="shared" si="77"/>
        <v>15</v>
      </c>
      <c r="EK64" s="140">
        <f t="shared" si="78"/>
        <v>40</v>
      </c>
      <c r="EL64" s="145">
        <f t="shared" si="79"/>
        <v>7913812.5</v>
      </c>
      <c r="EM64" s="145">
        <f t="shared" si="80"/>
        <v>759132464062.5</v>
      </c>
      <c r="EN64" s="140">
        <f t="shared" si="81"/>
        <v>411.00937414930422</v>
      </c>
      <c r="EO64" s="145">
        <f t="shared" si="82"/>
        <v>4028850</v>
      </c>
      <c r="EP64" s="145">
        <f t="shared" si="83"/>
        <v>386467436250</v>
      </c>
      <c r="EQ64" s="140">
        <f t="shared" si="84"/>
        <v>209.24113593055486</v>
      </c>
      <c r="ER64" s="145">
        <f t="shared" si="85"/>
        <v>1438875</v>
      </c>
      <c r="ES64" s="145">
        <f t="shared" si="86"/>
        <v>138024084375</v>
      </c>
      <c r="ET64" s="140">
        <f t="shared" si="87"/>
        <v>74.728977118055312</v>
      </c>
      <c r="EU64" s="145">
        <f t="shared" si="88"/>
        <v>3837000</v>
      </c>
      <c r="EV64" s="145">
        <f t="shared" si="89"/>
        <v>368064225000</v>
      </c>
      <c r="EW64" s="140">
        <f t="shared" si="90"/>
        <v>199.27727231481416</v>
      </c>
      <c r="EX64" s="97">
        <v>0</v>
      </c>
      <c r="EY64" s="97">
        <v>1</v>
      </c>
      <c r="EZ64" s="97">
        <v>0</v>
      </c>
      <c r="FA64" s="97">
        <v>1</v>
      </c>
      <c r="FB64" s="97">
        <v>0</v>
      </c>
      <c r="FC64" s="97">
        <v>0</v>
      </c>
      <c r="FD64" s="97">
        <v>0</v>
      </c>
      <c r="FE64" s="97">
        <v>0</v>
      </c>
      <c r="FF64" s="97">
        <v>1</v>
      </c>
      <c r="FG64" s="97">
        <v>0</v>
      </c>
      <c r="FH64" s="97">
        <v>0</v>
      </c>
      <c r="FI64" s="97">
        <v>1</v>
      </c>
      <c r="FJ64" s="97">
        <v>1</v>
      </c>
      <c r="FK64" s="126">
        <v>3650</v>
      </c>
      <c r="FL64" s="150">
        <v>17.8</v>
      </c>
      <c r="FM64" s="104">
        <f t="shared" si="91"/>
        <v>30</v>
      </c>
      <c r="FN64" s="103">
        <f t="shared" si="92"/>
        <v>2877750</v>
      </c>
      <c r="FO64" s="103">
        <f t="shared" si="93"/>
        <v>276048168750</v>
      </c>
      <c r="FP64" s="104">
        <f t="shared" si="94"/>
        <v>57.5</v>
      </c>
      <c r="FQ64" s="103">
        <f t="shared" si="95"/>
        <v>5515687.5</v>
      </c>
      <c r="FR64" s="103">
        <f t="shared" si="96"/>
        <v>529092323437.5</v>
      </c>
      <c r="FS64" s="104">
        <f t="shared" si="97"/>
        <v>12.5</v>
      </c>
      <c r="FT64" s="103">
        <f t="shared" si="98"/>
        <v>1199062.5</v>
      </c>
      <c r="FU64" s="103">
        <f t="shared" si="99"/>
        <v>115020070312.5</v>
      </c>
      <c r="FV64" s="104">
        <f t="shared" si="100"/>
        <v>0</v>
      </c>
      <c r="FW64" s="103">
        <f t="shared" si="101"/>
        <v>0</v>
      </c>
      <c r="FX64" s="103">
        <f t="shared" si="102"/>
        <v>0</v>
      </c>
      <c r="FY64" s="147">
        <f t="shared" si="103"/>
        <v>1.4233321562637204</v>
      </c>
      <c r="FZ64" s="104">
        <f t="shared" si="104"/>
        <v>4.5756364315735105</v>
      </c>
      <c r="GA64" s="104">
        <f t="shared" si="105"/>
        <v>9.8672246328125457</v>
      </c>
      <c r="GB64" s="104">
        <f t="shared" si="106"/>
        <v>15.866193220649777</v>
      </c>
      <c r="GC64" s="104">
        <f t="shared" si="107"/>
        <v>16.449340178378542</v>
      </c>
      <c r="GD64" s="104">
        <f t="shared" si="108"/>
        <v>0.17921011452689103</v>
      </c>
      <c r="GE64" s="104">
        <f t="shared" si="108"/>
        <v>12.785175890795747</v>
      </c>
      <c r="GF64" s="104">
        <f t="shared" si="108"/>
        <v>37.610933704381218</v>
      </c>
      <c r="GG64" s="104">
        <f t="shared" si="109"/>
        <v>2.4045458823910932</v>
      </c>
      <c r="GH64" s="148">
        <f t="shared" si="110"/>
        <v>3.6754056226278697E-2</v>
      </c>
      <c r="GI64" s="87"/>
      <c r="GJ64" s="87"/>
      <c r="GK64" s="87"/>
    </row>
    <row r="65" spans="1:193" outlineLevel="2" x14ac:dyDescent="0.25">
      <c r="A65" s="97">
        <v>48</v>
      </c>
      <c r="B65" s="149">
        <v>60955</v>
      </c>
      <c r="C65" s="104">
        <v>1</v>
      </c>
      <c r="D65" s="104">
        <v>3</v>
      </c>
      <c r="E65" s="104">
        <v>6</v>
      </c>
      <c r="F65" s="104">
        <f t="shared" si="0"/>
        <v>10</v>
      </c>
      <c r="G65" s="140">
        <f t="shared" si="1"/>
        <v>36</v>
      </c>
      <c r="H65" s="97">
        <v>365</v>
      </c>
      <c r="I65" s="97">
        <v>0</v>
      </c>
      <c r="J65" s="97">
        <v>0</v>
      </c>
      <c r="K65" s="97">
        <v>365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139">
        <f t="shared" si="2"/>
        <v>0</v>
      </c>
      <c r="R65" s="97">
        <v>0</v>
      </c>
      <c r="S65" s="97">
        <v>0</v>
      </c>
      <c r="T65" s="97">
        <v>0</v>
      </c>
      <c r="U65" s="97">
        <v>0</v>
      </c>
      <c r="V65" s="97">
        <v>0</v>
      </c>
      <c r="W65" s="139">
        <f t="shared" si="3"/>
        <v>0</v>
      </c>
      <c r="X65" s="97">
        <v>145</v>
      </c>
      <c r="Y65" s="97">
        <v>0</v>
      </c>
      <c r="Z65" s="97">
        <v>160</v>
      </c>
      <c r="AA65" s="97">
        <v>145</v>
      </c>
      <c r="AB65" s="97">
        <v>145</v>
      </c>
      <c r="AC65" s="97">
        <v>0</v>
      </c>
      <c r="AD65" s="97">
        <f t="shared" si="4"/>
        <v>60955</v>
      </c>
      <c r="AE65" s="141">
        <f t="shared" si="5"/>
        <v>60955</v>
      </c>
      <c r="AF65" s="128">
        <f t="shared" si="6"/>
        <v>3715512025</v>
      </c>
      <c r="AG65" s="130">
        <f t="shared" si="7"/>
        <v>4.7850093356040579</v>
      </c>
      <c r="AH65" s="97">
        <v>0</v>
      </c>
      <c r="AI65" s="97">
        <v>0</v>
      </c>
      <c r="AJ65" s="97">
        <v>2</v>
      </c>
      <c r="AK65" s="140">
        <f t="shared" si="8"/>
        <v>2</v>
      </c>
      <c r="AL65" s="140">
        <f t="shared" si="9"/>
        <v>4</v>
      </c>
      <c r="AM65" s="143">
        <f t="shared" si="10"/>
        <v>0.3010299956639812</v>
      </c>
      <c r="AN65" s="129">
        <v>750</v>
      </c>
      <c r="AO65" s="142">
        <f t="shared" si="11"/>
        <v>562500</v>
      </c>
      <c r="AP65" s="143">
        <f t="shared" si="12"/>
        <v>2.8750612633917001</v>
      </c>
      <c r="AQ65" s="97">
        <v>0</v>
      </c>
      <c r="AR65" s="97">
        <v>0</v>
      </c>
      <c r="AS65" s="97">
        <v>0</v>
      </c>
      <c r="AT65" s="97">
        <v>0</v>
      </c>
      <c r="AU65" s="104">
        <v>0</v>
      </c>
      <c r="AV65" s="104">
        <f t="shared" si="13"/>
        <v>0</v>
      </c>
      <c r="AW65" s="140">
        <f t="shared" si="14"/>
        <v>0</v>
      </c>
      <c r="AX65" s="145">
        <f t="shared" si="15"/>
        <v>6095500</v>
      </c>
      <c r="AY65" s="145">
        <f t="shared" si="16"/>
        <v>371551202500</v>
      </c>
      <c r="AZ65" s="143">
        <f t="shared" si="17"/>
        <v>478.50093356040577</v>
      </c>
      <c r="BA65" s="145">
        <f t="shared" si="18"/>
        <v>6095500</v>
      </c>
      <c r="BB65" s="145">
        <f t="shared" si="19"/>
        <v>371551202500</v>
      </c>
      <c r="BC65" s="145">
        <f t="shared" si="20"/>
        <v>478.50093356040577</v>
      </c>
      <c r="BD65" s="145">
        <f t="shared" si="21"/>
        <v>0</v>
      </c>
      <c r="BE65" s="145">
        <f t="shared" si="22"/>
        <v>0</v>
      </c>
      <c r="BF65" s="145">
        <f t="shared" si="23"/>
        <v>0</v>
      </c>
      <c r="BG65" s="145">
        <f t="shared" si="24"/>
        <v>6095500</v>
      </c>
      <c r="BH65" s="145">
        <f t="shared" si="25"/>
        <v>371551202500</v>
      </c>
      <c r="BI65" s="145">
        <f t="shared" si="26"/>
        <v>478.50093356040577</v>
      </c>
      <c r="BJ65" s="145">
        <f t="shared" si="27"/>
        <v>6095500</v>
      </c>
      <c r="BK65" s="145">
        <f t="shared" si="28"/>
        <v>371551202500</v>
      </c>
      <c r="BL65" s="145">
        <f t="shared" si="29"/>
        <v>478.50093356040577</v>
      </c>
      <c r="BM65" s="145">
        <f t="shared" si="30"/>
        <v>0</v>
      </c>
      <c r="BN65" s="145">
        <f t="shared" si="31"/>
        <v>0</v>
      </c>
      <c r="BO65" s="145">
        <f t="shared" si="32"/>
        <v>0</v>
      </c>
      <c r="BP65" s="145">
        <f t="shared" si="33"/>
        <v>0</v>
      </c>
      <c r="BQ65" s="145">
        <f t="shared" si="34"/>
        <v>0</v>
      </c>
      <c r="BR65" s="145">
        <f t="shared" si="35"/>
        <v>0</v>
      </c>
      <c r="BS65" s="145">
        <f t="shared" si="36"/>
        <v>6095500</v>
      </c>
      <c r="BT65" s="145">
        <f t="shared" si="37"/>
        <v>371551202500</v>
      </c>
      <c r="BU65" s="145">
        <f t="shared" si="38"/>
        <v>478.50093356040577</v>
      </c>
      <c r="BV65" s="145">
        <f t="shared" si="39"/>
        <v>6095500</v>
      </c>
      <c r="BW65" s="145">
        <f t="shared" si="40"/>
        <v>371551202500</v>
      </c>
      <c r="BX65" s="145">
        <f t="shared" si="41"/>
        <v>478.50093356040577</v>
      </c>
      <c r="BY65" s="145">
        <f t="shared" si="42"/>
        <v>0</v>
      </c>
      <c r="BZ65" s="145">
        <f t="shared" si="43"/>
        <v>0</v>
      </c>
      <c r="CA65" s="145">
        <f t="shared" si="44"/>
        <v>0</v>
      </c>
      <c r="CB65" s="97">
        <v>100</v>
      </c>
      <c r="CC65" s="97">
        <v>100</v>
      </c>
      <c r="CD65" s="97">
        <v>0</v>
      </c>
      <c r="CE65" s="97">
        <v>100</v>
      </c>
      <c r="CF65" s="97">
        <v>100</v>
      </c>
      <c r="CG65" s="97">
        <v>0</v>
      </c>
      <c r="CH65" s="97">
        <v>0</v>
      </c>
      <c r="CI65" s="97">
        <v>100</v>
      </c>
      <c r="CJ65" s="97">
        <v>100</v>
      </c>
      <c r="CK65" s="97">
        <v>0</v>
      </c>
      <c r="CL65" s="97">
        <v>0</v>
      </c>
      <c r="CM65" s="146">
        <f t="shared" si="45"/>
        <v>0</v>
      </c>
      <c r="CN65" s="146">
        <f t="shared" si="46"/>
        <v>0</v>
      </c>
      <c r="CO65" s="97">
        <v>90</v>
      </c>
      <c r="CP65" s="146">
        <f t="shared" si="47"/>
        <v>5485950</v>
      </c>
      <c r="CQ65" s="146">
        <f t="shared" si="48"/>
        <v>334396082250</v>
      </c>
      <c r="CR65" s="97">
        <v>10</v>
      </c>
      <c r="CS65" s="146">
        <f t="shared" si="49"/>
        <v>609550</v>
      </c>
      <c r="CT65" s="146">
        <f t="shared" si="50"/>
        <v>37155120250</v>
      </c>
      <c r="CU65" s="97">
        <v>0</v>
      </c>
      <c r="CV65" s="141">
        <f t="shared" si="51"/>
        <v>0</v>
      </c>
      <c r="CW65" s="142">
        <f t="shared" si="52"/>
        <v>0</v>
      </c>
      <c r="CX65" s="97">
        <v>40</v>
      </c>
      <c r="CY65" s="146">
        <f t="shared" si="53"/>
        <v>2438200</v>
      </c>
      <c r="CZ65" s="146">
        <f t="shared" si="54"/>
        <v>148620481000</v>
      </c>
      <c r="DA65" s="97">
        <v>40</v>
      </c>
      <c r="DB65" s="146">
        <f t="shared" si="55"/>
        <v>2438200</v>
      </c>
      <c r="DC65" s="146">
        <f t="shared" si="56"/>
        <v>148620481000</v>
      </c>
      <c r="DD65" s="97">
        <v>20</v>
      </c>
      <c r="DE65" s="139">
        <f t="shared" si="57"/>
        <v>1219100</v>
      </c>
      <c r="DF65" s="139">
        <f t="shared" si="58"/>
        <v>74310240500</v>
      </c>
      <c r="DG65" s="97">
        <v>0</v>
      </c>
      <c r="DH65" s="142">
        <f t="shared" si="59"/>
        <v>0</v>
      </c>
      <c r="DI65" s="146">
        <f t="shared" si="60"/>
        <v>0</v>
      </c>
      <c r="DJ65" s="97">
        <v>10</v>
      </c>
      <c r="DK65" s="146">
        <f t="shared" si="61"/>
        <v>609550</v>
      </c>
      <c r="DL65" s="146">
        <f t="shared" si="62"/>
        <v>37155120250</v>
      </c>
      <c r="DM65" s="97">
        <v>80</v>
      </c>
      <c r="DN65" s="144">
        <f t="shared" si="63"/>
        <v>4876400</v>
      </c>
      <c r="DO65" s="146">
        <f t="shared" si="64"/>
        <v>297240962000</v>
      </c>
      <c r="DP65" s="97">
        <v>10</v>
      </c>
      <c r="DQ65" s="146">
        <f t="shared" si="65"/>
        <v>609550</v>
      </c>
      <c r="DR65" s="146">
        <f t="shared" si="66"/>
        <v>37155120250</v>
      </c>
      <c r="DS65" s="97">
        <v>0</v>
      </c>
      <c r="DT65" s="146">
        <f t="shared" si="67"/>
        <v>0</v>
      </c>
      <c r="DU65" s="146">
        <f t="shared" si="68"/>
        <v>0</v>
      </c>
      <c r="DV65" s="97">
        <v>10</v>
      </c>
      <c r="DW65" s="146">
        <f t="shared" si="69"/>
        <v>609550</v>
      </c>
      <c r="DX65" s="146">
        <f t="shared" si="70"/>
        <v>37155120250</v>
      </c>
      <c r="DY65" s="97">
        <v>90</v>
      </c>
      <c r="DZ65" s="146">
        <f t="shared" si="71"/>
        <v>5485950</v>
      </c>
      <c r="EA65" s="146">
        <f t="shared" si="72"/>
        <v>334396082250</v>
      </c>
      <c r="EB65" s="97">
        <v>0</v>
      </c>
      <c r="EC65" s="146">
        <f t="shared" si="111"/>
        <v>0</v>
      </c>
      <c r="ED65" s="146">
        <f t="shared" si="112"/>
        <v>0</v>
      </c>
      <c r="EE65" s="97">
        <v>0</v>
      </c>
      <c r="EF65" s="146">
        <f t="shared" si="73"/>
        <v>0</v>
      </c>
      <c r="EG65" s="146">
        <f t="shared" si="74"/>
        <v>0</v>
      </c>
      <c r="EH65" s="140">
        <f t="shared" si="75"/>
        <v>76.5</v>
      </c>
      <c r="EI65" s="140">
        <f t="shared" si="76"/>
        <v>42</v>
      </c>
      <c r="EJ65" s="140">
        <f t="shared" si="77"/>
        <v>49</v>
      </c>
      <c r="EK65" s="140">
        <f t="shared" si="78"/>
        <v>45</v>
      </c>
      <c r="EL65" s="145">
        <f t="shared" si="79"/>
        <v>4663057.5</v>
      </c>
      <c r="EM65" s="145">
        <f t="shared" si="80"/>
        <v>284236669912.5</v>
      </c>
      <c r="EN65" s="140">
        <f t="shared" si="81"/>
        <v>366.05321417371044</v>
      </c>
      <c r="EO65" s="145">
        <f t="shared" si="82"/>
        <v>2560110</v>
      </c>
      <c r="EP65" s="145">
        <f t="shared" si="83"/>
        <v>156051505050</v>
      </c>
      <c r="EQ65" s="140">
        <f t="shared" si="84"/>
        <v>200.97039209537044</v>
      </c>
      <c r="ER65" s="145">
        <f t="shared" si="85"/>
        <v>2986795</v>
      </c>
      <c r="ES65" s="145">
        <f t="shared" si="86"/>
        <v>182060089225</v>
      </c>
      <c r="ET65" s="140">
        <f t="shared" si="87"/>
        <v>234.46545744459883</v>
      </c>
      <c r="EU65" s="145">
        <f t="shared" si="88"/>
        <v>2742975</v>
      </c>
      <c r="EV65" s="145">
        <f t="shared" si="89"/>
        <v>167198041125</v>
      </c>
      <c r="EW65" s="140">
        <f t="shared" si="90"/>
        <v>215.32542010218262</v>
      </c>
      <c r="EX65" s="97">
        <v>0</v>
      </c>
      <c r="EY65" s="97">
        <v>1</v>
      </c>
      <c r="EZ65" s="97">
        <v>0</v>
      </c>
      <c r="FA65" s="97">
        <v>0</v>
      </c>
      <c r="FB65" s="97">
        <v>0</v>
      </c>
      <c r="FC65" s="97">
        <v>1</v>
      </c>
      <c r="FD65" s="97">
        <v>1</v>
      </c>
      <c r="FE65" s="97">
        <v>0</v>
      </c>
      <c r="FF65" s="97">
        <v>0</v>
      </c>
      <c r="FG65" s="97">
        <v>1</v>
      </c>
      <c r="FH65" s="97">
        <v>0</v>
      </c>
      <c r="FI65" s="97">
        <v>0</v>
      </c>
      <c r="FJ65" s="97">
        <v>1</v>
      </c>
      <c r="FK65" s="126">
        <v>1277.5</v>
      </c>
      <c r="FL65" s="150">
        <v>18.100000000000001</v>
      </c>
      <c r="FM65" s="104">
        <f t="shared" si="91"/>
        <v>15</v>
      </c>
      <c r="FN65" s="103">
        <f t="shared" si="92"/>
        <v>914325</v>
      </c>
      <c r="FO65" s="103">
        <f t="shared" si="93"/>
        <v>55732680375</v>
      </c>
      <c r="FP65" s="104">
        <f t="shared" si="94"/>
        <v>75</v>
      </c>
      <c r="FQ65" s="103">
        <f t="shared" si="95"/>
        <v>4571625</v>
      </c>
      <c r="FR65" s="103">
        <f t="shared" si="96"/>
        <v>278663401875</v>
      </c>
      <c r="FS65" s="104">
        <f t="shared" si="97"/>
        <v>10</v>
      </c>
      <c r="FT65" s="103">
        <f t="shared" si="98"/>
        <v>609550</v>
      </c>
      <c r="FU65" s="103">
        <f t="shared" si="99"/>
        <v>37155120250</v>
      </c>
      <c r="FV65" s="104">
        <f t="shared" si="100"/>
        <v>0</v>
      </c>
      <c r="FW65" s="103">
        <f t="shared" si="101"/>
        <v>0</v>
      </c>
      <c r="FX65" s="103">
        <f t="shared" si="102"/>
        <v>0</v>
      </c>
      <c r="FY65" s="147">
        <f t="shared" si="103"/>
        <v>1.1895904625646041</v>
      </c>
      <c r="FZ65" s="104">
        <f t="shared" si="104"/>
        <v>3.1266670389642215</v>
      </c>
      <c r="GA65" s="104">
        <f t="shared" si="105"/>
        <v>5.1346336889834223</v>
      </c>
      <c r="GB65" s="104">
        <f t="shared" si="106"/>
        <v>9.4508911905122481</v>
      </c>
      <c r="GC65" s="104">
        <f t="shared" si="107"/>
        <v>10.648203732361019</v>
      </c>
      <c r="GD65" s="104">
        <f t="shared" si="108"/>
        <v>3.594454349546055E-2</v>
      </c>
      <c r="GE65" s="104">
        <f t="shared" si="108"/>
        <v>1.6044538759963606E-2</v>
      </c>
      <c r="GF65" s="104">
        <f t="shared" si="108"/>
        <v>0.74885885224244031</v>
      </c>
      <c r="GG65" s="104">
        <f t="shared" si="109"/>
        <v>0.42016807864675498</v>
      </c>
      <c r="GH65" s="148">
        <f t="shared" si="110"/>
        <v>0.12668779247514284</v>
      </c>
      <c r="GI65" s="87"/>
      <c r="GJ65" s="87"/>
      <c r="GK65" s="87"/>
    </row>
    <row r="66" spans="1:193" outlineLevel="2" x14ac:dyDescent="0.25">
      <c r="A66" s="97">
        <v>49</v>
      </c>
      <c r="B66" s="149">
        <v>140875</v>
      </c>
      <c r="C66" s="104">
        <v>2</v>
      </c>
      <c r="D66" s="104">
        <v>4</v>
      </c>
      <c r="E66" s="104">
        <v>5.13</v>
      </c>
      <c r="F66" s="104">
        <f t="shared" si="0"/>
        <v>11.129999999999999</v>
      </c>
      <c r="G66" s="140">
        <f t="shared" si="1"/>
        <v>26.3169</v>
      </c>
      <c r="H66" s="97">
        <v>245</v>
      </c>
      <c r="I66" s="97">
        <v>0</v>
      </c>
      <c r="J66" s="97">
        <v>0</v>
      </c>
      <c r="K66" s="97">
        <v>245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139">
        <f t="shared" si="2"/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139">
        <f t="shared" si="3"/>
        <v>0</v>
      </c>
      <c r="X66" s="97">
        <v>0</v>
      </c>
      <c r="Y66" s="97">
        <v>0</v>
      </c>
      <c r="Z66" s="97">
        <v>1150</v>
      </c>
      <c r="AA66" s="97">
        <v>0</v>
      </c>
      <c r="AB66" s="97">
        <v>0</v>
      </c>
      <c r="AC66" s="97">
        <v>0</v>
      </c>
      <c r="AD66" s="97">
        <f t="shared" si="4"/>
        <v>140875</v>
      </c>
      <c r="AE66" s="141">
        <f t="shared" si="5"/>
        <v>140875</v>
      </c>
      <c r="AF66" s="128">
        <f t="shared" si="6"/>
        <v>19845765625</v>
      </c>
      <c r="AG66" s="130">
        <f t="shared" si="7"/>
        <v>5.1488339290541631</v>
      </c>
      <c r="AH66" s="97">
        <v>0</v>
      </c>
      <c r="AI66" s="97">
        <v>0</v>
      </c>
      <c r="AJ66" s="97">
        <v>3.5</v>
      </c>
      <c r="AK66" s="140">
        <f t="shared" si="8"/>
        <v>3.5</v>
      </c>
      <c r="AL66" s="140">
        <f t="shared" si="9"/>
        <v>12.25</v>
      </c>
      <c r="AM66" s="143">
        <f t="shared" si="10"/>
        <v>0.54406804435027567</v>
      </c>
      <c r="AN66" s="129">
        <v>3600</v>
      </c>
      <c r="AO66" s="142">
        <f t="shared" si="11"/>
        <v>12960000</v>
      </c>
      <c r="AP66" s="143">
        <f t="shared" si="12"/>
        <v>3.5563025007672873</v>
      </c>
      <c r="AQ66" s="97">
        <v>0</v>
      </c>
      <c r="AR66" s="97">
        <v>60</v>
      </c>
      <c r="AS66" s="97">
        <v>0</v>
      </c>
      <c r="AT66" s="97">
        <v>0</v>
      </c>
      <c r="AU66" s="104">
        <v>1.06</v>
      </c>
      <c r="AV66" s="104">
        <f t="shared" si="13"/>
        <v>1.1236000000000002</v>
      </c>
      <c r="AW66" s="140">
        <f t="shared" si="14"/>
        <v>2.5305865264770262E-2</v>
      </c>
      <c r="AX66" s="145">
        <f t="shared" si="15"/>
        <v>14087500</v>
      </c>
      <c r="AY66" s="145">
        <f t="shared" si="16"/>
        <v>1984576562500</v>
      </c>
      <c r="AZ66" s="143">
        <f t="shared" si="17"/>
        <v>514.88339290541626</v>
      </c>
      <c r="BA66" s="145">
        <f t="shared" si="18"/>
        <v>14087500</v>
      </c>
      <c r="BB66" s="145">
        <f t="shared" si="19"/>
        <v>1984576562500</v>
      </c>
      <c r="BC66" s="145">
        <f t="shared" si="20"/>
        <v>514.88339290541626</v>
      </c>
      <c r="BD66" s="145">
        <f t="shared" si="21"/>
        <v>0</v>
      </c>
      <c r="BE66" s="145">
        <f t="shared" si="22"/>
        <v>0</v>
      </c>
      <c r="BF66" s="145">
        <f t="shared" si="23"/>
        <v>0</v>
      </c>
      <c r="BG66" s="145">
        <f t="shared" si="24"/>
        <v>14087500</v>
      </c>
      <c r="BH66" s="145">
        <f t="shared" si="25"/>
        <v>1984576562500</v>
      </c>
      <c r="BI66" s="145">
        <f t="shared" si="26"/>
        <v>514.88339290541626</v>
      </c>
      <c r="BJ66" s="145">
        <f t="shared" si="27"/>
        <v>3521875</v>
      </c>
      <c r="BK66" s="145">
        <f t="shared" si="28"/>
        <v>496144140625</v>
      </c>
      <c r="BL66" s="145">
        <f t="shared" si="29"/>
        <v>128.72084822635406</v>
      </c>
      <c r="BM66" s="145">
        <f t="shared" si="30"/>
        <v>0</v>
      </c>
      <c r="BN66" s="145">
        <f t="shared" si="31"/>
        <v>0</v>
      </c>
      <c r="BO66" s="145">
        <f t="shared" si="32"/>
        <v>0</v>
      </c>
      <c r="BP66" s="145">
        <f t="shared" si="33"/>
        <v>14087500</v>
      </c>
      <c r="BQ66" s="145">
        <f t="shared" si="34"/>
        <v>1984576562500</v>
      </c>
      <c r="BR66" s="145">
        <f t="shared" si="35"/>
        <v>514.88339290541626</v>
      </c>
      <c r="BS66" s="145">
        <f t="shared" si="36"/>
        <v>14087500</v>
      </c>
      <c r="BT66" s="145">
        <f t="shared" si="37"/>
        <v>1984576562500</v>
      </c>
      <c r="BU66" s="145">
        <f t="shared" si="38"/>
        <v>514.88339290541626</v>
      </c>
      <c r="BV66" s="145">
        <f t="shared" si="39"/>
        <v>14087500</v>
      </c>
      <c r="BW66" s="145">
        <f t="shared" si="40"/>
        <v>1984576562500</v>
      </c>
      <c r="BX66" s="145">
        <f t="shared" si="41"/>
        <v>514.88339290541626</v>
      </c>
      <c r="BY66" s="145">
        <f t="shared" si="42"/>
        <v>14087500</v>
      </c>
      <c r="BZ66" s="145">
        <f t="shared" si="43"/>
        <v>1984576562500</v>
      </c>
      <c r="CA66" s="145">
        <f t="shared" si="44"/>
        <v>514.88339290541626</v>
      </c>
      <c r="CB66" s="97">
        <v>100</v>
      </c>
      <c r="CC66" s="97">
        <v>100</v>
      </c>
      <c r="CD66" s="97">
        <v>0</v>
      </c>
      <c r="CE66" s="97">
        <v>100</v>
      </c>
      <c r="CF66" s="97">
        <v>25</v>
      </c>
      <c r="CG66" s="97">
        <v>0</v>
      </c>
      <c r="CH66" s="97">
        <v>100</v>
      </c>
      <c r="CI66" s="97">
        <v>100</v>
      </c>
      <c r="CJ66" s="97">
        <v>100</v>
      </c>
      <c r="CK66" s="97">
        <v>100</v>
      </c>
      <c r="CL66" s="97">
        <v>0</v>
      </c>
      <c r="CM66" s="146">
        <f t="shared" si="45"/>
        <v>0</v>
      </c>
      <c r="CN66" s="146">
        <f t="shared" si="46"/>
        <v>0</v>
      </c>
      <c r="CO66" s="97">
        <v>60</v>
      </c>
      <c r="CP66" s="146">
        <f t="shared" si="47"/>
        <v>8452500</v>
      </c>
      <c r="CQ66" s="146">
        <f t="shared" si="48"/>
        <v>1190745937500</v>
      </c>
      <c r="CR66" s="97">
        <v>40</v>
      </c>
      <c r="CS66" s="146">
        <f t="shared" si="49"/>
        <v>5635000</v>
      </c>
      <c r="CT66" s="146">
        <f t="shared" si="50"/>
        <v>793830625000</v>
      </c>
      <c r="CU66" s="97">
        <v>0</v>
      </c>
      <c r="CV66" s="141">
        <f t="shared" si="51"/>
        <v>0</v>
      </c>
      <c r="CW66" s="142">
        <f t="shared" si="52"/>
        <v>0</v>
      </c>
      <c r="CX66" s="97">
        <v>10</v>
      </c>
      <c r="CY66" s="146">
        <f t="shared" si="53"/>
        <v>1408750</v>
      </c>
      <c r="CZ66" s="146">
        <f t="shared" si="54"/>
        <v>198457656250</v>
      </c>
      <c r="DA66" s="97">
        <v>70</v>
      </c>
      <c r="DB66" s="146">
        <f t="shared" si="55"/>
        <v>9861250</v>
      </c>
      <c r="DC66" s="146">
        <f t="shared" si="56"/>
        <v>1389203593750</v>
      </c>
      <c r="DD66" s="97">
        <v>20</v>
      </c>
      <c r="DE66" s="139">
        <f t="shared" si="57"/>
        <v>2817500</v>
      </c>
      <c r="DF66" s="139">
        <f t="shared" si="58"/>
        <v>396915312500</v>
      </c>
      <c r="DG66" s="97">
        <v>0</v>
      </c>
      <c r="DH66" s="142">
        <f t="shared" si="59"/>
        <v>0</v>
      </c>
      <c r="DI66" s="146">
        <f t="shared" si="60"/>
        <v>0</v>
      </c>
      <c r="DJ66" s="97">
        <v>35</v>
      </c>
      <c r="DK66" s="146">
        <f t="shared" si="61"/>
        <v>4930625</v>
      </c>
      <c r="DL66" s="146">
        <f t="shared" si="62"/>
        <v>694601796875</v>
      </c>
      <c r="DM66" s="97">
        <v>50</v>
      </c>
      <c r="DN66" s="144">
        <f t="shared" si="63"/>
        <v>7043750</v>
      </c>
      <c r="DO66" s="146">
        <f t="shared" si="64"/>
        <v>992288281250</v>
      </c>
      <c r="DP66" s="97">
        <v>15</v>
      </c>
      <c r="DQ66" s="146">
        <f t="shared" si="65"/>
        <v>2113125</v>
      </c>
      <c r="DR66" s="146">
        <f t="shared" si="66"/>
        <v>297686484375</v>
      </c>
      <c r="DS66" s="97">
        <v>0</v>
      </c>
      <c r="DT66" s="146">
        <f t="shared" si="67"/>
        <v>0</v>
      </c>
      <c r="DU66" s="146">
        <f t="shared" si="68"/>
        <v>0</v>
      </c>
      <c r="DV66" s="97">
        <v>30</v>
      </c>
      <c r="DW66" s="146">
        <f t="shared" si="69"/>
        <v>4226250</v>
      </c>
      <c r="DX66" s="146">
        <f t="shared" si="70"/>
        <v>595372968750</v>
      </c>
      <c r="DY66" s="97">
        <v>70</v>
      </c>
      <c r="DZ66" s="146">
        <f t="shared" si="71"/>
        <v>9861250</v>
      </c>
      <c r="EA66" s="146">
        <f t="shared" si="72"/>
        <v>1389203593750</v>
      </c>
      <c r="EB66" s="97">
        <v>0</v>
      </c>
      <c r="EC66" s="146">
        <f t="shared" si="111"/>
        <v>0</v>
      </c>
      <c r="ED66" s="146">
        <f t="shared" si="112"/>
        <v>0</v>
      </c>
      <c r="EE66" s="97">
        <v>0</v>
      </c>
      <c r="EF66" s="146">
        <f t="shared" si="73"/>
        <v>0</v>
      </c>
      <c r="EG66" s="146">
        <f t="shared" si="74"/>
        <v>0</v>
      </c>
      <c r="EH66" s="140">
        <f t="shared" si="75"/>
        <v>81</v>
      </c>
      <c r="EI66" s="140">
        <f t="shared" si="76"/>
        <v>60</v>
      </c>
      <c r="EJ66" s="140">
        <f t="shared" si="77"/>
        <v>38.5</v>
      </c>
      <c r="EK66" s="140">
        <f t="shared" si="78"/>
        <v>35</v>
      </c>
      <c r="EL66" s="145">
        <f t="shared" si="79"/>
        <v>11410875</v>
      </c>
      <c r="EM66" s="145">
        <f t="shared" si="80"/>
        <v>1607507015625</v>
      </c>
      <c r="EN66" s="140">
        <f t="shared" si="81"/>
        <v>417.0555482533872</v>
      </c>
      <c r="EO66" s="145">
        <f t="shared" si="82"/>
        <v>8452500</v>
      </c>
      <c r="EP66" s="145">
        <f t="shared" si="83"/>
        <v>1190745937500</v>
      </c>
      <c r="EQ66" s="140">
        <f t="shared" si="84"/>
        <v>308.93003574324979</v>
      </c>
      <c r="ER66" s="145">
        <f t="shared" si="85"/>
        <v>5423687.5</v>
      </c>
      <c r="ES66" s="145">
        <f t="shared" si="86"/>
        <v>764061976562.5</v>
      </c>
      <c r="ET66" s="140">
        <f t="shared" si="87"/>
        <v>198.23010626858527</v>
      </c>
      <c r="EU66" s="145">
        <f t="shared" si="88"/>
        <v>4930625</v>
      </c>
      <c r="EV66" s="145">
        <f t="shared" si="89"/>
        <v>694601796875</v>
      </c>
      <c r="EW66" s="140">
        <f t="shared" si="90"/>
        <v>180.20918751689572</v>
      </c>
      <c r="EX66" s="97">
        <v>0</v>
      </c>
      <c r="EY66" s="97">
        <v>1</v>
      </c>
      <c r="EZ66" s="97">
        <v>0</v>
      </c>
      <c r="FA66" s="97">
        <v>0</v>
      </c>
      <c r="FB66" s="97">
        <v>1</v>
      </c>
      <c r="FC66" s="97">
        <v>0</v>
      </c>
      <c r="FD66" s="97">
        <v>0</v>
      </c>
      <c r="FE66" s="97">
        <v>1</v>
      </c>
      <c r="FF66" s="97">
        <v>0</v>
      </c>
      <c r="FG66" s="97">
        <v>0</v>
      </c>
      <c r="FH66" s="97">
        <v>0</v>
      </c>
      <c r="FI66" s="97">
        <v>1</v>
      </c>
      <c r="FJ66" s="97">
        <v>1</v>
      </c>
      <c r="FK66" s="126">
        <v>2920</v>
      </c>
      <c r="FL66" s="150">
        <v>0</v>
      </c>
      <c r="FM66" s="104">
        <f t="shared" si="91"/>
        <v>18.75</v>
      </c>
      <c r="FN66" s="103">
        <f t="shared" si="92"/>
        <v>2641406.25</v>
      </c>
      <c r="FO66" s="103">
        <f t="shared" si="93"/>
        <v>372108105468.75</v>
      </c>
      <c r="FP66" s="104">
        <f t="shared" si="94"/>
        <v>62.5</v>
      </c>
      <c r="FQ66" s="103">
        <f t="shared" si="95"/>
        <v>8804687.5</v>
      </c>
      <c r="FR66" s="103">
        <f t="shared" si="96"/>
        <v>1240360351562.5</v>
      </c>
      <c r="FS66" s="104">
        <f t="shared" si="97"/>
        <v>18.75</v>
      </c>
      <c r="FT66" s="103">
        <f t="shared" si="98"/>
        <v>2641406.25</v>
      </c>
      <c r="FU66" s="103">
        <f t="shared" si="99"/>
        <v>372108105468.75</v>
      </c>
      <c r="FV66" s="104">
        <f t="shared" si="100"/>
        <v>0</v>
      </c>
      <c r="FW66" s="103">
        <f t="shared" si="101"/>
        <v>0</v>
      </c>
      <c r="FX66" s="103">
        <f t="shared" si="102"/>
        <v>0</v>
      </c>
      <c r="FY66" s="147">
        <f t="shared" si="103"/>
        <v>0.43675728137765252</v>
      </c>
      <c r="FZ66" s="104">
        <f t="shared" si="104"/>
        <v>2.1250545802427729</v>
      </c>
      <c r="GA66" s="104">
        <f t="shared" si="105"/>
        <v>17.090810479352012</v>
      </c>
      <c r="GB66" s="104">
        <f t="shared" si="106"/>
        <v>19.652622340972435</v>
      </c>
      <c r="GC66" s="104">
        <f t="shared" si="107"/>
        <v>22.061736445294819</v>
      </c>
      <c r="GD66" s="104">
        <f t="shared" si="108"/>
        <v>2.4437277973257876</v>
      </c>
      <c r="GE66" s="104">
        <f t="shared" si="108"/>
        <v>3.5154203270686044</v>
      </c>
      <c r="GF66" s="104">
        <f t="shared" si="108"/>
        <v>143.06098732297693</v>
      </c>
      <c r="GG66" s="104">
        <f t="shared" si="109"/>
        <v>119.50286170938703</v>
      </c>
      <c r="GH66" s="148">
        <f t="shared" si="110"/>
        <v>0.12258486743012331</v>
      </c>
      <c r="GI66" s="87"/>
      <c r="GJ66" s="87"/>
      <c r="GK66" s="87"/>
    </row>
    <row r="67" spans="1:193" outlineLevel="1" x14ac:dyDescent="0.25">
      <c r="A67" s="97">
        <v>50</v>
      </c>
      <c r="B67" s="149">
        <v>329315</v>
      </c>
      <c r="C67" s="104">
        <v>1</v>
      </c>
      <c r="D67" s="104">
        <v>6.5</v>
      </c>
      <c r="E67" s="104">
        <v>29.39</v>
      </c>
      <c r="F67" s="104">
        <f t="shared" si="0"/>
        <v>36.89</v>
      </c>
      <c r="G67" s="140">
        <f t="shared" si="1"/>
        <v>863.77210000000002</v>
      </c>
      <c r="H67" s="97">
        <v>365</v>
      </c>
      <c r="I67" s="97">
        <v>114</v>
      </c>
      <c r="J67" s="97">
        <v>0</v>
      </c>
      <c r="K67" s="97">
        <v>251</v>
      </c>
      <c r="L67" s="97">
        <v>600</v>
      </c>
      <c r="M67" s="97">
        <v>600</v>
      </c>
      <c r="N67" s="97">
        <v>600</v>
      </c>
      <c r="O67" s="97">
        <v>600</v>
      </c>
      <c r="P67" s="97">
        <v>600</v>
      </c>
      <c r="Q67" s="139">
        <f t="shared" si="2"/>
        <v>82080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139">
        <f t="shared" si="3"/>
        <v>0</v>
      </c>
      <c r="X67" s="97">
        <v>600</v>
      </c>
      <c r="Y67" s="97">
        <v>600</v>
      </c>
      <c r="Z67" s="97">
        <v>1130</v>
      </c>
      <c r="AA67" s="97">
        <v>600</v>
      </c>
      <c r="AB67" s="97">
        <v>600</v>
      </c>
      <c r="AC67" s="97">
        <v>0</v>
      </c>
      <c r="AD67" s="97">
        <f t="shared" si="4"/>
        <v>247235</v>
      </c>
      <c r="AE67" s="141">
        <f t="shared" si="5"/>
        <v>329315</v>
      </c>
      <c r="AF67" s="128">
        <f t="shared" si="6"/>
        <v>108448369225</v>
      </c>
      <c r="AG67" s="130">
        <f t="shared" si="7"/>
        <v>5.5176115128827652</v>
      </c>
      <c r="AH67" s="97">
        <v>18</v>
      </c>
      <c r="AI67" s="97">
        <v>0</v>
      </c>
      <c r="AJ67" s="97">
        <v>18</v>
      </c>
      <c r="AK67" s="140">
        <f t="shared" si="8"/>
        <v>18</v>
      </c>
      <c r="AL67" s="140">
        <f t="shared" si="9"/>
        <v>324</v>
      </c>
      <c r="AM67" s="143">
        <f t="shared" si="10"/>
        <v>1.255272505103306</v>
      </c>
      <c r="AN67" s="129">
        <v>4000</v>
      </c>
      <c r="AO67" s="142">
        <f t="shared" si="11"/>
        <v>16000000</v>
      </c>
      <c r="AP67" s="143">
        <f t="shared" si="12"/>
        <v>3.6020599913279625</v>
      </c>
      <c r="AQ67" s="97">
        <v>0</v>
      </c>
      <c r="AR67" s="97">
        <v>0</v>
      </c>
      <c r="AS67" s="97">
        <v>0</v>
      </c>
      <c r="AT67" s="97">
        <v>0</v>
      </c>
      <c r="AU67" s="104">
        <v>0</v>
      </c>
      <c r="AV67" s="104">
        <f t="shared" si="13"/>
        <v>0</v>
      </c>
      <c r="AW67" s="140">
        <f t="shared" si="14"/>
        <v>0</v>
      </c>
      <c r="AX67" s="145">
        <f t="shared" si="15"/>
        <v>32931500</v>
      </c>
      <c r="AY67" s="145">
        <f t="shared" si="16"/>
        <v>10844836922500</v>
      </c>
      <c r="AZ67" s="143">
        <f t="shared" si="17"/>
        <v>551.76115128827655</v>
      </c>
      <c r="BA67" s="145">
        <f t="shared" si="18"/>
        <v>32931500</v>
      </c>
      <c r="BB67" s="145">
        <f t="shared" si="19"/>
        <v>10844836922500</v>
      </c>
      <c r="BC67" s="145">
        <f t="shared" si="20"/>
        <v>551.76115128827655</v>
      </c>
      <c r="BD67" s="145">
        <f t="shared" si="21"/>
        <v>0</v>
      </c>
      <c r="BE67" s="145">
        <f t="shared" si="22"/>
        <v>0</v>
      </c>
      <c r="BF67" s="145">
        <f t="shared" si="23"/>
        <v>0</v>
      </c>
      <c r="BG67" s="145">
        <f t="shared" si="24"/>
        <v>31284925</v>
      </c>
      <c r="BH67" s="145">
        <f t="shared" si="25"/>
        <v>10302595076375</v>
      </c>
      <c r="BI67" s="145">
        <f t="shared" si="26"/>
        <v>524.17309372386273</v>
      </c>
      <c r="BJ67" s="145">
        <f t="shared" si="27"/>
        <v>6586300</v>
      </c>
      <c r="BK67" s="145">
        <f t="shared" si="28"/>
        <v>2168967384500</v>
      </c>
      <c r="BL67" s="145">
        <f t="shared" si="29"/>
        <v>110.35223025765531</v>
      </c>
      <c r="BM67" s="145">
        <f t="shared" si="30"/>
        <v>32931500</v>
      </c>
      <c r="BN67" s="145">
        <f t="shared" si="31"/>
        <v>10844836922500</v>
      </c>
      <c r="BO67" s="145">
        <f t="shared" si="32"/>
        <v>551.76115128827655</v>
      </c>
      <c r="BP67" s="145">
        <f t="shared" si="33"/>
        <v>0</v>
      </c>
      <c r="BQ67" s="145">
        <f t="shared" si="34"/>
        <v>0</v>
      </c>
      <c r="BR67" s="145">
        <f t="shared" si="35"/>
        <v>0</v>
      </c>
      <c r="BS67" s="145">
        <f t="shared" si="36"/>
        <v>32931500</v>
      </c>
      <c r="BT67" s="145">
        <f t="shared" si="37"/>
        <v>10844836922500</v>
      </c>
      <c r="BU67" s="145">
        <f t="shared" si="38"/>
        <v>551.76115128827655</v>
      </c>
      <c r="BV67" s="145">
        <f t="shared" si="39"/>
        <v>13172600</v>
      </c>
      <c r="BW67" s="145">
        <f t="shared" si="40"/>
        <v>4337934769000</v>
      </c>
      <c r="BX67" s="145">
        <f t="shared" si="41"/>
        <v>220.70446051531061</v>
      </c>
      <c r="BY67" s="145">
        <f t="shared" si="42"/>
        <v>13172600</v>
      </c>
      <c r="BZ67" s="145">
        <f t="shared" si="43"/>
        <v>4337934769000</v>
      </c>
      <c r="CA67" s="145">
        <f t="shared" si="44"/>
        <v>220.70446051531061</v>
      </c>
      <c r="CB67" s="97">
        <v>100</v>
      </c>
      <c r="CC67" s="97">
        <v>100</v>
      </c>
      <c r="CD67" s="97">
        <v>0</v>
      </c>
      <c r="CE67" s="97">
        <v>95</v>
      </c>
      <c r="CF67" s="97">
        <v>20</v>
      </c>
      <c r="CG67" s="97">
        <v>100</v>
      </c>
      <c r="CH67" s="97">
        <v>0</v>
      </c>
      <c r="CI67" s="97">
        <v>100</v>
      </c>
      <c r="CJ67" s="97">
        <v>40</v>
      </c>
      <c r="CK67" s="97">
        <v>40</v>
      </c>
      <c r="CL67" s="97">
        <v>50</v>
      </c>
      <c r="CM67" s="146">
        <f t="shared" si="45"/>
        <v>16465750</v>
      </c>
      <c r="CN67" s="146">
        <f t="shared" si="46"/>
        <v>5422418461250</v>
      </c>
      <c r="CO67" s="97">
        <v>0</v>
      </c>
      <c r="CP67" s="146">
        <f t="shared" si="47"/>
        <v>0</v>
      </c>
      <c r="CQ67" s="146">
        <f t="shared" si="48"/>
        <v>0</v>
      </c>
      <c r="CR67" s="97">
        <v>50</v>
      </c>
      <c r="CS67" s="146">
        <f t="shared" si="49"/>
        <v>16465750</v>
      </c>
      <c r="CT67" s="146">
        <f t="shared" si="50"/>
        <v>5422418461250</v>
      </c>
      <c r="CU67" s="97">
        <v>0</v>
      </c>
      <c r="CV67" s="141">
        <f t="shared" si="51"/>
        <v>0</v>
      </c>
      <c r="CW67" s="142">
        <f t="shared" si="52"/>
        <v>0</v>
      </c>
      <c r="CX67" s="97">
        <v>50</v>
      </c>
      <c r="CY67" s="146">
        <f t="shared" si="53"/>
        <v>16465750</v>
      </c>
      <c r="CZ67" s="146">
        <f t="shared" si="54"/>
        <v>5422418461250</v>
      </c>
      <c r="DA67" s="97">
        <v>50</v>
      </c>
      <c r="DB67" s="146">
        <f t="shared" si="55"/>
        <v>16465750</v>
      </c>
      <c r="DC67" s="146">
        <f t="shared" si="56"/>
        <v>5422418461250</v>
      </c>
      <c r="DD67" s="97">
        <v>0</v>
      </c>
      <c r="DE67" s="139">
        <f t="shared" si="57"/>
        <v>0</v>
      </c>
      <c r="DF67" s="139">
        <f t="shared" si="58"/>
        <v>0</v>
      </c>
      <c r="DG67" s="97">
        <v>0</v>
      </c>
      <c r="DH67" s="142">
        <f t="shared" si="59"/>
        <v>0</v>
      </c>
      <c r="DI67" s="146">
        <f t="shared" si="60"/>
        <v>0</v>
      </c>
      <c r="DJ67" s="97">
        <v>75</v>
      </c>
      <c r="DK67" s="146">
        <f t="shared" si="61"/>
        <v>24698625</v>
      </c>
      <c r="DL67" s="146">
        <f t="shared" si="62"/>
        <v>8133627691875</v>
      </c>
      <c r="DM67" s="97">
        <v>25</v>
      </c>
      <c r="DN67" s="144">
        <f t="shared" si="63"/>
        <v>8232875</v>
      </c>
      <c r="DO67" s="146">
        <f t="shared" si="64"/>
        <v>2711209230625</v>
      </c>
      <c r="DP67" s="97">
        <v>0</v>
      </c>
      <c r="DQ67" s="146">
        <f t="shared" si="65"/>
        <v>0</v>
      </c>
      <c r="DR67" s="146">
        <f t="shared" si="66"/>
        <v>0</v>
      </c>
      <c r="DS67" s="97">
        <v>0</v>
      </c>
      <c r="DT67" s="146">
        <f t="shared" si="67"/>
        <v>0</v>
      </c>
      <c r="DU67" s="146">
        <f t="shared" si="68"/>
        <v>0</v>
      </c>
      <c r="DV67" s="97">
        <v>50</v>
      </c>
      <c r="DW67" s="146">
        <f t="shared" si="69"/>
        <v>16465750</v>
      </c>
      <c r="DX67" s="146">
        <f t="shared" si="70"/>
        <v>5422418461250</v>
      </c>
      <c r="DY67" s="97">
        <v>50</v>
      </c>
      <c r="DZ67" s="146">
        <f t="shared" si="71"/>
        <v>16465750</v>
      </c>
      <c r="EA67" s="146">
        <f t="shared" si="72"/>
        <v>5422418461250</v>
      </c>
      <c r="EB67" s="97">
        <v>0</v>
      </c>
      <c r="EC67" s="146">
        <f t="shared" si="111"/>
        <v>0</v>
      </c>
      <c r="ED67" s="146">
        <f t="shared" si="112"/>
        <v>0</v>
      </c>
      <c r="EE67" s="97">
        <v>0</v>
      </c>
      <c r="EF67" s="146">
        <f t="shared" si="73"/>
        <v>0</v>
      </c>
      <c r="EG67" s="146">
        <f t="shared" si="74"/>
        <v>0</v>
      </c>
      <c r="EH67" s="140">
        <f t="shared" si="75"/>
        <v>45</v>
      </c>
      <c r="EI67" s="140">
        <f t="shared" si="76"/>
        <v>30</v>
      </c>
      <c r="EJ67" s="140">
        <f t="shared" si="77"/>
        <v>12.5</v>
      </c>
      <c r="EK67" s="140">
        <f t="shared" si="78"/>
        <v>25</v>
      </c>
      <c r="EL67" s="145">
        <f t="shared" si="79"/>
        <v>14819175</v>
      </c>
      <c r="EM67" s="145">
        <f t="shared" si="80"/>
        <v>4880176615125</v>
      </c>
      <c r="EN67" s="140">
        <f t="shared" si="81"/>
        <v>248.29251807972443</v>
      </c>
      <c r="EO67" s="145">
        <f t="shared" si="82"/>
        <v>9879450</v>
      </c>
      <c r="EP67" s="145">
        <f t="shared" si="83"/>
        <v>3253451076750</v>
      </c>
      <c r="EQ67" s="140">
        <f t="shared" si="84"/>
        <v>165.52834538648295</v>
      </c>
      <c r="ER67" s="145">
        <f t="shared" si="85"/>
        <v>4116437.5</v>
      </c>
      <c r="ES67" s="145">
        <f t="shared" si="86"/>
        <v>1355604615312.5</v>
      </c>
      <c r="ET67" s="140">
        <f t="shared" si="87"/>
        <v>68.970143911034569</v>
      </c>
      <c r="EU67" s="145">
        <f t="shared" si="88"/>
        <v>8232875</v>
      </c>
      <c r="EV67" s="145">
        <f t="shared" si="89"/>
        <v>2711209230625</v>
      </c>
      <c r="EW67" s="140">
        <f t="shared" si="90"/>
        <v>137.94028782206914</v>
      </c>
      <c r="EX67" s="97">
        <v>0</v>
      </c>
      <c r="EY67" s="97">
        <v>1</v>
      </c>
      <c r="EZ67" s="97">
        <v>0</v>
      </c>
      <c r="FA67" s="97">
        <v>1</v>
      </c>
      <c r="FB67" s="97">
        <v>0</v>
      </c>
      <c r="FC67" s="97">
        <v>0</v>
      </c>
      <c r="FD67" s="97">
        <v>1</v>
      </c>
      <c r="FE67" s="97">
        <v>0</v>
      </c>
      <c r="FF67" s="97">
        <v>0</v>
      </c>
      <c r="FG67" s="97">
        <v>1</v>
      </c>
      <c r="FH67" s="97">
        <v>0</v>
      </c>
      <c r="FI67" s="97">
        <v>0</v>
      </c>
      <c r="FJ67" s="97">
        <v>1</v>
      </c>
      <c r="FK67" s="126">
        <v>1825</v>
      </c>
      <c r="FL67" s="150">
        <v>25.3</v>
      </c>
      <c r="FM67" s="104">
        <f t="shared" si="91"/>
        <v>56.25</v>
      </c>
      <c r="FN67" s="103">
        <f t="shared" si="92"/>
        <v>18523968.75</v>
      </c>
      <c r="FO67" s="103">
        <f t="shared" si="93"/>
        <v>6100220768906.25</v>
      </c>
      <c r="FP67" s="104">
        <f t="shared" si="94"/>
        <v>31.25</v>
      </c>
      <c r="FQ67" s="103">
        <f t="shared" si="95"/>
        <v>10291093.75</v>
      </c>
      <c r="FR67" s="103">
        <f t="shared" si="96"/>
        <v>3389011538281.25</v>
      </c>
      <c r="FS67" s="104">
        <f t="shared" si="97"/>
        <v>12.5</v>
      </c>
      <c r="FT67" s="103">
        <f t="shared" si="98"/>
        <v>4116437.5</v>
      </c>
      <c r="FU67" s="103">
        <f t="shared" si="99"/>
        <v>1355604615312.5</v>
      </c>
      <c r="FV67" s="104">
        <f t="shared" si="100"/>
        <v>0</v>
      </c>
      <c r="FW67" s="103">
        <f t="shared" si="101"/>
        <v>0</v>
      </c>
      <c r="FX67" s="103">
        <f t="shared" si="102"/>
        <v>0</v>
      </c>
      <c r="FY67" s="147">
        <f t="shared" si="103"/>
        <v>0.80927090303479043</v>
      </c>
      <c r="FZ67" s="104">
        <f t="shared" si="104"/>
        <v>4.3407965431035649</v>
      </c>
      <c r="GA67" s="104">
        <f t="shared" si="105"/>
        <v>28.010746217297022</v>
      </c>
      <c r="GB67" s="104">
        <f t="shared" si="106"/>
        <v>33.160813663435377</v>
      </c>
      <c r="GC67" s="104">
        <f t="shared" si="107"/>
        <v>31.8313801757925</v>
      </c>
      <c r="GD67" s="104">
        <f t="shared" si="108"/>
        <v>3.6377588429164311E-2</v>
      </c>
      <c r="GE67" s="104">
        <f t="shared" si="108"/>
        <v>4.6621595682735153</v>
      </c>
      <c r="GF67" s="104">
        <f t="shared" si="108"/>
        <v>1.9023409971004743</v>
      </c>
      <c r="GG67" s="104">
        <f t="shared" si="109"/>
        <v>25.589634525865126</v>
      </c>
      <c r="GH67" s="148">
        <f t="shared" si="110"/>
        <v>-4.0090496606504322E-2</v>
      </c>
      <c r="GI67" s="87"/>
      <c r="GJ67" s="87"/>
      <c r="GK67" s="87"/>
    </row>
    <row r="68" spans="1:193" outlineLevel="1" x14ac:dyDescent="0.25">
      <c r="A68" s="97">
        <v>51</v>
      </c>
      <c r="B68" s="149">
        <v>404302.5</v>
      </c>
      <c r="C68" s="104">
        <v>0.75</v>
      </c>
      <c r="D68" s="104">
        <v>6.5</v>
      </c>
      <c r="E68" s="104">
        <v>29.63</v>
      </c>
      <c r="F68" s="104">
        <f t="shared" si="0"/>
        <v>36.879999999999995</v>
      </c>
      <c r="G68" s="140">
        <f t="shared" si="1"/>
        <v>877.93689999999992</v>
      </c>
      <c r="H68" s="97">
        <v>365</v>
      </c>
      <c r="I68" s="97">
        <v>114</v>
      </c>
      <c r="J68" s="97">
        <v>0</v>
      </c>
      <c r="K68" s="97">
        <v>251</v>
      </c>
      <c r="L68" s="97">
        <v>850</v>
      </c>
      <c r="M68" s="97">
        <v>850</v>
      </c>
      <c r="N68" s="97">
        <v>850</v>
      </c>
      <c r="O68" s="97">
        <v>850</v>
      </c>
      <c r="P68" s="97">
        <v>850</v>
      </c>
      <c r="Q68" s="139">
        <f t="shared" si="2"/>
        <v>116280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139">
        <f t="shared" si="3"/>
        <v>0</v>
      </c>
      <c r="X68" s="97">
        <v>850</v>
      </c>
      <c r="Y68" s="97">
        <v>850</v>
      </c>
      <c r="Z68" s="97">
        <v>1105</v>
      </c>
      <c r="AA68" s="97">
        <v>850</v>
      </c>
      <c r="AB68" s="97">
        <v>850</v>
      </c>
      <c r="AC68" s="97">
        <v>0</v>
      </c>
      <c r="AD68" s="97">
        <f t="shared" si="4"/>
        <v>288022.5</v>
      </c>
      <c r="AE68" s="141">
        <f t="shared" si="5"/>
        <v>404302.5</v>
      </c>
      <c r="AF68" s="128">
        <f t="shared" si="6"/>
        <v>163460511506.25</v>
      </c>
      <c r="AG68" s="130">
        <f t="shared" si="7"/>
        <v>5.6067064267970625</v>
      </c>
      <c r="AH68" s="97">
        <v>18</v>
      </c>
      <c r="AI68" s="97">
        <v>0</v>
      </c>
      <c r="AJ68" s="97">
        <v>18</v>
      </c>
      <c r="AK68" s="140">
        <f t="shared" si="8"/>
        <v>18</v>
      </c>
      <c r="AL68" s="140">
        <f t="shared" si="9"/>
        <v>324</v>
      </c>
      <c r="AM68" s="143">
        <f t="shared" si="10"/>
        <v>1.255272505103306</v>
      </c>
      <c r="AN68" s="129">
        <v>3000</v>
      </c>
      <c r="AO68" s="142">
        <f t="shared" si="11"/>
        <v>9000000</v>
      </c>
      <c r="AP68" s="143">
        <f t="shared" si="12"/>
        <v>3.4771212547196626</v>
      </c>
      <c r="AQ68" s="97">
        <v>0</v>
      </c>
      <c r="AR68" s="97">
        <v>30</v>
      </c>
      <c r="AS68" s="97">
        <v>0</v>
      </c>
      <c r="AT68" s="97">
        <v>0</v>
      </c>
      <c r="AU68" s="104">
        <v>0.4</v>
      </c>
      <c r="AV68" s="104">
        <f t="shared" si="13"/>
        <v>0.16000000000000003</v>
      </c>
      <c r="AW68" s="140">
        <f t="shared" si="14"/>
        <v>-0.3979400086720376</v>
      </c>
      <c r="AX68" s="145">
        <f t="shared" si="15"/>
        <v>40430250</v>
      </c>
      <c r="AY68" s="145">
        <f t="shared" si="16"/>
        <v>16346051150625</v>
      </c>
      <c r="AZ68" s="143">
        <f t="shared" si="17"/>
        <v>560.67064267970625</v>
      </c>
      <c r="BA68" s="145">
        <f t="shared" si="18"/>
        <v>40430250</v>
      </c>
      <c r="BB68" s="145">
        <f t="shared" si="19"/>
        <v>16346051150625</v>
      </c>
      <c r="BC68" s="145">
        <f t="shared" si="20"/>
        <v>560.67064267970625</v>
      </c>
      <c r="BD68" s="145">
        <f t="shared" si="21"/>
        <v>0</v>
      </c>
      <c r="BE68" s="145">
        <f t="shared" si="22"/>
        <v>0</v>
      </c>
      <c r="BF68" s="145">
        <f t="shared" si="23"/>
        <v>0</v>
      </c>
      <c r="BG68" s="145">
        <f t="shared" si="24"/>
        <v>37600132.5</v>
      </c>
      <c r="BH68" s="145">
        <f t="shared" si="25"/>
        <v>15201827570081.25</v>
      </c>
      <c r="BI68" s="145">
        <f t="shared" si="26"/>
        <v>521.42369769212678</v>
      </c>
      <c r="BJ68" s="145">
        <f t="shared" si="27"/>
        <v>8086050</v>
      </c>
      <c r="BK68" s="145">
        <f t="shared" si="28"/>
        <v>3269210230125</v>
      </c>
      <c r="BL68" s="145">
        <f t="shared" si="29"/>
        <v>112.13412853594124</v>
      </c>
      <c r="BM68" s="145">
        <f t="shared" si="30"/>
        <v>40430250</v>
      </c>
      <c r="BN68" s="145">
        <f t="shared" si="31"/>
        <v>16346051150625</v>
      </c>
      <c r="BO68" s="145">
        <f t="shared" si="32"/>
        <v>560.67064267970625</v>
      </c>
      <c r="BP68" s="145">
        <f t="shared" si="33"/>
        <v>0</v>
      </c>
      <c r="BQ68" s="145">
        <f t="shared" si="34"/>
        <v>0</v>
      </c>
      <c r="BR68" s="145">
        <f t="shared" si="35"/>
        <v>0</v>
      </c>
      <c r="BS68" s="145">
        <f t="shared" si="36"/>
        <v>40430250</v>
      </c>
      <c r="BT68" s="145">
        <f t="shared" si="37"/>
        <v>16346051150625</v>
      </c>
      <c r="BU68" s="145">
        <f t="shared" si="38"/>
        <v>560.67064267970625</v>
      </c>
      <c r="BV68" s="145">
        <f t="shared" si="39"/>
        <v>6064537.5</v>
      </c>
      <c r="BW68" s="145">
        <f t="shared" si="40"/>
        <v>2451907672593.75</v>
      </c>
      <c r="BX68" s="145">
        <f t="shared" si="41"/>
        <v>84.10059640195594</v>
      </c>
      <c r="BY68" s="145">
        <f t="shared" si="42"/>
        <v>6064537.5</v>
      </c>
      <c r="BZ68" s="145">
        <f t="shared" si="43"/>
        <v>2451907672593.75</v>
      </c>
      <c r="CA68" s="145">
        <f t="shared" si="44"/>
        <v>84.10059640195594</v>
      </c>
      <c r="CB68" s="97">
        <v>100</v>
      </c>
      <c r="CC68" s="97">
        <v>100</v>
      </c>
      <c r="CD68" s="97">
        <v>0</v>
      </c>
      <c r="CE68" s="97">
        <v>93</v>
      </c>
      <c r="CF68" s="97">
        <v>20</v>
      </c>
      <c r="CG68" s="97">
        <v>100</v>
      </c>
      <c r="CH68" s="97">
        <v>0</v>
      </c>
      <c r="CI68" s="97">
        <v>100</v>
      </c>
      <c r="CJ68" s="97">
        <v>15</v>
      </c>
      <c r="CK68" s="97">
        <v>15</v>
      </c>
      <c r="CL68" s="97">
        <v>50</v>
      </c>
      <c r="CM68" s="146">
        <f t="shared" si="45"/>
        <v>20215125</v>
      </c>
      <c r="CN68" s="146">
        <f t="shared" si="46"/>
        <v>8173025575312.5</v>
      </c>
      <c r="CO68" s="97">
        <v>0</v>
      </c>
      <c r="CP68" s="146">
        <f t="shared" si="47"/>
        <v>0</v>
      </c>
      <c r="CQ68" s="146">
        <f t="shared" si="48"/>
        <v>0</v>
      </c>
      <c r="CR68" s="97">
        <v>50</v>
      </c>
      <c r="CS68" s="146">
        <f t="shared" si="49"/>
        <v>20215125</v>
      </c>
      <c r="CT68" s="146">
        <f t="shared" si="50"/>
        <v>8173025575312.5</v>
      </c>
      <c r="CU68" s="97">
        <v>0</v>
      </c>
      <c r="CV68" s="141">
        <f t="shared" si="51"/>
        <v>0</v>
      </c>
      <c r="CW68" s="142">
        <f t="shared" si="52"/>
        <v>0</v>
      </c>
      <c r="CX68" s="97">
        <v>50</v>
      </c>
      <c r="CY68" s="146">
        <f t="shared" si="53"/>
        <v>20215125</v>
      </c>
      <c r="CZ68" s="146">
        <f t="shared" si="54"/>
        <v>8173025575312.5</v>
      </c>
      <c r="DA68" s="97">
        <v>50</v>
      </c>
      <c r="DB68" s="146">
        <f t="shared" si="55"/>
        <v>20215125</v>
      </c>
      <c r="DC68" s="146">
        <f t="shared" si="56"/>
        <v>8173025575312.5</v>
      </c>
      <c r="DD68" s="97">
        <v>0</v>
      </c>
      <c r="DE68" s="139">
        <f t="shared" si="57"/>
        <v>0</v>
      </c>
      <c r="DF68" s="139">
        <f t="shared" si="58"/>
        <v>0</v>
      </c>
      <c r="DG68" s="97">
        <v>0</v>
      </c>
      <c r="DH68" s="142">
        <f t="shared" si="59"/>
        <v>0</v>
      </c>
      <c r="DI68" s="146">
        <f t="shared" si="60"/>
        <v>0</v>
      </c>
      <c r="DJ68" s="97">
        <v>75</v>
      </c>
      <c r="DK68" s="146">
        <f t="shared" si="61"/>
        <v>30322687.5</v>
      </c>
      <c r="DL68" s="146">
        <f t="shared" si="62"/>
        <v>12259538362968.75</v>
      </c>
      <c r="DM68" s="97">
        <v>25</v>
      </c>
      <c r="DN68" s="144">
        <f t="shared" si="63"/>
        <v>10107562.5</v>
      </c>
      <c r="DO68" s="146">
        <f t="shared" si="64"/>
        <v>4086512787656.25</v>
      </c>
      <c r="DP68" s="97">
        <v>0</v>
      </c>
      <c r="DQ68" s="146">
        <f t="shared" si="65"/>
        <v>0</v>
      </c>
      <c r="DR68" s="146">
        <f t="shared" si="66"/>
        <v>0</v>
      </c>
      <c r="DS68" s="97">
        <v>0</v>
      </c>
      <c r="DT68" s="146">
        <f t="shared" si="67"/>
        <v>0</v>
      </c>
      <c r="DU68" s="146">
        <f t="shared" si="68"/>
        <v>0</v>
      </c>
      <c r="DV68" s="97">
        <v>50</v>
      </c>
      <c r="DW68" s="146">
        <f t="shared" si="69"/>
        <v>20215125</v>
      </c>
      <c r="DX68" s="146">
        <f t="shared" si="70"/>
        <v>8173025575312.5</v>
      </c>
      <c r="DY68" s="97">
        <v>50</v>
      </c>
      <c r="DZ68" s="146">
        <f t="shared" si="71"/>
        <v>20215125</v>
      </c>
      <c r="EA68" s="146">
        <f t="shared" si="72"/>
        <v>8173025575312.5</v>
      </c>
      <c r="EB68" s="97">
        <v>0</v>
      </c>
      <c r="EC68" s="146">
        <f t="shared" si="111"/>
        <v>0</v>
      </c>
      <c r="ED68" s="146">
        <f t="shared" si="112"/>
        <v>0</v>
      </c>
      <c r="EE68" s="97">
        <v>0</v>
      </c>
      <c r="EF68" s="146">
        <f t="shared" si="73"/>
        <v>0</v>
      </c>
      <c r="EG68" s="146">
        <f t="shared" si="74"/>
        <v>0</v>
      </c>
      <c r="EH68" s="140">
        <f t="shared" si="75"/>
        <v>45</v>
      </c>
      <c r="EI68" s="140">
        <f t="shared" si="76"/>
        <v>30</v>
      </c>
      <c r="EJ68" s="140">
        <f t="shared" si="77"/>
        <v>12.5</v>
      </c>
      <c r="EK68" s="140">
        <f t="shared" si="78"/>
        <v>25</v>
      </c>
      <c r="EL68" s="145">
        <f t="shared" si="79"/>
        <v>18193612.5</v>
      </c>
      <c r="EM68" s="145">
        <f t="shared" si="80"/>
        <v>7355723017781.25</v>
      </c>
      <c r="EN68" s="140">
        <f t="shared" si="81"/>
        <v>252.30178920586781</v>
      </c>
      <c r="EO68" s="145">
        <f t="shared" si="82"/>
        <v>12129075</v>
      </c>
      <c r="EP68" s="145">
        <f t="shared" si="83"/>
        <v>4903815345187.5</v>
      </c>
      <c r="EQ68" s="140">
        <f t="shared" si="84"/>
        <v>168.20119280391188</v>
      </c>
      <c r="ER68" s="145">
        <f t="shared" si="85"/>
        <v>5053781.25</v>
      </c>
      <c r="ES68" s="145">
        <f t="shared" si="86"/>
        <v>2043256393828.125</v>
      </c>
      <c r="ET68" s="140">
        <f t="shared" si="87"/>
        <v>70.083830334963281</v>
      </c>
      <c r="EU68" s="145">
        <f t="shared" si="88"/>
        <v>10107562.5</v>
      </c>
      <c r="EV68" s="145">
        <f t="shared" si="89"/>
        <v>4086512787656.25</v>
      </c>
      <c r="EW68" s="140">
        <f t="shared" si="90"/>
        <v>140.16766066992656</v>
      </c>
      <c r="EX68" s="97">
        <v>0</v>
      </c>
      <c r="EY68" s="97">
        <v>1</v>
      </c>
      <c r="EZ68" s="97">
        <v>0</v>
      </c>
      <c r="FA68" s="97">
        <v>1</v>
      </c>
      <c r="FB68" s="97">
        <v>0</v>
      </c>
      <c r="FC68" s="97">
        <v>0</v>
      </c>
      <c r="FD68" s="97">
        <v>1</v>
      </c>
      <c r="FE68" s="97">
        <v>0</v>
      </c>
      <c r="FF68" s="97">
        <v>0</v>
      </c>
      <c r="FG68" s="97">
        <v>1</v>
      </c>
      <c r="FH68" s="97">
        <v>0</v>
      </c>
      <c r="FI68" s="97">
        <v>0</v>
      </c>
      <c r="FJ68" s="97">
        <v>1</v>
      </c>
      <c r="FK68" s="126">
        <v>2920</v>
      </c>
      <c r="FL68" s="150">
        <v>25.3</v>
      </c>
      <c r="FM68" s="104">
        <f t="shared" si="91"/>
        <v>56.25</v>
      </c>
      <c r="FN68" s="103">
        <f t="shared" si="92"/>
        <v>22742015.625</v>
      </c>
      <c r="FO68" s="103">
        <f t="shared" si="93"/>
        <v>9194653772226.5625</v>
      </c>
      <c r="FP68" s="104">
        <f t="shared" si="94"/>
        <v>31.25</v>
      </c>
      <c r="FQ68" s="103">
        <f t="shared" si="95"/>
        <v>12634453.125</v>
      </c>
      <c r="FR68" s="103">
        <f t="shared" si="96"/>
        <v>5108140984570.3125</v>
      </c>
      <c r="FS68" s="104">
        <f t="shared" si="97"/>
        <v>12.5</v>
      </c>
      <c r="FT68" s="103">
        <f t="shared" si="98"/>
        <v>5053781.25</v>
      </c>
      <c r="FU68" s="103">
        <f t="shared" si="99"/>
        <v>2043256393828.125</v>
      </c>
      <c r="FV68" s="104">
        <f t="shared" si="100"/>
        <v>0</v>
      </c>
      <c r="FW68" s="103">
        <f t="shared" si="101"/>
        <v>0</v>
      </c>
      <c r="FX68" s="103">
        <f t="shared" si="102"/>
        <v>0</v>
      </c>
      <c r="FY68" s="147">
        <f t="shared" si="103"/>
        <v>0.82352805366712467</v>
      </c>
      <c r="FZ68" s="104">
        <f t="shared" si="104"/>
        <v>10.878398211081034</v>
      </c>
      <c r="GA68" s="104">
        <f t="shared" si="105"/>
        <v>24.523739442313211</v>
      </c>
      <c r="GB68" s="104">
        <f t="shared" si="106"/>
        <v>36.225665707061367</v>
      </c>
      <c r="GC68" s="104">
        <f t="shared" si="107"/>
        <v>36.117672173391313</v>
      </c>
      <c r="GD68" s="104">
        <f t="shared" si="108"/>
        <v>5.4063746760755656E-3</v>
      </c>
      <c r="GE68" s="104">
        <f t="shared" si="108"/>
        <v>19.1703708947976</v>
      </c>
      <c r="GF68" s="104">
        <f t="shared" si="108"/>
        <v>26.073896882987789</v>
      </c>
      <c r="GG68" s="104">
        <f t="shared" si="109"/>
        <v>0.58114371522191799</v>
      </c>
      <c r="GH68" s="148">
        <f t="shared" si="110"/>
        <v>-2.9811331707012556E-3</v>
      </c>
      <c r="GI68" s="87"/>
      <c r="GJ68" s="87"/>
      <c r="GK68" s="87"/>
    </row>
    <row r="69" spans="1:193" outlineLevel="1" x14ac:dyDescent="0.25">
      <c r="A69" s="97">
        <v>52</v>
      </c>
      <c r="B69" s="149">
        <v>309750</v>
      </c>
      <c r="C69" s="104">
        <v>3</v>
      </c>
      <c r="D69" s="104">
        <v>6</v>
      </c>
      <c r="E69" s="104">
        <v>34</v>
      </c>
      <c r="F69" s="104">
        <f t="shared" si="0"/>
        <v>43</v>
      </c>
      <c r="G69" s="140">
        <f t="shared" si="1"/>
        <v>1156</v>
      </c>
      <c r="H69" s="97">
        <v>365</v>
      </c>
      <c r="I69" s="97">
        <v>215</v>
      </c>
      <c r="J69" s="97">
        <v>20</v>
      </c>
      <c r="K69" s="97">
        <v>215</v>
      </c>
      <c r="L69" s="97">
        <v>460</v>
      </c>
      <c r="M69" s="97">
        <v>460</v>
      </c>
      <c r="N69" s="97">
        <v>480</v>
      </c>
      <c r="O69" s="97">
        <v>480</v>
      </c>
      <c r="P69" s="97">
        <v>450</v>
      </c>
      <c r="Q69" s="139">
        <f t="shared" si="2"/>
        <v>120615</v>
      </c>
      <c r="R69" s="97">
        <v>810</v>
      </c>
      <c r="S69" s="97">
        <v>450</v>
      </c>
      <c r="T69" s="97">
        <v>900</v>
      </c>
      <c r="U69" s="97">
        <v>450</v>
      </c>
      <c r="V69" s="97">
        <v>480</v>
      </c>
      <c r="W69" s="139">
        <f t="shared" si="3"/>
        <v>16920</v>
      </c>
      <c r="X69" s="97">
        <v>810</v>
      </c>
      <c r="Y69" s="97">
        <v>450</v>
      </c>
      <c r="Z69" s="97">
        <v>810</v>
      </c>
      <c r="AA69" s="97">
        <v>450</v>
      </c>
      <c r="AB69" s="97">
        <v>480</v>
      </c>
      <c r="AC69" s="97">
        <v>0</v>
      </c>
      <c r="AD69" s="97">
        <f t="shared" si="4"/>
        <v>172215</v>
      </c>
      <c r="AE69" s="141">
        <f t="shared" si="5"/>
        <v>309750</v>
      </c>
      <c r="AF69" s="128">
        <f t="shared" si="6"/>
        <v>95945062500</v>
      </c>
      <c r="AG69" s="130">
        <f t="shared" si="7"/>
        <v>5.4910113150481008</v>
      </c>
      <c r="AH69" s="97">
        <v>4</v>
      </c>
      <c r="AI69" s="97">
        <v>4</v>
      </c>
      <c r="AJ69" s="97">
        <v>4</v>
      </c>
      <c r="AK69" s="140">
        <f t="shared" si="8"/>
        <v>4.9315068493150687</v>
      </c>
      <c r="AL69" s="140">
        <f t="shared" si="9"/>
        <v>24.319759804841436</v>
      </c>
      <c r="AM69" s="143">
        <f t="shared" si="10"/>
        <v>0.69297964064683137</v>
      </c>
      <c r="AN69" s="129">
        <v>1300</v>
      </c>
      <c r="AO69" s="142">
        <f t="shared" si="11"/>
        <v>1690000</v>
      </c>
      <c r="AP69" s="143">
        <f t="shared" si="12"/>
        <v>3.1139433523068369</v>
      </c>
      <c r="AQ69" s="97">
        <v>15</v>
      </c>
      <c r="AR69" s="97">
        <v>25</v>
      </c>
      <c r="AS69" s="97">
        <v>0</v>
      </c>
      <c r="AT69" s="97">
        <v>25</v>
      </c>
      <c r="AU69" s="104">
        <v>0.88</v>
      </c>
      <c r="AV69" s="104">
        <f t="shared" si="13"/>
        <v>0.77439999999999998</v>
      </c>
      <c r="AW69" s="140">
        <f t="shared" si="14"/>
        <v>-5.551732784983137E-2</v>
      </c>
      <c r="AX69" s="145">
        <f t="shared" si="15"/>
        <v>30975000</v>
      </c>
      <c r="AY69" s="145">
        <f t="shared" si="16"/>
        <v>9594506250000</v>
      </c>
      <c r="AZ69" s="143">
        <f t="shared" si="17"/>
        <v>549.10113150481004</v>
      </c>
      <c r="BA69" s="145">
        <f t="shared" si="18"/>
        <v>30975000</v>
      </c>
      <c r="BB69" s="145">
        <f t="shared" si="19"/>
        <v>9594506250000</v>
      </c>
      <c r="BC69" s="145">
        <f t="shared" si="20"/>
        <v>549.10113150481004</v>
      </c>
      <c r="BD69" s="145">
        <f t="shared" si="21"/>
        <v>0</v>
      </c>
      <c r="BE69" s="145">
        <f t="shared" si="22"/>
        <v>0</v>
      </c>
      <c r="BF69" s="145">
        <f t="shared" si="23"/>
        <v>0</v>
      </c>
      <c r="BG69" s="145">
        <f t="shared" si="24"/>
        <v>30975000</v>
      </c>
      <c r="BH69" s="145">
        <f t="shared" si="25"/>
        <v>9594506250000</v>
      </c>
      <c r="BI69" s="145">
        <f t="shared" si="26"/>
        <v>549.10113150481004</v>
      </c>
      <c r="BJ69" s="145">
        <f t="shared" si="27"/>
        <v>30975000</v>
      </c>
      <c r="BK69" s="145">
        <f t="shared" si="28"/>
        <v>9594506250000</v>
      </c>
      <c r="BL69" s="145">
        <f t="shared" si="29"/>
        <v>549.10113150481004</v>
      </c>
      <c r="BM69" s="145">
        <f t="shared" si="30"/>
        <v>0</v>
      </c>
      <c r="BN69" s="145">
        <f t="shared" si="31"/>
        <v>0</v>
      </c>
      <c r="BO69" s="145">
        <f t="shared" si="32"/>
        <v>0</v>
      </c>
      <c r="BP69" s="145">
        <f t="shared" si="33"/>
        <v>30975000</v>
      </c>
      <c r="BQ69" s="145">
        <f t="shared" si="34"/>
        <v>9594506250000</v>
      </c>
      <c r="BR69" s="145">
        <f t="shared" si="35"/>
        <v>549.10113150481004</v>
      </c>
      <c r="BS69" s="145">
        <f t="shared" si="36"/>
        <v>30975000</v>
      </c>
      <c r="BT69" s="145">
        <f t="shared" si="37"/>
        <v>9594506250000</v>
      </c>
      <c r="BU69" s="145">
        <f t="shared" si="38"/>
        <v>549.10113150481004</v>
      </c>
      <c r="BV69" s="145">
        <f t="shared" si="39"/>
        <v>30975000</v>
      </c>
      <c r="BW69" s="145">
        <f t="shared" si="40"/>
        <v>9594506250000</v>
      </c>
      <c r="BX69" s="145">
        <f t="shared" si="41"/>
        <v>549.10113150481004</v>
      </c>
      <c r="BY69" s="145">
        <f t="shared" si="42"/>
        <v>27877500</v>
      </c>
      <c r="BZ69" s="145">
        <f t="shared" si="43"/>
        <v>8635055625000</v>
      </c>
      <c r="CA69" s="145">
        <f t="shared" si="44"/>
        <v>494.19101835432906</v>
      </c>
      <c r="CB69" s="97">
        <v>100</v>
      </c>
      <c r="CC69" s="97">
        <v>100</v>
      </c>
      <c r="CD69" s="97">
        <v>0</v>
      </c>
      <c r="CE69" s="97">
        <v>100</v>
      </c>
      <c r="CF69" s="97">
        <v>100</v>
      </c>
      <c r="CG69" s="97">
        <v>0</v>
      </c>
      <c r="CH69" s="97">
        <v>100</v>
      </c>
      <c r="CI69" s="97">
        <v>100</v>
      </c>
      <c r="CJ69" s="97">
        <v>100</v>
      </c>
      <c r="CK69" s="97">
        <v>90</v>
      </c>
      <c r="CL69" s="97">
        <v>5</v>
      </c>
      <c r="CM69" s="146">
        <f t="shared" si="45"/>
        <v>1548750</v>
      </c>
      <c r="CN69" s="146">
        <f t="shared" si="46"/>
        <v>479725312500</v>
      </c>
      <c r="CO69" s="97">
        <v>80</v>
      </c>
      <c r="CP69" s="146">
        <f t="shared" si="47"/>
        <v>24780000</v>
      </c>
      <c r="CQ69" s="146">
        <f t="shared" si="48"/>
        <v>7675605000000</v>
      </c>
      <c r="CR69" s="97">
        <v>15</v>
      </c>
      <c r="CS69" s="146">
        <f t="shared" si="49"/>
        <v>4646250</v>
      </c>
      <c r="CT69" s="146">
        <f t="shared" si="50"/>
        <v>1439175937500</v>
      </c>
      <c r="CU69" s="97">
        <v>0</v>
      </c>
      <c r="CV69" s="141">
        <f t="shared" si="51"/>
        <v>0</v>
      </c>
      <c r="CW69" s="142">
        <f t="shared" si="52"/>
        <v>0</v>
      </c>
      <c r="CX69" s="97">
        <v>0</v>
      </c>
      <c r="CY69" s="146">
        <f t="shared" si="53"/>
        <v>0</v>
      </c>
      <c r="CZ69" s="146">
        <f t="shared" si="54"/>
        <v>0</v>
      </c>
      <c r="DA69" s="97">
        <v>100</v>
      </c>
      <c r="DB69" s="146">
        <f t="shared" si="55"/>
        <v>30975000</v>
      </c>
      <c r="DC69" s="146">
        <f t="shared" si="56"/>
        <v>9594506250000</v>
      </c>
      <c r="DD69" s="97">
        <v>0</v>
      </c>
      <c r="DE69" s="139">
        <f t="shared" si="57"/>
        <v>0</v>
      </c>
      <c r="DF69" s="139">
        <f t="shared" si="58"/>
        <v>0</v>
      </c>
      <c r="DG69" s="97">
        <v>0</v>
      </c>
      <c r="DH69" s="142">
        <f t="shared" si="59"/>
        <v>0</v>
      </c>
      <c r="DI69" s="146">
        <f t="shared" si="60"/>
        <v>0</v>
      </c>
      <c r="DJ69" s="97">
        <v>80</v>
      </c>
      <c r="DK69" s="146">
        <f t="shared" si="61"/>
        <v>24780000</v>
      </c>
      <c r="DL69" s="146">
        <f t="shared" si="62"/>
        <v>7675605000000</v>
      </c>
      <c r="DM69" s="97">
        <v>20</v>
      </c>
      <c r="DN69" s="144">
        <f t="shared" si="63"/>
        <v>6195000</v>
      </c>
      <c r="DO69" s="146">
        <f t="shared" si="64"/>
        <v>1918901250000</v>
      </c>
      <c r="DP69" s="97">
        <v>0</v>
      </c>
      <c r="DQ69" s="146">
        <f t="shared" si="65"/>
        <v>0</v>
      </c>
      <c r="DR69" s="146">
        <f t="shared" si="66"/>
        <v>0</v>
      </c>
      <c r="DS69" s="97">
        <v>0</v>
      </c>
      <c r="DT69" s="146">
        <f t="shared" si="67"/>
        <v>0</v>
      </c>
      <c r="DU69" s="146">
        <f t="shared" si="68"/>
        <v>0</v>
      </c>
      <c r="DV69" s="97">
        <v>90</v>
      </c>
      <c r="DW69" s="146">
        <f t="shared" si="69"/>
        <v>27877500</v>
      </c>
      <c r="DX69" s="146">
        <f t="shared" si="70"/>
        <v>8635055625000</v>
      </c>
      <c r="DY69" s="97">
        <v>10</v>
      </c>
      <c r="DZ69" s="146">
        <f t="shared" si="71"/>
        <v>3097500</v>
      </c>
      <c r="EA69" s="146">
        <f t="shared" si="72"/>
        <v>959450625000</v>
      </c>
      <c r="EB69" s="97">
        <v>0</v>
      </c>
      <c r="EC69" s="146">
        <f t="shared" si="111"/>
        <v>0</v>
      </c>
      <c r="ED69" s="146">
        <f t="shared" si="112"/>
        <v>0</v>
      </c>
      <c r="EE69" s="97">
        <v>0</v>
      </c>
      <c r="EF69" s="146">
        <f t="shared" si="73"/>
        <v>0</v>
      </c>
      <c r="EG69" s="146">
        <f t="shared" si="74"/>
        <v>0</v>
      </c>
      <c r="EH69" s="140">
        <f t="shared" si="75"/>
        <v>73.5</v>
      </c>
      <c r="EI69" s="140">
        <f t="shared" si="76"/>
        <v>60</v>
      </c>
      <c r="EJ69" s="140">
        <f t="shared" si="77"/>
        <v>10</v>
      </c>
      <c r="EK69" s="140">
        <f t="shared" si="78"/>
        <v>5</v>
      </c>
      <c r="EL69" s="145">
        <f t="shared" si="79"/>
        <v>22766625</v>
      </c>
      <c r="EM69" s="145">
        <f t="shared" si="80"/>
        <v>7051962093750</v>
      </c>
      <c r="EN69" s="140">
        <f t="shared" si="81"/>
        <v>403.58933165603543</v>
      </c>
      <c r="EO69" s="145">
        <f t="shared" si="82"/>
        <v>18585000</v>
      </c>
      <c r="EP69" s="145">
        <f t="shared" si="83"/>
        <v>5756703750000</v>
      </c>
      <c r="EQ69" s="140">
        <f t="shared" si="84"/>
        <v>329.46067890288606</v>
      </c>
      <c r="ER69" s="145">
        <f t="shared" si="85"/>
        <v>3097500</v>
      </c>
      <c r="ES69" s="145">
        <f t="shared" si="86"/>
        <v>959450625000</v>
      </c>
      <c r="ET69" s="140">
        <f t="shared" si="87"/>
        <v>54.91011315048101</v>
      </c>
      <c r="EU69" s="145">
        <f t="shared" si="88"/>
        <v>1548750</v>
      </c>
      <c r="EV69" s="145">
        <f t="shared" si="89"/>
        <v>479725312500</v>
      </c>
      <c r="EW69" s="140">
        <f t="shared" si="90"/>
        <v>27.455056575240505</v>
      </c>
      <c r="EX69" s="97">
        <v>0</v>
      </c>
      <c r="EY69" s="97">
        <v>0</v>
      </c>
      <c r="EZ69" s="97">
        <v>1</v>
      </c>
      <c r="FA69" s="97">
        <v>0</v>
      </c>
      <c r="FB69" s="97">
        <v>1</v>
      </c>
      <c r="FC69" s="97">
        <v>0</v>
      </c>
      <c r="FD69" s="97">
        <v>1</v>
      </c>
      <c r="FE69" s="97">
        <v>0</v>
      </c>
      <c r="FF69" s="97">
        <v>0</v>
      </c>
      <c r="FG69" s="97">
        <v>1</v>
      </c>
      <c r="FH69" s="97">
        <v>0</v>
      </c>
      <c r="FI69" s="97">
        <v>0</v>
      </c>
      <c r="FJ69" s="97">
        <v>1</v>
      </c>
      <c r="FK69" s="126">
        <v>42</v>
      </c>
      <c r="FL69" s="150">
        <v>21.6</v>
      </c>
      <c r="FM69" s="104">
        <f t="shared" si="91"/>
        <v>43.75</v>
      </c>
      <c r="FN69" s="103">
        <f t="shared" si="92"/>
        <v>13551562.5</v>
      </c>
      <c r="FO69" s="103">
        <f t="shared" si="93"/>
        <v>4197596484375</v>
      </c>
      <c r="FP69" s="104">
        <f t="shared" si="94"/>
        <v>52.5</v>
      </c>
      <c r="FQ69" s="103">
        <f t="shared" si="95"/>
        <v>16261875</v>
      </c>
      <c r="FR69" s="103">
        <f t="shared" si="96"/>
        <v>5037115781250</v>
      </c>
      <c r="FS69" s="104">
        <f t="shared" si="97"/>
        <v>3.75</v>
      </c>
      <c r="FT69" s="103">
        <f t="shared" si="98"/>
        <v>1161562.5</v>
      </c>
      <c r="FU69" s="103">
        <f t="shared" si="99"/>
        <v>359793984375</v>
      </c>
      <c r="FV69" s="104">
        <f t="shared" si="100"/>
        <v>0</v>
      </c>
      <c r="FW69" s="103">
        <f t="shared" si="101"/>
        <v>0</v>
      </c>
      <c r="FX69" s="103">
        <f t="shared" si="102"/>
        <v>0</v>
      </c>
      <c r="FY69" s="147">
        <f t="shared" si="103"/>
        <v>1.8995984517207347</v>
      </c>
      <c r="FZ69" s="104">
        <f t="shared" si="104"/>
        <v>6.4169969654486412</v>
      </c>
      <c r="GA69" s="104">
        <f t="shared" si="105"/>
        <v>33.845876241804696</v>
      </c>
      <c r="GB69" s="104">
        <f t="shared" si="106"/>
        <v>42.16247165897407</v>
      </c>
      <c r="GC69" s="104">
        <f t="shared" si="107"/>
        <v>47.201758743014722</v>
      </c>
      <c r="GD69" s="104">
        <f t="shared" si="108"/>
        <v>1.2108835674554042</v>
      </c>
      <c r="GE69" s="104">
        <f t="shared" si="108"/>
        <v>0.17388646919337525</v>
      </c>
      <c r="GF69" s="104">
        <f t="shared" si="108"/>
        <v>2.3754132840244569E-2</v>
      </c>
      <c r="GG69" s="104">
        <f t="shared" si="109"/>
        <v>17.654776534500652</v>
      </c>
      <c r="GH69" s="148">
        <f t="shared" si="110"/>
        <v>0.11952067527730104</v>
      </c>
      <c r="GI69" s="87"/>
      <c r="GJ69" s="87"/>
      <c r="GK69" s="87"/>
    </row>
    <row r="70" spans="1:193" outlineLevel="1" x14ac:dyDescent="0.25">
      <c r="A70" s="97">
        <v>53</v>
      </c>
      <c r="B70" s="149">
        <v>22100</v>
      </c>
      <c r="C70" s="104">
        <v>1</v>
      </c>
      <c r="D70" s="104">
        <v>1</v>
      </c>
      <c r="E70" s="104">
        <v>0</v>
      </c>
      <c r="F70" s="104">
        <f t="shared" si="0"/>
        <v>2</v>
      </c>
      <c r="G70" s="140">
        <f t="shared" si="1"/>
        <v>0</v>
      </c>
      <c r="H70" s="97">
        <v>260</v>
      </c>
      <c r="I70" s="97">
        <v>0</v>
      </c>
      <c r="J70" s="97">
        <v>0</v>
      </c>
      <c r="K70" s="97">
        <v>260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139">
        <f t="shared" si="2"/>
        <v>0</v>
      </c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139">
        <f t="shared" si="3"/>
        <v>0</v>
      </c>
      <c r="X70" s="97">
        <v>150</v>
      </c>
      <c r="Y70" s="97">
        <v>0</v>
      </c>
      <c r="Z70" s="97">
        <v>110</v>
      </c>
      <c r="AA70" s="97">
        <v>0</v>
      </c>
      <c r="AB70" s="97">
        <v>0</v>
      </c>
      <c r="AC70" s="97">
        <v>0</v>
      </c>
      <c r="AD70" s="97">
        <f t="shared" si="4"/>
        <v>22100</v>
      </c>
      <c r="AE70" s="141">
        <f t="shared" si="5"/>
        <v>22100</v>
      </c>
      <c r="AF70" s="128">
        <f t="shared" si="6"/>
        <v>488410000</v>
      </c>
      <c r="AG70" s="130">
        <f t="shared" si="7"/>
        <v>4.344392273685111</v>
      </c>
      <c r="AH70" s="97">
        <v>0</v>
      </c>
      <c r="AI70" s="97">
        <v>0</v>
      </c>
      <c r="AJ70" s="97">
        <v>3</v>
      </c>
      <c r="AK70" s="140">
        <f t="shared" si="8"/>
        <v>3</v>
      </c>
      <c r="AL70" s="140">
        <f t="shared" si="9"/>
        <v>9</v>
      </c>
      <c r="AM70" s="143">
        <f t="shared" si="10"/>
        <v>0.47712125471966244</v>
      </c>
      <c r="AN70" s="129">
        <v>250</v>
      </c>
      <c r="AO70" s="142">
        <f t="shared" si="11"/>
        <v>62500</v>
      </c>
      <c r="AP70" s="143">
        <f t="shared" si="12"/>
        <v>2.3979400086720375</v>
      </c>
      <c r="AQ70" s="97">
        <v>5</v>
      </c>
      <c r="AR70" s="97">
        <v>2</v>
      </c>
      <c r="AS70" s="97">
        <v>0</v>
      </c>
      <c r="AT70" s="97">
        <v>0</v>
      </c>
      <c r="AU70" s="104">
        <v>0.61</v>
      </c>
      <c r="AV70" s="104">
        <f t="shared" si="13"/>
        <v>0.37209999999999999</v>
      </c>
      <c r="AW70" s="140">
        <f t="shared" si="14"/>
        <v>-0.21467016498923297</v>
      </c>
      <c r="AX70" s="145">
        <f t="shared" si="15"/>
        <v>2210000</v>
      </c>
      <c r="AY70" s="145">
        <f t="shared" si="16"/>
        <v>48841000000</v>
      </c>
      <c r="AZ70" s="143">
        <f t="shared" si="17"/>
        <v>434.43922736851113</v>
      </c>
      <c r="BA70" s="145">
        <f t="shared" si="18"/>
        <v>2210000</v>
      </c>
      <c r="BB70" s="145">
        <f t="shared" si="19"/>
        <v>48841000000</v>
      </c>
      <c r="BC70" s="145">
        <f t="shared" si="20"/>
        <v>434.43922736851113</v>
      </c>
      <c r="BD70" s="145">
        <f t="shared" si="21"/>
        <v>0</v>
      </c>
      <c r="BE70" s="145">
        <f t="shared" si="22"/>
        <v>0</v>
      </c>
      <c r="BF70" s="145">
        <f t="shared" si="23"/>
        <v>0</v>
      </c>
      <c r="BG70" s="145">
        <f t="shared" si="24"/>
        <v>2210000</v>
      </c>
      <c r="BH70" s="145">
        <f t="shared" si="25"/>
        <v>48841000000</v>
      </c>
      <c r="BI70" s="145">
        <f t="shared" si="26"/>
        <v>434.43922736851113</v>
      </c>
      <c r="BJ70" s="145">
        <f t="shared" si="27"/>
        <v>2210000</v>
      </c>
      <c r="BK70" s="145">
        <f t="shared" si="28"/>
        <v>48841000000</v>
      </c>
      <c r="BL70" s="145">
        <f t="shared" si="29"/>
        <v>434.43922736851113</v>
      </c>
      <c r="BM70" s="145">
        <f t="shared" si="30"/>
        <v>0</v>
      </c>
      <c r="BN70" s="145">
        <f t="shared" si="31"/>
        <v>0</v>
      </c>
      <c r="BO70" s="145">
        <f t="shared" si="32"/>
        <v>0</v>
      </c>
      <c r="BP70" s="145">
        <f t="shared" si="33"/>
        <v>2210000</v>
      </c>
      <c r="BQ70" s="145">
        <f t="shared" si="34"/>
        <v>48841000000</v>
      </c>
      <c r="BR70" s="145">
        <f t="shared" si="35"/>
        <v>434.43922736851113</v>
      </c>
      <c r="BS70" s="145">
        <f t="shared" si="36"/>
        <v>2210000</v>
      </c>
      <c r="BT70" s="145">
        <f t="shared" si="37"/>
        <v>48841000000</v>
      </c>
      <c r="BU70" s="145">
        <f t="shared" si="38"/>
        <v>434.43922736851113</v>
      </c>
      <c r="BV70" s="145">
        <f t="shared" si="39"/>
        <v>2210000</v>
      </c>
      <c r="BW70" s="145">
        <f t="shared" si="40"/>
        <v>48841000000</v>
      </c>
      <c r="BX70" s="145">
        <f t="shared" si="41"/>
        <v>434.43922736851113</v>
      </c>
      <c r="BY70" s="145">
        <f t="shared" si="42"/>
        <v>0</v>
      </c>
      <c r="BZ70" s="145">
        <f t="shared" si="43"/>
        <v>0</v>
      </c>
      <c r="CA70" s="145">
        <f t="shared" si="44"/>
        <v>0</v>
      </c>
      <c r="CB70" s="97">
        <v>100</v>
      </c>
      <c r="CC70" s="97">
        <v>100</v>
      </c>
      <c r="CD70" s="97">
        <v>0</v>
      </c>
      <c r="CE70" s="97">
        <v>100</v>
      </c>
      <c r="CF70" s="97">
        <v>100</v>
      </c>
      <c r="CG70" s="97">
        <v>0</v>
      </c>
      <c r="CH70" s="97">
        <v>100</v>
      </c>
      <c r="CI70" s="97">
        <v>100</v>
      </c>
      <c r="CJ70" s="97">
        <v>100</v>
      </c>
      <c r="CK70" s="97">
        <v>0</v>
      </c>
      <c r="CL70" s="97">
        <v>0</v>
      </c>
      <c r="CM70" s="146">
        <f t="shared" si="45"/>
        <v>0</v>
      </c>
      <c r="CN70" s="146">
        <f t="shared" si="46"/>
        <v>0</v>
      </c>
      <c r="CO70" s="97">
        <v>100</v>
      </c>
      <c r="CP70" s="146">
        <f t="shared" si="47"/>
        <v>2210000</v>
      </c>
      <c r="CQ70" s="146">
        <f t="shared" si="48"/>
        <v>48841000000</v>
      </c>
      <c r="CR70" s="97">
        <v>0</v>
      </c>
      <c r="CS70" s="146">
        <f t="shared" si="49"/>
        <v>0</v>
      </c>
      <c r="CT70" s="146">
        <f t="shared" si="50"/>
        <v>0</v>
      </c>
      <c r="CU70" s="97">
        <v>0</v>
      </c>
      <c r="CV70" s="141">
        <f t="shared" si="51"/>
        <v>0</v>
      </c>
      <c r="CW70" s="142">
        <f t="shared" si="52"/>
        <v>0</v>
      </c>
      <c r="CX70" s="97">
        <v>20</v>
      </c>
      <c r="CY70" s="146">
        <f t="shared" si="53"/>
        <v>442000</v>
      </c>
      <c r="CZ70" s="146">
        <f t="shared" si="54"/>
        <v>9768200000</v>
      </c>
      <c r="DA70" s="97">
        <v>80</v>
      </c>
      <c r="DB70" s="146">
        <f t="shared" si="55"/>
        <v>1768000</v>
      </c>
      <c r="DC70" s="146">
        <f t="shared" si="56"/>
        <v>39072800000</v>
      </c>
      <c r="DD70" s="97">
        <v>0</v>
      </c>
      <c r="DE70" s="139">
        <f t="shared" si="57"/>
        <v>0</v>
      </c>
      <c r="DF70" s="139">
        <f t="shared" si="58"/>
        <v>0</v>
      </c>
      <c r="DG70" s="97">
        <v>0</v>
      </c>
      <c r="DH70" s="142">
        <f t="shared" si="59"/>
        <v>0</v>
      </c>
      <c r="DI70" s="146">
        <f t="shared" si="60"/>
        <v>0</v>
      </c>
      <c r="DJ70" s="97">
        <v>100</v>
      </c>
      <c r="DK70" s="146">
        <f t="shared" si="61"/>
        <v>2210000</v>
      </c>
      <c r="DL70" s="146">
        <f t="shared" si="62"/>
        <v>48841000000</v>
      </c>
      <c r="DM70" s="97">
        <v>0</v>
      </c>
      <c r="DN70" s="144">
        <f t="shared" si="63"/>
        <v>0</v>
      </c>
      <c r="DO70" s="146">
        <f t="shared" si="64"/>
        <v>0</v>
      </c>
      <c r="DP70" s="97">
        <v>0</v>
      </c>
      <c r="DQ70" s="146">
        <f t="shared" si="65"/>
        <v>0</v>
      </c>
      <c r="DR70" s="146">
        <f t="shared" si="66"/>
        <v>0</v>
      </c>
      <c r="DS70" s="97">
        <v>0</v>
      </c>
      <c r="DT70" s="146">
        <f t="shared" si="67"/>
        <v>0</v>
      </c>
      <c r="DU70" s="146">
        <f t="shared" si="68"/>
        <v>0</v>
      </c>
      <c r="DV70" s="97">
        <v>0</v>
      </c>
      <c r="DW70" s="146">
        <f t="shared" si="69"/>
        <v>0</v>
      </c>
      <c r="DX70" s="146">
        <f t="shared" si="70"/>
        <v>0</v>
      </c>
      <c r="DY70" s="97">
        <v>100</v>
      </c>
      <c r="DZ70" s="146">
        <f t="shared" si="71"/>
        <v>2210000</v>
      </c>
      <c r="EA70" s="146">
        <f t="shared" si="72"/>
        <v>48841000000</v>
      </c>
      <c r="EB70" s="97">
        <v>0</v>
      </c>
      <c r="EC70" s="146">
        <f t="shared" si="111"/>
        <v>0</v>
      </c>
      <c r="ED70" s="146">
        <f t="shared" si="112"/>
        <v>0</v>
      </c>
      <c r="EE70" s="97">
        <v>0</v>
      </c>
      <c r="EF70" s="146">
        <f t="shared" si="73"/>
        <v>0</v>
      </c>
      <c r="EG70" s="146">
        <f t="shared" si="74"/>
        <v>0</v>
      </c>
      <c r="EH70" s="140">
        <f t="shared" si="75"/>
        <v>75</v>
      </c>
      <c r="EI70" s="140">
        <f t="shared" si="76"/>
        <v>48</v>
      </c>
      <c r="EJ70" s="140">
        <f t="shared" si="77"/>
        <v>0</v>
      </c>
      <c r="EK70" s="140">
        <f t="shared" si="78"/>
        <v>50</v>
      </c>
      <c r="EL70" s="145">
        <f t="shared" si="79"/>
        <v>1657500</v>
      </c>
      <c r="EM70" s="145">
        <f t="shared" si="80"/>
        <v>36630750000</v>
      </c>
      <c r="EN70" s="140">
        <f t="shared" si="81"/>
        <v>325.82942052638333</v>
      </c>
      <c r="EO70" s="145">
        <f t="shared" si="82"/>
        <v>1060800</v>
      </c>
      <c r="EP70" s="145">
        <f t="shared" si="83"/>
        <v>23443680000</v>
      </c>
      <c r="EQ70" s="140">
        <f t="shared" si="84"/>
        <v>208.53082913688533</v>
      </c>
      <c r="ER70" s="145">
        <f t="shared" si="85"/>
        <v>0</v>
      </c>
      <c r="ES70" s="145">
        <f t="shared" si="86"/>
        <v>0</v>
      </c>
      <c r="ET70" s="140">
        <f t="shared" si="87"/>
        <v>0</v>
      </c>
      <c r="EU70" s="145">
        <f t="shared" si="88"/>
        <v>1105000</v>
      </c>
      <c r="EV70" s="145">
        <f t="shared" si="89"/>
        <v>24420500000</v>
      </c>
      <c r="EW70" s="140">
        <f t="shared" si="90"/>
        <v>217.21961368425556</v>
      </c>
      <c r="EX70" s="97">
        <v>0</v>
      </c>
      <c r="EY70" s="97">
        <v>1</v>
      </c>
      <c r="EZ70" s="97">
        <v>0</v>
      </c>
      <c r="FA70" s="97">
        <v>1</v>
      </c>
      <c r="FB70" s="97">
        <v>0</v>
      </c>
      <c r="FC70" s="97">
        <v>0</v>
      </c>
      <c r="FD70" s="97">
        <v>0</v>
      </c>
      <c r="FE70" s="97">
        <v>0</v>
      </c>
      <c r="FF70" s="97">
        <v>1</v>
      </c>
      <c r="FG70" s="97">
        <v>0</v>
      </c>
      <c r="FH70" s="97">
        <v>0</v>
      </c>
      <c r="FI70" s="97">
        <v>1</v>
      </c>
      <c r="FJ70" s="97">
        <v>1</v>
      </c>
      <c r="FK70" s="126">
        <v>5475</v>
      </c>
      <c r="FL70" s="150">
        <v>0</v>
      </c>
      <c r="FM70" s="104">
        <f t="shared" si="91"/>
        <v>30</v>
      </c>
      <c r="FN70" s="103">
        <f t="shared" si="92"/>
        <v>663000</v>
      </c>
      <c r="FO70" s="103">
        <f t="shared" si="93"/>
        <v>14652300000</v>
      </c>
      <c r="FP70" s="104">
        <f t="shared" si="94"/>
        <v>70</v>
      </c>
      <c r="FQ70" s="103">
        <f t="shared" si="95"/>
        <v>1547000</v>
      </c>
      <c r="FR70" s="103">
        <f t="shared" si="96"/>
        <v>34188700000</v>
      </c>
      <c r="FS70" s="104">
        <f t="shared" si="97"/>
        <v>0</v>
      </c>
      <c r="FT70" s="103">
        <f t="shared" si="98"/>
        <v>0</v>
      </c>
      <c r="FU70" s="103">
        <f t="shared" si="99"/>
        <v>0</v>
      </c>
      <c r="FV70" s="104">
        <f t="shared" si="100"/>
        <v>0</v>
      </c>
      <c r="FW70" s="103">
        <f t="shared" si="101"/>
        <v>0</v>
      </c>
      <c r="FX70" s="103">
        <f t="shared" si="102"/>
        <v>0</v>
      </c>
      <c r="FY70" s="147">
        <f t="shared" si="103"/>
        <v>0.20838397219697977</v>
      </c>
      <c r="FZ70" s="104">
        <f t="shared" si="104"/>
        <v>1.2601956787904491</v>
      </c>
      <c r="GA70" s="104">
        <f t="shared" si="105"/>
        <v>2.1831277664695623</v>
      </c>
      <c r="GB70" s="104">
        <f t="shared" si="106"/>
        <v>3.6517074174569912</v>
      </c>
      <c r="GC70" s="104">
        <f t="shared" si="107"/>
        <v>4.4013669635409212</v>
      </c>
      <c r="GD70" s="104">
        <f t="shared" si="108"/>
        <v>0.62665593547463205</v>
      </c>
      <c r="GE70" s="104">
        <f t="shared" si="108"/>
        <v>6.7701791261222583E-2</v>
      </c>
      <c r="GF70" s="104">
        <f t="shared" si="108"/>
        <v>4.7660468447303801</v>
      </c>
      <c r="GG70" s="104">
        <f t="shared" si="109"/>
        <v>5.7665632935857438</v>
      </c>
      <c r="GH70" s="148">
        <f t="shared" si="110"/>
        <v>0.20529014523457767</v>
      </c>
      <c r="GI70" s="87"/>
      <c r="GJ70" s="87"/>
      <c r="GK70" s="87"/>
    </row>
    <row r="71" spans="1:193" outlineLevel="1" x14ac:dyDescent="0.25">
      <c r="A71" s="97">
        <v>54</v>
      </c>
      <c r="B71" s="149">
        <v>42486</v>
      </c>
      <c r="C71" s="104">
        <v>1</v>
      </c>
      <c r="D71" s="104">
        <v>1</v>
      </c>
      <c r="E71" s="104">
        <v>4.75</v>
      </c>
      <c r="F71" s="104">
        <f t="shared" si="0"/>
        <v>6.75</v>
      </c>
      <c r="G71" s="140">
        <f t="shared" si="1"/>
        <v>22.5625</v>
      </c>
      <c r="H71" s="97">
        <v>365</v>
      </c>
      <c r="I71" s="97">
        <v>0</v>
      </c>
      <c r="J71" s="97">
        <v>0</v>
      </c>
      <c r="K71" s="97">
        <v>365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139">
        <f t="shared" si="2"/>
        <v>0</v>
      </c>
      <c r="R71" s="97">
        <v>0</v>
      </c>
      <c r="S71" s="97">
        <v>0</v>
      </c>
      <c r="T71" s="97">
        <v>0</v>
      </c>
      <c r="U71" s="97">
        <v>0</v>
      </c>
      <c r="V71" s="97">
        <v>0</v>
      </c>
      <c r="W71" s="139">
        <f t="shared" si="3"/>
        <v>0</v>
      </c>
      <c r="X71" s="97">
        <v>107</v>
      </c>
      <c r="Y71" s="97">
        <v>0</v>
      </c>
      <c r="Z71" s="97">
        <v>107</v>
      </c>
      <c r="AA71" s="97">
        <v>97</v>
      </c>
      <c r="AB71" s="97">
        <v>106</v>
      </c>
      <c r="AC71" s="97">
        <v>0</v>
      </c>
      <c r="AD71" s="97">
        <f t="shared" si="4"/>
        <v>42486</v>
      </c>
      <c r="AE71" s="141">
        <f t="shared" si="5"/>
        <v>42486</v>
      </c>
      <c r="AF71" s="128">
        <f t="shared" si="6"/>
        <v>1805060196</v>
      </c>
      <c r="AG71" s="130">
        <f t="shared" si="7"/>
        <v>4.6282458447703441</v>
      </c>
      <c r="AH71" s="97">
        <v>0</v>
      </c>
      <c r="AI71" s="97">
        <v>0</v>
      </c>
      <c r="AJ71" s="97">
        <v>3</v>
      </c>
      <c r="AK71" s="140">
        <f t="shared" si="8"/>
        <v>3</v>
      </c>
      <c r="AL71" s="140">
        <f t="shared" si="9"/>
        <v>9</v>
      </c>
      <c r="AM71" s="143">
        <f t="shared" si="10"/>
        <v>0.47712125471966244</v>
      </c>
      <c r="AN71" s="129">
        <v>0</v>
      </c>
      <c r="AO71" s="142">
        <f t="shared" si="11"/>
        <v>0</v>
      </c>
      <c r="AP71" s="143">
        <f t="shared" si="12"/>
        <v>0</v>
      </c>
      <c r="AQ71" s="97">
        <v>1</v>
      </c>
      <c r="AR71" s="97">
        <v>3</v>
      </c>
      <c r="AS71" s="97">
        <v>2</v>
      </c>
      <c r="AT71" s="97">
        <v>1</v>
      </c>
      <c r="AU71" s="104">
        <v>0.56999999999999995</v>
      </c>
      <c r="AV71" s="104">
        <f t="shared" si="13"/>
        <v>0.32489999999999997</v>
      </c>
      <c r="AW71" s="140">
        <f t="shared" si="14"/>
        <v>-0.24412514432750865</v>
      </c>
      <c r="AX71" s="145">
        <f t="shared" si="15"/>
        <v>4248600</v>
      </c>
      <c r="AY71" s="145">
        <f t="shared" si="16"/>
        <v>180506019600</v>
      </c>
      <c r="AZ71" s="143">
        <f t="shared" si="17"/>
        <v>462.82458447703442</v>
      </c>
      <c r="BA71" s="145">
        <f t="shared" si="18"/>
        <v>4248600</v>
      </c>
      <c r="BB71" s="145">
        <f t="shared" si="19"/>
        <v>180506019600</v>
      </c>
      <c r="BC71" s="145">
        <f t="shared" si="20"/>
        <v>462.82458447703442</v>
      </c>
      <c r="BD71" s="145">
        <f t="shared" si="21"/>
        <v>0</v>
      </c>
      <c r="BE71" s="145">
        <f t="shared" si="22"/>
        <v>0</v>
      </c>
      <c r="BF71" s="145">
        <f t="shared" si="23"/>
        <v>0</v>
      </c>
      <c r="BG71" s="145">
        <f t="shared" si="24"/>
        <v>4248600</v>
      </c>
      <c r="BH71" s="145">
        <f t="shared" si="25"/>
        <v>180506019600</v>
      </c>
      <c r="BI71" s="145">
        <f t="shared" si="26"/>
        <v>462.82458447703442</v>
      </c>
      <c r="BJ71" s="145">
        <f t="shared" si="27"/>
        <v>4248600</v>
      </c>
      <c r="BK71" s="145">
        <f t="shared" si="28"/>
        <v>180506019600</v>
      </c>
      <c r="BL71" s="145">
        <f t="shared" si="29"/>
        <v>462.82458447703442</v>
      </c>
      <c r="BM71" s="145">
        <f t="shared" si="30"/>
        <v>0</v>
      </c>
      <c r="BN71" s="145">
        <f t="shared" si="31"/>
        <v>0</v>
      </c>
      <c r="BO71" s="145">
        <f t="shared" si="32"/>
        <v>0</v>
      </c>
      <c r="BP71" s="145">
        <f t="shared" si="33"/>
        <v>0</v>
      </c>
      <c r="BQ71" s="145">
        <f t="shared" si="34"/>
        <v>0</v>
      </c>
      <c r="BR71" s="145">
        <f t="shared" si="35"/>
        <v>0</v>
      </c>
      <c r="BS71" s="145">
        <f t="shared" si="36"/>
        <v>4248600</v>
      </c>
      <c r="BT71" s="145">
        <f t="shared" si="37"/>
        <v>180506019600</v>
      </c>
      <c r="BU71" s="145">
        <f t="shared" si="38"/>
        <v>462.82458447703442</v>
      </c>
      <c r="BV71" s="145">
        <f t="shared" si="39"/>
        <v>4248600</v>
      </c>
      <c r="BW71" s="145">
        <f t="shared" si="40"/>
        <v>180506019600</v>
      </c>
      <c r="BX71" s="145">
        <f t="shared" si="41"/>
        <v>462.82458447703442</v>
      </c>
      <c r="BY71" s="145">
        <f t="shared" si="42"/>
        <v>0</v>
      </c>
      <c r="BZ71" s="145">
        <f t="shared" si="43"/>
        <v>0</v>
      </c>
      <c r="CA71" s="145">
        <f t="shared" si="44"/>
        <v>0</v>
      </c>
      <c r="CB71" s="97">
        <v>100</v>
      </c>
      <c r="CC71" s="97">
        <v>100</v>
      </c>
      <c r="CD71" s="97">
        <v>0</v>
      </c>
      <c r="CE71" s="97">
        <v>100</v>
      </c>
      <c r="CF71" s="97">
        <v>100</v>
      </c>
      <c r="CG71" s="97">
        <v>0</v>
      </c>
      <c r="CH71" s="97">
        <v>0</v>
      </c>
      <c r="CI71" s="97">
        <v>100</v>
      </c>
      <c r="CJ71" s="97">
        <v>100</v>
      </c>
      <c r="CK71" s="97">
        <v>0</v>
      </c>
      <c r="CL71" s="97">
        <v>0</v>
      </c>
      <c r="CM71" s="146">
        <f t="shared" si="45"/>
        <v>0</v>
      </c>
      <c r="CN71" s="146">
        <f t="shared" si="46"/>
        <v>0</v>
      </c>
      <c r="CO71" s="97">
        <v>100</v>
      </c>
      <c r="CP71" s="146">
        <f t="shared" si="47"/>
        <v>4248600</v>
      </c>
      <c r="CQ71" s="146">
        <f t="shared" si="48"/>
        <v>180506019600</v>
      </c>
      <c r="CR71" s="97">
        <v>0</v>
      </c>
      <c r="CS71" s="146">
        <f t="shared" si="49"/>
        <v>0</v>
      </c>
      <c r="CT71" s="146">
        <f t="shared" si="50"/>
        <v>0</v>
      </c>
      <c r="CU71" s="97">
        <v>0</v>
      </c>
      <c r="CV71" s="141">
        <f t="shared" si="51"/>
        <v>0</v>
      </c>
      <c r="CW71" s="142">
        <f t="shared" si="52"/>
        <v>0</v>
      </c>
      <c r="CX71" s="97">
        <v>5</v>
      </c>
      <c r="CY71" s="146">
        <f t="shared" si="53"/>
        <v>212430</v>
      </c>
      <c r="CZ71" s="146">
        <f t="shared" si="54"/>
        <v>9025300980</v>
      </c>
      <c r="DA71" s="97">
        <v>90</v>
      </c>
      <c r="DB71" s="146">
        <f t="shared" si="55"/>
        <v>3823740</v>
      </c>
      <c r="DC71" s="146">
        <f t="shared" si="56"/>
        <v>162455417640</v>
      </c>
      <c r="DD71" s="97">
        <v>5</v>
      </c>
      <c r="DE71" s="139">
        <f t="shared" si="57"/>
        <v>212430</v>
      </c>
      <c r="DF71" s="139">
        <f t="shared" si="58"/>
        <v>9025300980</v>
      </c>
      <c r="DG71" s="97">
        <v>0</v>
      </c>
      <c r="DH71" s="142">
        <f t="shared" si="59"/>
        <v>0</v>
      </c>
      <c r="DI71" s="146">
        <f t="shared" si="60"/>
        <v>0</v>
      </c>
      <c r="DJ71" s="97">
        <v>100</v>
      </c>
      <c r="DK71" s="146">
        <f t="shared" si="61"/>
        <v>4248600</v>
      </c>
      <c r="DL71" s="146">
        <f t="shared" si="62"/>
        <v>180506019600</v>
      </c>
      <c r="DM71" s="97">
        <v>0</v>
      </c>
      <c r="DN71" s="144">
        <f t="shared" si="63"/>
        <v>0</v>
      </c>
      <c r="DO71" s="146">
        <f t="shared" si="64"/>
        <v>0</v>
      </c>
      <c r="DP71" s="97">
        <v>0</v>
      </c>
      <c r="DQ71" s="146">
        <f t="shared" si="65"/>
        <v>0</v>
      </c>
      <c r="DR71" s="146">
        <f t="shared" si="66"/>
        <v>0</v>
      </c>
      <c r="DS71" s="97">
        <v>0</v>
      </c>
      <c r="DT71" s="146">
        <f t="shared" si="67"/>
        <v>0</v>
      </c>
      <c r="DU71" s="146">
        <f t="shared" si="68"/>
        <v>0</v>
      </c>
      <c r="DV71" s="97">
        <v>0</v>
      </c>
      <c r="DW71" s="146">
        <f t="shared" si="69"/>
        <v>0</v>
      </c>
      <c r="DX71" s="146">
        <f t="shared" si="70"/>
        <v>0</v>
      </c>
      <c r="DY71" s="97">
        <v>100</v>
      </c>
      <c r="DZ71" s="146">
        <f t="shared" si="71"/>
        <v>4248600</v>
      </c>
      <c r="EA71" s="146">
        <f t="shared" si="72"/>
        <v>180506019600</v>
      </c>
      <c r="EB71" s="97">
        <v>0</v>
      </c>
      <c r="EC71" s="146">
        <f t="shared" si="111"/>
        <v>0</v>
      </c>
      <c r="ED71" s="146">
        <f t="shared" si="112"/>
        <v>0</v>
      </c>
      <c r="EE71" s="97">
        <v>0</v>
      </c>
      <c r="EF71" s="146">
        <f t="shared" si="73"/>
        <v>0</v>
      </c>
      <c r="EG71" s="146">
        <f t="shared" si="74"/>
        <v>0</v>
      </c>
      <c r="EH71" s="140">
        <f t="shared" si="75"/>
        <v>75</v>
      </c>
      <c r="EI71" s="140">
        <f t="shared" si="76"/>
        <v>58.5</v>
      </c>
      <c r="EJ71" s="140">
        <f t="shared" si="77"/>
        <v>0</v>
      </c>
      <c r="EK71" s="140">
        <f t="shared" si="78"/>
        <v>50</v>
      </c>
      <c r="EL71" s="145">
        <f t="shared" si="79"/>
        <v>3186450</v>
      </c>
      <c r="EM71" s="145">
        <f t="shared" si="80"/>
        <v>135379514700</v>
      </c>
      <c r="EN71" s="140">
        <f t="shared" si="81"/>
        <v>347.1184383577758</v>
      </c>
      <c r="EO71" s="145">
        <f t="shared" si="82"/>
        <v>2485431</v>
      </c>
      <c r="EP71" s="145">
        <f t="shared" si="83"/>
        <v>105596021466</v>
      </c>
      <c r="EQ71" s="140">
        <f t="shared" si="84"/>
        <v>270.7523819190651</v>
      </c>
      <c r="ER71" s="145">
        <f t="shared" si="85"/>
        <v>0</v>
      </c>
      <c r="ES71" s="145">
        <f t="shared" si="86"/>
        <v>0</v>
      </c>
      <c r="ET71" s="140">
        <f t="shared" si="87"/>
        <v>0</v>
      </c>
      <c r="EU71" s="145">
        <f t="shared" si="88"/>
        <v>2124300</v>
      </c>
      <c r="EV71" s="145">
        <f t="shared" si="89"/>
        <v>90253009800</v>
      </c>
      <c r="EW71" s="140">
        <f t="shared" si="90"/>
        <v>231.41229223851721</v>
      </c>
      <c r="EX71" s="97">
        <v>0</v>
      </c>
      <c r="EY71" s="97">
        <v>1</v>
      </c>
      <c r="EZ71" s="97">
        <v>0</v>
      </c>
      <c r="FA71" s="97">
        <v>0</v>
      </c>
      <c r="FB71" s="97">
        <v>1</v>
      </c>
      <c r="FC71" s="97">
        <v>0</v>
      </c>
      <c r="FD71" s="97">
        <v>0</v>
      </c>
      <c r="FE71" s="97">
        <v>1</v>
      </c>
      <c r="FF71" s="97">
        <v>0</v>
      </c>
      <c r="FG71" s="97">
        <v>1</v>
      </c>
      <c r="FH71" s="97">
        <v>0</v>
      </c>
      <c r="FI71" s="97">
        <v>0</v>
      </c>
      <c r="FJ71" s="97">
        <v>1</v>
      </c>
      <c r="FK71" s="126">
        <v>1095</v>
      </c>
      <c r="FL71" s="150">
        <v>15.2</v>
      </c>
      <c r="FM71" s="104">
        <f t="shared" si="91"/>
        <v>26.25</v>
      </c>
      <c r="FN71" s="103">
        <f t="shared" si="92"/>
        <v>1115257.5</v>
      </c>
      <c r="FO71" s="103">
        <f t="shared" si="93"/>
        <v>47382830145</v>
      </c>
      <c r="FP71" s="104">
        <f t="shared" si="94"/>
        <v>72.5</v>
      </c>
      <c r="FQ71" s="103">
        <f t="shared" si="95"/>
        <v>3080235</v>
      </c>
      <c r="FR71" s="103">
        <f t="shared" si="96"/>
        <v>130866864210</v>
      </c>
      <c r="FS71" s="104">
        <f t="shared" si="97"/>
        <v>1.25</v>
      </c>
      <c r="FT71" s="103">
        <f t="shared" si="98"/>
        <v>53107.5</v>
      </c>
      <c r="FU71" s="103">
        <f t="shared" si="99"/>
        <v>2256325245</v>
      </c>
      <c r="FV71" s="104">
        <f t="shared" si="100"/>
        <v>0</v>
      </c>
      <c r="FW71" s="103">
        <f t="shared" si="101"/>
        <v>0</v>
      </c>
      <c r="FX71" s="103">
        <f t="shared" si="102"/>
        <v>0</v>
      </c>
      <c r="FY71" s="147">
        <f t="shared" si="103"/>
        <v>0.96290392511566458</v>
      </c>
      <c r="FZ71" s="104">
        <f t="shared" si="104"/>
        <v>1.8990076293769609</v>
      </c>
      <c r="GA71" s="104">
        <f t="shared" si="105"/>
        <v>4.1352736462658175</v>
      </c>
      <c r="GB71" s="104">
        <f t="shared" si="106"/>
        <v>6.9971852007584427</v>
      </c>
      <c r="GC71" s="104">
        <f t="shared" si="107"/>
        <v>7.5186016558664086</v>
      </c>
      <c r="GD71" s="104">
        <f t="shared" si="108"/>
        <v>1.376118771824221E-3</v>
      </c>
      <c r="GE71" s="104">
        <f t="shared" si="108"/>
        <v>0.80821471767798303</v>
      </c>
      <c r="GF71" s="104">
        <f t="shared" si="108"/>
        <v>0.37788848997532326</v>
      </c>
      <c r="GG71" s="104">
        <f t="shared" si="109"/>
        <v>0.59074850540058521</v>
      </c>
      <c r="GH71" s="148">
        <f t="shared" si="110"/>
        <v>7.4518029771664107E-2</v>
      </c>
      <c r="GI71" s="87"/>
      <c r="GJ71" s="87"/>
      <c r="GK71" s="87"/>
    </row>
    <row r="72" spans="1:193" outlineLevel="1" x14ac:dyDescent="0.25">
      <c r="A72" s="97">
        <v>55</v>
      </c>
      <c r="B72" s="149">
        <v>62050</v>
      </c>
      <c r="C72" s="104">
        <v>2</v>
      </c>
      <c r="D72" s="104">
        <v>0</v>
      </c>
      <c r="E72" s="104">
        <v>6.7</v>
      </c>
      <c r="F72" s="104">
        <f t="shared" si="0"/>
        <v>8.6999999999999993</v>
      </c>
      <c r="G72" s="140">
        <f t="shared" si="1"/>
        <v>44.89</v>
      </c>
      <c r="H72" s="97">
        <v>365</v>
      </c>
      <c r="I72" s="97">
        <v>0</v>
      </c>
      <c r="J72" s="97">
        <v>0</v>
      </c>
      <c r="K72" s="97">
        <v>365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139">
        <f t="shared" si="2"/>
        <v>0</v>
      </c>
      <c r="R72" s="97">
        <v>0</v>
      </c>
      <c r="S72" s="97">
        <v>0</v>
      </c>
      <c r="T72" s="97">
        <v>0</v>
      </c>
      <c r="U72" s="97">
        <v>0</v>
      </c>
      <c r="V72" s="97">
        <v>0</v>
      </c>
      <c r="W72" s="139">
        <f t="shared" si="3"/>
        <v>0</v>
      </c>
      <c r="X72" s="97">
        <v>120</v>
      </c>
      <c r="Y72" s="97">
        <v>100</v>
      </c>
      <c r="Z72" s="97">
        <v>180</v>
      </c>
      <c r="AA72" s="97">
        <v>100</v>
      </c>
      <c r="AB72" s="97">
        <v>120</v>
      </c>
      <c r="AC72" s="97">
        <v>0</v>
      </c>
      <c r="AD72" s="97">
        <f t="shared" si="4"/>
        <v>62050</v>
      </c>
      <c r="AE72" s="141">
        <f t="shared" si="5"/>
        <v>62050</v>
      </c>
      <c r="AF72" s="128">
        <f t="shared" si="6"/>
        <v>3850202500</v>
      </c>
      <c r="AG72" s="130">
        <f t="shared" si="7"/>
        <v>4.7927417858347487</v>
      </c>
      <c r="AH72" s="97">
        <v>0</v>
      </c>
      <c r="AI72" s="97">
        <v>0</v>
      </c>
      <c r="AJ72" s="97">
        <v>2</v>
      </c>
      <c r="AK72" s="140">
        <f t="shared" si="8"/>
        <v>2</v>
      </c>
      <c r="AL72" s="140">
        <f t="shared" si="9"/>
        <v>4</v>
      </c>
      <c r="AM72" s="143">
        <f t="shared" si="10"/>
        <v>0.3010299956639812</v>
      </c>
      <c r="AN72" s="129">
        <v>2500</v>
      </c>
      <c r="AO72" s="142">
        <f t="shared" si="11"/>
        <v>6250000</v>
      </c>
      <c r="AP72" s="143">
        <f t="shared" si="12"/>
        <v>3.3979400086720375</v>
      </c>
      <c r="AQ72" s="97">
        <v>0</v>
      </c>
      <c r="AR72" s="97">
        <v>0</v>
      </c>
      <c r="AS72" s="97">
        <v>0</v>
      </c>
      <c r="AT72" s="97">
        <v>0</v>
      </c>
      <c r="AU72" s="104">
        <v>0</v>
      </c>
      <c r="AV72" s="104">
        <f t="shared" si="13"/>
        <v>0</v>
      </c>
      <c r="AW72" s="140">
        <f t="shared" si="14"/>
        <v>0</v>
      </c>
      <c r="AX72" s="145">
        <f t="shared" si="15"/>
        <v>6205000</v>
      </c>
      <c r="AY72" s="145">
        <f t="shared" si="16"/>
        <v>385020250000</v>
      </c>
      <c r="AZ72" s="143">
        <f t="shared" si="17"/>
        <v>479.27417858347485</v>
      </c>
      <c r="BA72" s="145">
        <f t="shared" si="18"/>
        <v>6205000</v>
      </c>
      <c r="BB72" s="145">
        <f t="shared" si="19"/>
        <v>385020250000</v>
      </c>
      <c r="BC72" s="145">
        <f t="shared" si="20"/>
        <v>479.27417858347485</v>
      </c>
      <c r="BD72" s="145">
        <f t="shared" si="21"/>
        <v>0</v>
      </c>
      <c r="BE72" s="145">
        <f t="shared" si="22"/>
        <v>0</v>
      </c>
      <c r="BF72" s="145">
        <f t="shared" si="23"/>
        <v>0</v>
      </c>
      <c r="BG72" s="145">
        <f t="shared" si="24"/>
        <v>6205000</v>
      </c>
      <c r="BH72" s="145">
        <f t="shared" si="25"/>
        <v>385020250000</v>
      </c>
      <c r="BI72" s="145">
        <f t="shared" si="26"/>
        <v>479.27417858347485</v>
      </c>
      <c r="BJ72" s="145">
        <f t="shared" si="27"/>
        <v>6205000</v>
      </c>
      <c r="BK72" s="145">
        <f t="shared" si="28"/>
        <v>385020250000</v>
      </c>
      <c r="BL72" s="145">
        <f t="shared" si="29"/>
        <v>479.27417858347485</v>
      </c>
      <c r="BM72" s="145">
        <f t="shared" si="30"/>
        <v>0</v>
      </c>
      <c r="BN72" s="145">
        <f t="shared" si="31"/>
        <v>0</v>
      </c>
      <c r="BO72" s="145">
        <f t="shared" si="32"/>
        <v>0</v>
      </c>
      <c r="BP72" s="145">
        <f t="shared" si="33"/>
        <v>0</v>
      </c>
      <c r="BQ72" s="145">
        <f t="shared" si="34"/>
        <v>0</v>
      </c>
      <c r="BR72" s="145">
        <f t="shared" si="35"/>
        <v>0</v>
      </c>
      <c r="BS72" s="145">
        <f t="shared" si="36"/>
        <v>6205000</v>
      </c>
      <c r="BT72" s="145">
        <f t="shared" si="37"/>
        <v>385020250000</v>
      </c>
      <c r="BU72" s="145">
        <f t="shared" si="38"/>
        <v>479.27417858347485</v>
      </c>
      <c r="BV72" s="145">
        <f t="shared" si="39"/>
        <v>6205000</v>
      </c>
      <c r="BW72" s="145">
        <f t="shared" si="40"/>
        <v>385020250000</v>
      </c>
      <c r="BX72" s="145">
        <f t="shared" si="41"/>
        <v>479.27417858347485</v>
      </c>
      <c r="BY72" s="145">
        <f t="shared" si="42"/>
        <v>0</v>
      </c>
      <c r="BZ72" s="145">
        <f t="shared" si="43"/>
        <v>0</v>
      </c>
      <c r="CA72" s="145">
        <f t="shared" si="44"/>
        <v>0</v>
      </c>
      <c r="CB72" s="97">
        <v>100</v>
      </c>
      <c r="CC72" s="97">
        <v>100</v>
      </c>
      <c r="CD72" s="97">
        <v>0</v>
      </c>
      <c r="CE72" s="97">
        <v>100</v>
      </c>
      <c r="CF72" s="97">
        <v>100</v>
      </c>
      <c r="CG72" s="97">
        <v>0</v>
      </c>
      <c r="CH72" s="97">
        <v>0</v>
      </c>
      <c r="CI72" s="97">
        <v>100</v>
      </c>
      <c r="CJ72" s="97">
        <v>100</v>
      </c>
      <c r="CK72" s="97">
        <v>0</v>
      </c>
      <c r="CL72" s="97">
        <v>100</v>
      </c>
      <c r="CM72" s="146">
        <f t="shared" si="45"/>
        <v>6205000</v>
      </c>
      <c r="CN72" s="146">
        <f t="shared" si="46"/>
        <v>385020250000</v>
      </c>
      <c r="CO72" s="97">
        <v>0</v>
      </c>
      <c r="CP72" s="146">
        <f t="shared" si="47"/>
        <v>0</v>
      </c>
      <c r="CQ72" s="146">
        <f t="shared" si="48"/>
        <v>0</v>
      </c>
      <c r="CR72" s="97">
        <v>0</v>
      </c>
      <c r="CS72" s="146">
        <f t="shared" si="49"/>
        <v>0</v>
      </c>
      <c r="CT72" s="146">
        <f t="shared" si="50"/>
        <v>0</v>
      </c>
      <c r="CU72" s="97">
        <v>0</v>
      </c>
      <c r="CV72" s="141">
        <f t="shared" si="51"/>
        <v>0</v>
      </c>
      <c r="CW72" s="142">
        <f t="shared" si="52"/>
        <v>0</v>
      </c>
      <c r="CX72" s="97">
        <v>30</v>
      </c>
      <c r="CY72" s="146">
        <f t="shared" si="53"/>
        <v>1861500</v>
      </c>
      <c r="CZ72" s="146">
        <f t="shared" si="54"/>
        <v>115506075000</v>
      </c>
      <c r="DA72" s="97">
        <v>70</v>
      </c>
      <c r="DB72" s="146">
        <f t="shared" si="55"/>
        <v>4343500</v>
      </c>
      <c r="DC72" s="146">
        <f t="shared" si="56"/>
        <v>269514175000</v>
      </c>
      <c r="DD72" s="97">
        <v>0</v>
      </c>
      <c r="DE72" s="139">
        <f t="shared" si="57"/>
        <v>0</v>
      </c>
      <c r="DF72" s="139">
        <f t="shared" si="58"/>
        <v>0</v>
      </c>
      <c r="DG72" s="97">
        <v>0</v>
      </c>
      <c r="DH72" s="142">
        <f t="shared" si="59"/>
        <v>0</v>
      </c>
      <c r="DI72" s="146">
        <f t="shared" si="60"/>
        <v>0</v>
      </c>
      <c r="DJ72" s="97">
        <v>50</v>
      </c>
      <c r="DK72" s="146">
        <f t="shared" si="61"/>
        <v>3102500</v>
      </c>
      <c r="DL72" s="146">
        <f t="shared" si="62"/>
        <v>192510125000</v>
      </c>
      <c r="DM72" s="97">
        <v>30</v>
      </c>
      <c r="DN72" s="144">
        <f t="shared" si="63"/>
        <v>1861500</v>
      </c>
      <c r="DO72" s="146">
        <f t="shared" si="64"/>
        <v>115506075000</v>
      </c>
      <c r="DP72" s="97">
        <v>20</v>
      </c>
      <c r="DQ72" s="146">
        <f t="shared" si="65"/>
        <v>1241000</v>
      </c>
      <c r="DR72" s="146">
        <f t="shared" si="66"/>
        <v>77004050000</v>
      </c>
      <c r="DS72" s="97">
        <v>0</v>
      </c>
      <c r="DT72" s="146">
        <f t="shared" si="67"/>
        <v>0</v>
      </c>
      <c r="DU72" s="146">
        <f t="shared" si="68"/>
        <v>0</v>
      </c>
      <c r="DV72" s="97">
        <v>0</v>
      </c>
      <c r="DW72" s="146">
        <f t="shared" si="69"/>
        <v>0</v>
      </c>
      <c r="DX72" s="146">
        <f t="shared" si="70"/>
        <v>0</v>
      </c>
      <c r="DY72" s="97">
        <v>100</v>
      </c>
      <c r="DZ72" s="146">
        <f t="shared" si="71"/>
        <v>6205000</v>
      </c>
      <c r="EA72" s="146">
        <f t="shared" si="72"/>
        <v>385020250000</v>
      </c>
      <c r="EB72" s="97">
        <v>0</v>
      </c>
      <c r="EC72" s="146">
        <f t="shared" si="111"/>
        <v>0</v>
      </c>
      <c r="ED72" s="146">
        <f t="shared" si="112"/>
        <v>0</v>
      </c>
      <c r="EE72" s="97">
        <v>0</v>
      </c>
      <c r="EF72" s="146">
        <f t="shared" si="73"/>
        <v>0</v>
      </c>
      <c r="EG72" s="146">
        <f t="shared" si="74"/>
        <v>0</v>
      </c>
      <c r="EH72" s="140">
        <f t="shared" si="75"/>
        <v>0</v>
      </c>
      <c r="EI72" s="140">
        <f t="shared" si="76"/>
        <v>42</v>
      </c>
      <c r="EJ72" s="140">
        <f t="shared" si="77"/>
        <v>33</v>
      </c>
      <c r="EK72" s="140">
        <f t="shared" si="78"/>
        <v>50</v>
      </c>
      <c r="EL72" s="145">
        <f t="shared" si="79"/>
        <v>0</v>
      </c>
      <c r="EM72" s="145">
        <f t="shared" si="80"/>
        <v>0</v>
      </c>
      <c r="EN72" s="140">
        <f t="shared" si="81"/>
        <v>0</v>
      </c>
      <c r="EO72" s="145">
        <f t="shared" si="82"/>
        <v>2606100</v>
      </c>
      <c r="EP72" s="145">
        <f t="shared" si="83"/>
        <v>161708505000</v>
      </c>
      <c r="EQ72" s="140">
        <f t="shared" si="84"/>
        <v>201.29515500505946</v>
      </c>
      <c r="ER72" s="145">
        <f t="shared" si="85"/>
        <v>2047650</v>
      </c>
      <c r="ES72" s="145">
        <f t="shared" si="86"/>
        <v>127056682500</v>
      </c>
      <c r="ET72" s="140">
        <f t="shared" si="87"/>
        <v>158.16047893254671</v>
      </c>
      <c r="EU72" s="145">
        <f t="shared" si="88"/>
        <v>3102500</v>
      </c>
      <c r="EV72" s="145">
        <f t="shared" si="89"/>
        <v>192510125000</v>
      </c>
      <c r="EW72" s="140">
        <f t="shared" si="90"/>
        <v>239.63708929173742</v>
      </c>
      <c r="EX72" s="97">
        <v>0</v>
      </c>
      <c r="EY72" s="97">
        <v>1</v>
      </c>
      <c r="EZ72" s="97">
        <v>0</v>
      </c>
      <c r="FA72" s="97">
        <v>0</v>
      </c>
      <c r="FB72" s="97">
        <v>1</v>
      </c>
      <c r="FC72" s="97">
        <v>0</v>
      </c>
      <c r="FD72" s="97">
        <v>1</v>
      </c>
      <c r="FE72" s="97">
        <v>0</v>
      </c>
      <c r="FF72" s="97">
        <v>0</v>
      </c>
      <c r="FG72" s="97">
        <v>1</v>
      </c>
      <c r="FH72" s="97">
        <v>0</v>
      </c>
      <c r="FI72" s="97">
        <v>0</v>
      </c>
      <c r="FJ72" s="97">
        <v>1</v>
      </c>
      <c r="FK72" s="126">
        <v>1095</v>
      </c>
      <c r="FL72" s="150">
        <v>20</v>
      </c>
      <c r="FM72" s="104">
        <f t="shared" si="91"/>
        <v>45</v>
      </c>
      <c r="FN72" s="103">
        <f t="shared" si="92"/>
        <v>2792250</v>
      </c>
      <c r="FO72" s="103">
        <f t="shared" si="93"/>
        <v>173259112500</v>
      </c>
      <c r="FP72" s="104">
        <f t="shared" si="94"/>
        <v>50</v>
      </c>
      <c r="FQ72" s="103">
        <f t="shared" si="95"/>
        <v>3102500</v>
      </c>
      <c r="FR72" s="103">
        <f t="shared" si="96"/>
        <v>192510125000</v>
      </c>
      <c r="FS72" s="104">
        <f t="shared" si="97"/>
        <v>5</v>
      </c>
      <c r="FT72" s="103">
        <f t="shared" si="98"/>
        <v>310250</v>
      </c>
      <c r="FU72" s="103">
        <f t="shared" si="99"/>
        <v>19251012500</v>
      </c>
      <c r="FV72" s="104">
        <f t="shared" si="100"/>
        <v>0</v>
      </c>
      <c r="FW72" s="103">
        <f t="shared" si="101"/>
        <v>0</v>
      </c>
      <c r="FX72" s="103">
        <f t="shared" si="102"/>
        <v>0</v>
      </c>
      <c r="FY72" s="147">
        <f t="shared" si="103"/>
        <v>1.2297118120590336</v>
      </c>
      <c r="FZ72" s="104">
        <f t="shared" si="104"/>
        <v>2.6330826517451951</v>
      </c>
      <c r="GA72" s="104">
        <f t="shared" si="105"/>
        <v>4.3601862917806304</v>
      </c>
      <c r="GB72" s="104">
        <f t="shared" si="106"/>
        <v>8.2229807555848602</v>
      </c>
      <c r="GC72" s="104">
        <f t="shared" si="107"/>
        <v>9.0056082464293414</v>
      </c>
      <c r="GD72" s="104">
        <f t="shared" si="108"/>
        <v>0.59334389248137764</v>
      </c>
      <c r="GE72" s="104">
        <f t="shared" si="108"/>
        <v>6.9331242509215079</v>
      </c>
      <c r="GF72" s="104">
        <f t="shared" si="108"/>
        <v>5.4747281891712776</v>
      </c>
      <c r="GG72" s="104">
        <f t="shared" si="109"/>
        <v>9.339640028561752E-2</v>
      </c>
      <c r="GH72" s="148">
        <f t="shared" si="110"/>
        <v>9.517564422280067E-2</v>
      </c>
      <c r="GI72" s="87"/>
      <c r="GJ72" s="87"/>
      <c r="GK72" s="87"/>
    </row>
    <row r="73" spans="1:193" outlineLevel="1" x14ac:dyDescent="0.25">
      <c r="A73" s="97">
        <v>56</v>
      </c>
      <c r="B73" s="149">
        <v>45625</v>
      </c>
      <c r="C73" s="104">
        <v>1</v>
      </c>
      <c r="D73" s="104">
        <v>2</v>
      </c>
      <c r="E73" s="104">
        <v>3.5</v>
      </c>
      <c r="F73" s="104">
        <f t="shared" si="0"/>
        <v>6.5</v>
      </c>
      <c r="G73" s="140">
        <f t="shared" si="1"/>
        <v>12.25</v>
      </c>
      <c r="H73" s="97">
        <v>365</v>
      </c>
      <c r="I73" s="97">
        <v>0</v>
      </c>
      <c r="J73" s="97">
        <v>0</v>
      </c>
      <c r="K73" s="97">
        <v>365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139">
        <f t="shared" si="2"/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139">
        <f t="shared" si="3"/>
        <v>0</v>
      </c>
      <c r="X73" s="97">
        <v>100</v>
      </c>
      <c r="Y73" s="97">
        <v>100</v>
      </c>
      <c r="Z73" s="97">
        <v>110</v>
      </c>
      <c r="AA73" s="97">
        <v>100</v>
      </c>
      <c r="AB73" s="97">
        <v>100</v>
      </c>
      <c r="AC73" s="97">
        <v>0</v>
      </c>
      <c r="AD73" s="97">
        <f t="shared" si="4"/>
        <v>45625</v>
      </c>
      <c r="AE73" s="141">
        <f t="shared" si="5"/>
        <v>45625</v>
      </c>
      <c r="AF73" s="128">
        <f t="shared" si="6"/>
        <v>2081640625</v>
      </c>
      <c r="AG73" s="130">
        <f t="shared" si="7"/>
        <v>4.6592028774645309</v>
      </c>
      <c r="AH73" s="97">
        <v>0</v>
      </c>
      <c r="AI73" s="97">
        <v>0</v>
      </c>
      <c r="AJ73" s="97">
        <v>1</v>
      </c>
      <c r="AK73" s="140">
        <f t="shared" si="8"/>
        <v>1</v>
      </c>
      <c r="AL73" s="140">
        <f t="shared" si="9"/>
        <v>1</v>
      </c>
      <c r="AM73" s="143">
        <f t="shared" si="10"/>
        <v>0</v>
      </c>
      <c r="AN73" s="129">
        <v>0</v>
      </c>
      <c r="AO73" s="142">
        <f t="shared" si="11"/>
        <v>0</v>
      </c>
      <c r="AP73" s="143">
        <f t="shared" si="12"/>
        <v>0</v>
      </c>
      <c r="AQ73" s="97">
        <v>10</v>
      </c>
      <c r="AR73" s="97">
        <v>10</v>
      </c>
      <c r="AS73" s="97">
        <v>10</v>
      </c>
      <c r="AT73" s="97">
        <v>30</v>
      </c>
      <c r="AU73" s="104">
        <v>4.53</v>
      </c>
      <c r="AV73" s="104">
        <f t="shared" si="13"/>
        <v>20.520900000000001</v>
      </c>
      <c r="AW73" s="140">
        <f t="shared" si="14"/>
        <v>0.65609820201283187</v>
      </c>
      <c r="AX73" s="145">
        <f t="shared" si="15"/>
        <v>4562500</v>
      </c>
      <c r="AY73" s="145">
        <f t="shared" si="16"/>
        <v>208164062500</v>
      </c>
      <c r="AZ73" s="143">
        <f t="shared" si="17"/>
        <v>465.92028774645308</v>
      </c>
      <c r="BA73" s="145">
        <f t="shared" si="18"/>
        <v>4562500</v>
      </c>
      <c r="BB73" s="145">
        <f t="shared" si="19"/>
        <v>208164062500</v>
      </c>
      <c r="BC73" s="145">
        <f t="shared" si="20"/>
        <v>465.92028774645308</v>
      </c>
      <c r="BD73" s="145">
        <f t="shared" si="21"/>
        <v>0</v>
      </c>
      <c r="BE73" s="145">
        <f t="shared" si="22"/>
        <v>0</v>
      </c>
      <c r="BF73" s="145">
        <f t="shared" si="23"/>
        <v>0</v>
      </c>
      <c r="BG73" s="145">
        <f t="shared" si="24"/>
        <v>4562500</v>
      </c>
      <c r="BH73" s="145">
        <f t="shared" si="25"/>
        <v>208164062500</v>
      </c>
      <c r="BI73" s="145">
        <f t="shared" si="26"/>
        <v>465.92028774645308</v>
      </c>
      <c r="BJ73" s="145">
        <f t="shared" si="27"/>
        <v>2281250</v>
      </c>
      <c r="BK73" s="145">
        <f t="shared" si="28"/>
        <v>104082031250</v>
      </c>
      <c r="BL73" s="145">
        <f t="shared" si="29"/>
        <v>232.96014387322654</v>
      </c>
      <c r="BM73" s="145">
        <f t="shared" si="30"/>
        <v>0</v>
      </c>
      <c r="BN73" s="145">
        <f t="shared" si="31"/>
        <v>0</v>
      </c>
      <c r="BO73" s="145">
        <f t="shared" si="32"/>
        <v>0</v>
      </c>
      <c r="BP73" s="145">
        <f t="shared" si="33"/>
        <v>0</v>
      </c>
      <c r="BQ73" s="145">
        <f t="shared" si="34"/>
        <v>0</v>
      </c>
      <c r="BR73" s="145">
        <f t="shared" si="35"/>
        <v>0</v>
      </c>
      <c r="BS73" s="145">
        <f t="shared" si="36"/>
        <v>4562500</v>
      </c>
      <c r="BT73" s="145">
        <f t="shared" si="37"/>
        <v>208164062500</v>
      </c>
      <c r="BU73" s="145">
        <f t="shared" si="38"/>
        <v>465.92028774645308</v>
      </c>
      <c r="BV73" s="145">
        <f t="shared" si="39"/>
        <v>4562500</v>
      </c>
      <c r="BW73" s="145">
        <f t="shared" si="40"/>
        <v>208164062500</v>
      </c>
      <c r="BX73" s="145">
        <f t="shared" si="41"/>
        <v>465.92028774645308</v>
      </c>
      <c r="BY73" s="145">
        <f t="shared" si="42"/>
        <v>1140625</v>
      </c>
      <c r="BZ73" s="145">
        <f t="shared" si="43"/>
        <v>52041015625</v>
      </c>
      <c r="CA73" s="145">
        <f t="shared" si="44"/>
        <v>116.48007193661327</v>
      </c>
      <c r="CB73" s="97">
        <v>100</v>
      </c>
      <c r="CC73" s="97">
        <v>100</v>
      </c>
      <c r="CD73" s="97">
        <v>0</v>
      </c>
      <c r="CE73" s="97">
        <v>100</v>
      </c>
      <c r="CF73" s="97">
        <v>50</v>
      </c>
      <c r="CG73" s="97">
        <v>0</v>
      </c>
      <c r="CH73" s="97">
        <v>0</v>
      </c>
      <c r="CI73" s="97">
        <v>100</v>
      </c>
      <c r="CJ73" s="97">
        <v>100</v>
      </c>
      <c r="CK73" s="97">
        <v>25</v>
      </c>
      <c r="CL73" s="97">
        <v>10</v>
      </c>
      <c r="CM73" s="146">
        <f t="shared" si="45"/>
        <v>456250</v>
      </c>
      <c r="CN73" s="146">
        <f t="shared" si="46"/>
        <v>20816406250</v>
      </c>
      <c r="CO73" s="97">
        <v>80</v>
      </c>
      <c r="CP73" s="146">
        <f t="shared" si="47"/>
        <v>3650000</v>
      </c>
      <c r="CQ73" s="146">
        <f t="shared" si="48"/>
        <v>166531250000</v>
      </c>
      <c r="CR73" s="97">
        <v>10</v>
      </c>
      <c r="CS73" s="146">
        <f t="shared" si="49"/>
        <v>456250</v>
      </c>
      <c r="CT73" s="146">
        <f t="shared" si="50"/>
        <v>20816406250</v>
      </c>
      <c r="CU73" s="97">
        <v>0</v>
      </c>
      <c r="CV73" s="141">
        <f t="shared" si="51"/>
        <v>0</v>
      </c>
      <c r="CW73" s="142">
        <f t="shared" si="52"/>
        <v>0</v>
      </c>
      <c r="CX73" s="97">
        <v>10</v>
      </c>
      <c r="CY73" s="146">
        <f t="shared" si="53"/>
        <v>456250</v>
      </c>
      <c r="CZ73" s="146">
        <f t="shared" si="54"/>
        <v>20816406250</v>
      </c>
      <c r="DA73" s="97">
        <v>80</v>
      </c>
      <c r="DB73" s="146">
        <f t="shared" si="55"/>
        <v>3650000</v>
      </c>
      <c r="DC73" s="146">
        <f t="shared" si="56"/>
        <v>166531250000</v>
      </c>
      <c r="DD73" s="97">
        <v>10</v>
      </c>
      <c r="DE73" s="139">
        <f t="shared" si="57"/>
        <v>456250</v>
      </c>
      <c r="DF73" s="139">
        <f t="shared" si="58"/>
        <v>20816406250</v>
      </c>
      <c r="DG73" s="97">
        <v>0</v>
      </c>
      <c r="DH73" s="142">
        <f t="shared" si="59"/>
        <v>0</v>
      </c>
      <c r="DI73" s="146">
        <f t="shared" si="60"/>
        <v>0</v>
      </c>
      <c r="DJ73" s="97">
        <v>60</v>
      </c>
      <c r="DK73" s="146">
        <f t="shared" si="61"/>
        <v>2737500</v>
      </c>
      <c r="DL73" s="146">
        <f t="shared" si="62"/>
        <v>124898437500</v>
      </c>
      <c r="DM73" s="97">
        <v>20</v>
      </c>
      <c r="DN73" s="144">
        <f t="shared" si="63"/>
        <v>912500</v>
      </c>
      <c r="DO73" s="146">
        <f t="shared" si="64"/>
        <v>41632812500</v>
      </c>
      <c r="DP73" s="97">
        <v>20</v>
      </c>
      <c r="DQ73" s="146">
        <f t="shared" si="65"/>
        <v>912500</v>
      </c>
      <c r="DR73" s="146">
        <f t="shared" si="66"/>
        <v>41632812500</v>
      </c>
      <c r="DS73" s="97">
        <v>0</v>
      </c>
      <c r="DT73" s="146">
        <f t="shared" si="67"/>
        <v>0</v>
      </c>
      <c r="DU73" s="146">
        <f t="shared" si="68"/>
        <v>0</v>
      </c>
      <c r="DV73" s="97">
        <v>0</v>
      </c>
      <c r="DW73" s="146">
        <f t="shared" si="69"/>
        <v>0</v>
      </c>
      <c r="DX73" s="146">
        <f t="shared" si="70"/>
        <v>0</v>
      </c>
      <c r="DY73" s="97">
        <v>80</v>
      </c>
      <c r="DZ73" s="146">
        <f t="shared" si="71"/>
        <v>3650000</v>
      </c>
      <c r="EA73" s="146">
        <f t="shared" si="72"/>
        <v>166531250000</v>
      </c>
      <c r="EB73" s="97">
        <v>20</v>
      </c>
      <c r="EC73" s="146">
        <f t="shared" si="111"/>
        <v>912500</v>
      </c>
      <c r="ED73" s="146">
        <f t="shared" si="112"/>
        <v>41632812500</v>
      </c>
      <c r="EE73" s="97">
        <v>0</v>
      </c>
      <c r="EF73" s="146">
        <f t="shared" si="73"/>
        <v>0</v>
      </c>
      <c r="EG73" s="146">
        <f t="shared" si="74"/>
        <v>0</v>
      </c>
      <c r="EH73" s="140">
        <f t="shared" si="75"/>
        <v>69</v>
      </c>
      <c r="EI73" s="140">
        <f t="shared" si="76"/>
        <v>57</v>
      </c>
      <c r="EJ73" s="140">
        <f t="shared" si="77"/>
        <v>28</v>
      </c>
      <c r="EK73" s="140">
        <f t="shared" si="78"/>
        <v>58</v>
      </c>
      <c r="EL73" s="145">
        <f t="shared" si="79"/>
        <v>3148125</v>
      </c>
      <c r="EM73" s="145">
        <f t="shared" si="80"/>
        <v>143633203125</v>
      </c>
      <c r="EN73" s="140">
        <f t="shared" si="81"/>
        <v>321.48499854505263</v>
      </c>
      <c r="EO73" s="145">
        <f t="shared" si="82"/>
        <v>2600625</v>
      </c>
      <c r="EP73" s="145">
        <f t="shared" si="83"/>
        <v>118653515625</v>
      </c>
      <c r="EQ73" s="140">
        <f t="shared" si="84"/>
        <v>265.57456401547824</v>
      </c>
      <c r="ER73" s="145">
        <f t="shared" si="85"/>
        <v>1277500</v>
      </c>
      <c r="ES73" s="145">
        <f t="shared" si="86"/>
        <v>58285937500</v>
      </c>
      <c r="ET73" s="140">
        <f t="shared" si="87"/>
        <v>130.45768056900687</v>
      </c>
      <c r="EU73" s="145">
        <f t="shared" si="88"/>
        <v>2646250</v>
      </c>
      <c r="EV73" s="145">
        <f t="shared" si="89"/>
        <v>120735156250</v>
      </c>
      <c r="EW73" s="140">
        <f t="shared" si="90"/>
        <v>270.23376689294281</v>
      </c>
      <c r="EX73" s="97">
        <v>0</v>
      </c>
      <c r="EY73" s="97">
        <v>1</v>
      </c>
      <c r="EZ73" s="97">
        <v>0</v>
      </c>
      <c r="FA73" s="97">
        <v>0</v>
      </c>
      <c r="FB73" s="97">
        <v>1</v>
      </c>
      <c r="FC73" s="97">
        <v>0</v>
      </c>
      <c r="FD73" s="97">
        <v>0</v>
      </c>
      <c r="FE73" s="97">
        <v>0</v>
      </c>
      <c r="FF73" s="97">
        <v>1</v>
      </c>
      <c r="FG73" s="97">
        <v>1</v>
      </c>
      <c r="FH73" s="97">
        <v>0</v>
      </c>
      <c r="FI73" s="97">
        <v>0</v>
      </c>
      <c r="FJ73" s="97">
        <v>1</v>
      </c>
      <c r="FK73" s="126">
        <v>1095</v>
      </c>
      <c r="FL73" s="150">
        <v>17.2</v>
      </c>
      <c r="FM73" s="104">
        <f t="shared" si="91"/>
        <v>20</v>
      </c>
      <c r="FN73" s="103">
        <f t="shared" si="92"/>
        <v>912500</v>
      </c>
      <c r="FO73" s="103">
        <f t="shared" si="93"/>
        <v>41632812500</v>
      </c>
      <c r="FP73" s="104">
        <f t="shared" si="94"/>
        <v>65</v>
      </c>
      <c r="FQ73" s="103">
        <f t="shared" si="95"/>
        <v>2965625</v>
      </c>
      <c r="FR73" s="103">
        <f t="shared" si="96"/>
        <v>135306640625</v>
      </c>
      <c r="FS73" s="104">
        <f t="shared" si="97"/>
        <v>15</v>
      </c>
      <c r="FT73" s="103">
        <f t="shared" si="98"/>
        <v>684375</v>
      </c>
      <c r="FU73" s="103">
        <f t="shared" si="99"/>
        <v>31224609375</v>
      </c>
      <c r="FV73" s="104">
        <f t="shared" si="100"/>
        <v>0</v>
      </c>
      <c r="FW73" s="103">
        <f t="shared" si="101"/>
        <v>0</v>
      </c>
      <c r="FX73" s="103">
        <f t="shared" si="102"/>
        <v>0</v>
      </c>
      <c r="FY73" s="147">
        <f t="shared" si="103"/>
        <v>1.0000943057033318</v>
      </c>
      <c r="FZ73" s="104">
        <f t="shared" si="104"/>
        <v>1.6699938429376116</v>
      </c>
      <c r="GA73" s="104">
        <f t="shared" si="105"/>
        <v>3.525724508881555</v>
      </c>
      <c r="GB73" s="104">
        <f t="shared" si="106"/>
        <v>6.1958126575224988</v>
      </c>
      <c r="GC73" s="104">
        <f t="shared" si="107"/>
        <v>7.1851527929541783</v>
      </c>
      <c r="GD73" s="104">
        <f t="shared" si="108"/>
        <v>8.8935656809051797E-9</v>
      </c>
      <c r="GE73" s="104">
        <f t="shared" si="108"/>
        <v>0.1089040636990858</v>
      </c>
      <c r="GF73" s="104">
        <f t="shared" si="108"/>
        <v>6.6175035719720076E-4</v>
      </c>
      <c r="GG73" s="104">
        <f t="shared" si="109"/>
        <v>0.46943434969291115</v>
      </c>
      <c r="GH73" s="148">
        <f t="shared" si="110"/>
        <v>0.1596788331278054</v>
      </c>
      <c r="GI73" s="87"/>
      <c r="GJ73" s="87"/>
      <c r="GK73" s="87"/>
    </row>
    <row r="74" spans="1:193" outlineLevel="1" x14ac:dyDescent="0.25">
      <c r="A74" s="97">
        <v>57</v>
      </c>
      <c r="B74" s="149">
        <v>60750</v>
      </c>
      <c r="C74" s="104">
        <v>0</v>
      </c>
      <c r="D74" s="104">
        <v>2.5</v>
      </c>
      <c r="E74" s="104">
        <v>9</v>
      </c>
      <c r="F74" s="104">
        <f t="shared" si="0"/>
        <v>11.5</v>
      </c>
      <c r="G74" s="140">
        <f t="shared" si="1"/>
        <v>81</v>
      </c>
      <c r="H74" s="97">
        <v>210</v>
      </c>
      <c r="I74" s="97">
        <v>40</v>
      </c>
      <c r="J74" s="97">
        <v>0</v>
      </c>
      <c r="K74" s="97">
        <v>210</v>
      </c>
      <c r="L74" s="97">
        <v>0</v>
      </c>
      <c r="M74" s="97">
        <v>0</v>
      </c>
      <c r="N74" s="97">
        <v>150</v>
      </c>
      <c r="O74" s="97">
        <v>0</v>
      </c>
      <c r="P74" s="97">
        <v>0</v>
      </c>
      <c r="Q74" s="139">
        <f t="shared" si="2"/>
        <v>3000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139">
        <f t="shared" si="3"/>
        <v>0</v>
      </c>
      <c r="X74" s="97">
        <v>0</v>
      </c>
      <c r="Y74" s="97">
        <v>0</v>
      </c>
      <c r="Z74" s="97">
        <v>550</v>
      </c>
      <c r="AA74" s="97">
        <v>0</v>
      </c>
      <c r="AB74" s="97">
        <v>0</v>
      </c>
      <c r="AC74" s="97">
        <v>0</v>
      </c>
      <c r="AD74" s="97">
        <f t="shared" si="4"/>
        <v>57750</v>
      </c>
      <c r="AE74" s="141">
        <f t="shared" si="5"/>
        <v>60750</v>
      </c>
      <c r="AF74" s="128">
        <f t="shared" si="6"/>
        <v>3690562500</v>
      </c>
      <c r="AG74" s="130">
        <f t="shared" si="7"/>
        <v>4.7835462822703496</v>
      </c>
      <c r="AH74" s="97">
        <v>2</v>
      </c>
      <c r="AI74" s="97">
        <v>0</v>
      </c>
      <c r="AJ74" s="97">
        <v>2</v>
      </c>
      <c r="AK74" s="140">
        <f t="shared" si="8"/>
        <v>2.3809523809523809</v>
      </c>
      <c r="AL74" s="140">
        <f t="shared" si="9"/>
        <v>5.6689342403628116</v>
      </c>
      <c r="AM74" s="143">
        <f t="shared" si="10"/>
        <v>0.37675070960209955</v>
      </c>
      <c r="AN74" s="129">
        <v>1000</v>
      </c>
      <c r="AO74" s="142">
        <f t="shared" si="11"/>
        <v>1000000</v>
      </c>
      <c r="AP74" s="143">
        <f t="shared" si="12"/>
        <v>3</v>
      </c>
      <c r="AQ74" s="97">
        <v>0</v>
      </c>
      <c r="AR74" s="97">
        <v>20</v>
      </c>
      <c r="AS74" s="97">
        <v>0</v>
      </c>
      <c r="AT74" s="97">
        <v>0</v>
      </c>
      <c r="AU74" s="104">
        <v>0.82</v>
      </c>
      <c r="AV74" s="104">
        <f t="shared" si="13"/>
        <v>0.67239999999999989</v>
      </c>
      <c r="AW74" s="140">
        <f t="shared" si="14"/>
        <v>-8.6186147616283335E-2</v>
      </c>
      <c r="AX74" s="145">
        <f t="shared" si="15"/>
        <v>6075000</v>
      </c>
      <c r="AY74" s="145">
        <f t="shared" si="16"/>
        <v>369056250000</v>
      </c>
      <c r="AZ74" s="143">
        <f t="shared" si="17"/>
        <v>478.35462822703494</v>
      </c>
      <c r="BA74" s="145">
        <f t="shared" si="18"/>
        <v>6075000</v>
      </c>
      <c r="BB74" s="145">
        <f t="shared" si="19"/>
        <v>369056250000</v>
      </c>
      <c r="BC74" s="145">
        <f t="shared" si="20"/>
        <v>478.35462822703494</v>
      </c>
      <c r="BD74" s="145">
        <f t="shared" si="21"/>
        <v>0</v>
      </c>
      <c r="BE74" s="145">
        <f t="shared" si="22"/>
        <v>0</v>
      </c>
      <c r="BF74" s="145">
        <f t="shared" si="23"/>
        <v>0</v>
      </c>
      <c r="BG74" s="145">
        <f t="shared" si="24"/>
        <v>6075000</v>
      </c>
      <c r="BH74" s="145">
        <f t="shared" si="25"/>
        <v>369056250000</v>
      </c>
      <c r="BI74" s="145">
        <f t="shared" si="26"/>
        <v>478.35462822703494</v>
      </c>
      <c r="BJ74" s="145">
        <f t="shared" si="27"/>
        <v>3037500</v>
      </c>
      <c r="BK74" s="145">
        <f t="shared" si="28"/>
        <v>184528125000</v>
      </c>
      <c r="BL74" s="145">
        <f t="shared" si="29"/>
        <v>239.17731411351747</v>
      </c>
      <c r="BM74" s="145">
        <f t="shared" si="30"/>
        <v>0</v>
      </c>
      <c r="BN74" s="145">
        <f t="shared" si="31"/>
        <v>0</v>
      </c>
      <c r="BO74" s="145">
        <f t="shared" si="32"/>
        <v>0</v>
      </c>
      <c r="BP74" s="145">
        <f t="shared" si="33"/>
        <v>607500</v>
      </c>
      <c r="BQ74" s="145">
        <f t="shared" si="34"/>
        <v>36905625000</v>
      </c>
      <c r="BR74" s="145">
        <f t="shared" si="35"/>
        <v>47.835462822703498</v>
      </c>
      <c r="BS74" s="145">
        <f t="shared" si="36"/>
        <v>6075000</v>
      </c>
      <c r="BT74" s="145">
        <f t="shared" si="37"/>
        <v>369056250000</v>
      </c>
      <c r="BU74" s="145">
        <f t="shared" si="38"/>
        <v>478.35462822703494</v>
      </c>
      <c r="BV74" s="145">
        <f t="shared" si="39"/>
        <v>6075000</v>
      </c>
      <c r="BW74" s="145">
        <f t="shared" si="40"/>
        <v>369056250000</v>
      </c>
      <c r="BX74" s="145">
        <f t="shared" si="41"/>
        <v>478.35462822703494</v>
      </c>
      <c r="BY74" s="145">
        <f t="shared" si="42"/>
        <v>0</v>
      </c>
      <c r="BZ74" s="145">
        <f t="shared" si="43"/>
        <v>0</v>
      </c>
      <c r="CA74" s="145">
        <f t="shared" si="44"/>
        <v>0</v>
      </c>
      <c r="CB74" s="97">
        <v>100</v>
      </c>
      <c r="CC74" s="97">
        <v>100</v>
      </c>
      <c r="CD74" s="97">
        <v>0</v>
      </c>
      <c r="CE74" s="97">
        <v>100</v>
      </c>
      <c r="CF74" s="97">
        <v>50</v>
      </c>
      <c r="CG74" s="97">
        <v>0</v>
      </c>
      <c r="CH74" s="97">
        <v>10</v>
      </c>
      <c r="CI74" s="97">
        <v>100</v>
      </c>
      <c r="CJ74" s="97">
        <v>100</v>
      </c>
      <c r="CK74" s="97">
        <v>0</v>
      </c>
      <c r="CL74" s="97">
        <v>0</v>
      </c>
      <c r="CM74" s="146">
        <f t="shared" si="45"/>
        <v>0</v>
      </c>
      <c r="CN74" s="146">
        <f t="shared" si="46"/>
        <v>0</v>
      </c>
      <c r="CO74" s="97">
        <v>80</v>
      </c>
      <c r="CP74" s="146">
        <f t="shared" si="47"/>
        <v>4860000</v>
      </c>
      <c r="CQ74" s="146">
        <f t="shared" si="48"/>
        <v>295245000000</v>
      </c>
      <c r="CR74" s="97">
        <v>20</v>
      </c>
      <c r="CS74" s="146">
        <f t="shared" si="49"/>
        <v>1215000</v>
      </c>
      <c r="CT74" s="146">
        <f t="shared" si="50"/>
        <v>73811250000</v>
      </c>
      <c r="CU74" s="97">
        <v>0</v>
      </c>
      <c r="CV74" s="141">
        <f t="shared" si="51"/>
        <v>0</v>
      </c>
      <c r="CW74" s="142">
        <f t="shared" si="52"/>
        <v>0</v>
      </c>
      <c r="CX74" s="97">
        <v>5</v>
      </c>
      <c r="CY74" s="146">
        <f t="shared" si="53"/>
        <v>303750</v>
      </c>
      <c r="CZ74" s="146">
        <f t="shared" si="54"/>
        <v>18452812500</v>
      </c>
      <c r="DA74" s="97">
        <v>80</v>
      </c>
      <c r="DB74" s="146">
        <f t="shared" si="55"/>
        <v>4860000</v>
      </c>
      <c r="DC74" s="146">
        <f t="shared" si="56"/>
        <v>295245000000</v>
      </c>
      <c r="DD74" s="97">
        <v>15</v>
      </c>
      <c r="DE74" s="139">
        <f t="shared" si="57"/>
        <v>911250</v>
      </c>
      <c r="DF74" s="139">
        <f t="shared" si="58"/>
        <v>55358437500</v>
      </c>
      <c r="DG74" s="97">
        <v>0</v>
      </c>
      <c r="DH74" s="142">
        <f t="shared" si="59"/>
        <v>0</v>
      </c>
      <c r="DI74" s="146">
        <f t="shared" si="60"/>
        <v>0</v>
      </c>
      <c r="DJ74" s="97">
        <v>10</v>
      </c>
      <c r="DK74" s="146">
        <f t="shared" si="61"/>
        <v>607500</v>
      </c>
      <c r="DL74" s="146">
        <f t="shared" si="62"/>
        <v>36905625000</v>
      </c>
      <c r="DM74" s="97">
        <v>50</v>
      </c>
      <c r="DN74" s="144">
        <f t="shared" si="63"/>
        <v>3037500</v>
      </c>
      <c r="DO74" s="146">
        <f t="shared" si="64"/>
        <v>184528125000</v>
      </c>
      <c r="DP74" s="97">
        <v>40</v>
      </c>
      <c r="DQ74" s="146">
        <f t="shared" si="65"/>
        <v>2430000</v>
      </c>
      <c r="DR74" s="146">
        <f t="shared" si="66"/>
        <v>147622500000</v>
      </c>
      <c r="DS74" s="97">
        <v>0</v>
      </c>
      <c r="DT74" s="146">
        <f t="shared" si="67"/>
        <v>0</v>
      </c>
      <c r="DU74" s="146">
        <f t="shared" si="68"/>
        <v>0</v>
      </c>
      <c r="DV74" s="97">
        <v>0</v>
      </c>
      <c r="DW74" s="146">
        <f t="shared" si="69"/>
        <v>0</v>
      </c>
      <c r="DX74" s="146">
        <f t="shared" si="70"/>
        <v>0</v>
      </c>
      <c r="DY74" s="97">
        <v>80</v>
      </c>
      <c r="DZ74" s="146">
        <f t="shared" si="71"/>
        <v>4860000</v>
      </c>
      <c r="EA74" s="146">
        <f t="shared" si="72"/>
        <v>295245000000</v>
      </c>
      <c r="EB74" s="97">
        <v>20</v>
      </c>
      <c r="EC74" s="146">
        <f t="shared" si="111"/>
        <v>1215000</v>
      </c>
      <c r="ED74" s="146">
        <f t="shared" si="112"/>
        <v>73811250000</v>
      </c>
      <c r="EE74" s="97">
        <v>0</v>
      </c>
      <c r="EF74" s="146">
        <f t="shared" si="73"/>
        <v>0</v>
      </c>
      <c r="EG74" s="146">
        <f t="shared" si="74"/>
        <v>0</v>
      </c>
      <c r="EH74" s="140">
        <f t="shared" si="75"/>
        <v>78</v>
      </c>
      <c r="EI74" s="140">
        <f t="shared" si="76"/>
        <v>61.5</v>
      </c>
      <c r="EJ74" s="140">
        <f t="shared" si="77"/>
        <v>61</v>
      </c>
      <c r="EK74" s="140">
        <f t="shared" si="78"/>
        <v>58</v>
      </c>
      <c r="EL74" s="145">
        <f t="shared" si="79"/>
        <v>4738500</v>
      </c>
      <c r="EM74" s="145">
        <f t="shared" si="80"/>
        <v>287863875000</v>
      </c>
      <c r="EN74" s="140">
        <f t="shared" si="81"/>
        <v>373.11661001708728</v>
      </c>
      <c r="EO74" s="145">
        <f t="shared" si="82"/>
        <v>3736125</v>
      </c>
      <c r="EP74" s="145">
        <f t="shared" si="83"/>
        <v>226969593750</v>
      </c>
      <c r="EQ74" s="140">
        <f t="shared" si="84"/>
        <v>294.18809635962651</v>
      </c>
      <c r="ER74" s="145">
        <f t="shared" si="85"/>
        <v>3705750</v>
      </c>
      <c r="ES74" s="145">
        <f t="shared" si="86"/>
        <v>225124312500</v>
      </c>
      <c r="ET74" s="140">
        <f t="shared" si="87"/>
        <v>291.79632321849135</v>
      </c>
      <c r="EU74" s="145">
        <f t="shared" si="88"/>
        <v>3523500</v>
      </c>
      <c r="EV74" s="145">
        <f t="shared" si="89"/>
        <v>214052625000</v>
      </c>
      <c r="EW74" s="140">
        <f t="shared" si="90"/>
        <v>277.44568437168027</v>
      </c>
      <c r="EX74" s="97">
        <v>0</v>
      </c>
      <c r="EY74" s="97">
        <v>1</v>
      </c>
      <c r="EZ74" s="97">
        <v>0</v>
      </c>
      <c r="FA74" s="97">
        <v>-1</v>
      </c>
      <c r="FB74" s="97">
        <v>-1</v>
      </c>
      <c r="FC74" s="97">
        <v>-1</v>
      </c>
      <c r="FD74" s="97">
        <v>1</v>
      </c>
      <c r="FE74" s="97">
        <v>0</v>
      </c>
      <c r="FF74" s="97">
        <v>0</v>
      </c>
      <c r="FG74" s="97">
        <v>1</v>
      </c>
      <c r="FH74" s="97">
        <v>0</v>
      </c>
      <c r="FI74" s="97">
        <v>0</v>
      </c>
      <c r="FJ74" s="97">
        <v>0</v>
      </c>
      <c r="FK74" s="126">
        <v>0</v>
      </c>
      <c r="FL74" s="150">
        <v>24.4</v>
      </c>
      <c r="FM74" s="104">
        <f t="shared" si="91"/>
        <v>3.75</v>
      </c>
      <c r="FN74" s="103">
        <f t="shared" si="92"/>
        <v>227812.5</v>
      </c>
      <c r="FO74" s="103">
        <f t="shared" si="93"/>
        <v>13839609375</v>
      </c>
      <c r="FP74" s="104">
        <f t="shared" si="94"/>
        <v>72.5</v>
      </c>
      <c r="FQ74" s="103">
        <f t="shared" si="95"/>
        <v>4404375</v>
      </c>
      <c r="FR74" s="103">
        <f t="shared" si="96"/>
        <v>267565781250</v>
      </c>
      <c r="FS74" s="104">
        <f t="shared" si="97"/>
        <v>23.75</v>
      </c>
      <c r="FT74" s="103">
        <f t="shared" si="98"/>
        <v>1442812.5</v>
      </c>
      <c r="FU74" s="103">
        <f t="shared" si="99"/>
        <v>87650859375</v>
      </c>
      <c r="FV74" s="104">
        <f t="shared" si="100"/>
        <v>0</v>
      </c>
      <c r="FW74" s="103">
        <f t="shared" si="101"/>
        <v>0</v>
      </c>
      <c r="FX74" s="103">
        <f t="shared" si="102"/>
        <v>0</v>
      </c>
      <c r="FY74" s="147">
        <f t="shared" si="103"/>
        <v>1.4949140299319887</v>
      </c>
      <c r="FZ74" s="104">
        <f t="shared" si="104"/>
        <v>2.0198272441219283</v>
      </c>
      <c r="GA74" s="104">
        <f t="shared" si="105"/>
        <v>5.4540886306788847</v>
      </c>
      <c r="GB74" s="104">
        <f t="shared" si="106"/>
        <v>8.9688299047328019</v>
      </c>
      <c r="GC74" s="104">
        <f t="shared" si="107"/>
        <v>9.1456792149261723</v>
      </c>
      <c r="GD74" s="104">
        <f t="shared" si="108"/>
        <v>2.2347679568874987</v>
      </c>
      <c r="GE74" s="104">
        <f t="shared" si="108"/>
        <v>0.23056587548754226</v>
      </c>
      <c r="GF74" s="104">
        <f t="shared" si="108"/>
        <v>12.573487439080747</v>
      </c>
      <c r="GG74" s="104">
        <f t="shared" si="109"/>
        <v>5.5428263590306441</v>
      </c>
      <c r="GH74" s="148">
        <f t="shared" si="110"/>
        <v>1.9718214312443028E-2</v>
      </c>
      <c r="GI74" s="87"/>
      <c r="GJ74" s="87"/>
      <c r="GK74" s="87"/>
    </row>
    <row r="75" spans="1:193" outlineLevel="1" x14ac:dyDescent="0.25">
      <c r="A75" s="97">
        <v>58</v>
      </c>
      <c r="B75" s="149">
        <v>168345</v>
      </c>
      <c r="C75" s="104">
        <v>2</v>
      </c>
      <c r="D75" s="104">
        <v>5.75</v>
      </c>
      <c r="E75" s="104">
        <v>22</v>
      </c>
      <c r="F75" s="104">
        <f t="shared" si="0"/>
        <v>29.75</v>
      </c>
      <c r="G75" s="140">
        <f t="shared" si="1"/>
        <v>484</v>
      </c>
      <c r="H75" s="97">
        <v>365</v>
      </c>
      <c r="I75" s="97">
        <v>120</v>
      </c>
      <c r="J75" s="97">
        <v>20</v>
      </c>
      <c r="K75" s="97">
        <v>225</v>
      </c>
      <c r="L75" s="97">
        <v>300</v>
      </c>
      <c r="M75" s="97">
        <v>0</v>
      </c>
      <c r="N75" s="97">
        <v>300</v>
      </c>
      <c r="O75" s="97">
        <v>250</v>
      </c>
      <c r="P75" s="97">
        <v>300</v>
      </c>
      <c r="Q75" s="139">
        <f t="shared" si="2"/>
        <v>39000</v>
      </c>
      <c r="R75" s="97">
        <v>430</v>
      </c>
      <c r="S75" s="97">
        <v>0</v>
      </c>
      <c r="T75" s="97">
        <v>600</v>
      </c>
      <c r="U75" s="97">
        <v>250</v>
      </c>
      <c r="V75" s="97">
        <v>500</v>
      </c>
      <c r="W75" s="139">
        <f t="shared" si="3"/>
        <v>11220</v>
      </c>
      <c r="X75" s="97">
        <v>430</v>
      </c>
      <c r="Y75" s="97">
        <v>0</v>
      </c>
      <c r="Z75" s="97">
        <v>600</v>
      </c>
      <c r="AA75" s="97">
        <v>250</v>
      </c>
      <c r="AB75" s="97">
        <v>380</v>
      </c>
      <c r="AC75" s="97">
        <v>0</v>
      </c>
      <c r="AD75" s="97">
        <f t="shared" si="4"/>
        <v>118125</v>
      </c>
      <c r="AE75" s="141">
        <f t="shared" si="5"/>
        <v>168345</v>
      </c>
      <c r="AF75" s="128">
        <f t="shared" si="6"/>
        <v>28340039025</v>
      </c>
      <c r="AG75" s="130">
        <f t="shared" si="7"/>
        <v>5.2262002219735484</v>
      </c>
      <c r="AH75" s="97">
        <v>5</v>
      </c>
      <c r="AI75" s="97">
        <v>8</v>
      </c>
      <c r="AJ75" s="97">
        <v>5</v>
      </c>
      <c r="AK75" s="140">
        <f t="shared" si="8"/>
        <v>5.1643835616438354</v>
      </c>
      <c r="AL75" s="140">
        <f t="shared" si="9"/>
        <v>26.670857571777066</v>
      </c>
      <c r="AM75" s="143">
        <f t="shared" si="10"/>
        <v>0.71301849008533691</v>
      </c>
      <c r="AN75" s="129">
        <v>1700</v>
      </c>
      <c r="AO75" s="142">
        <f t="shared" si="11"/>
        <v>2890000</v>
      </c>
      <c r="AP75" s="143">
        <f t="shared" si="12"/>
        <v>3.2304489213782741</v>
      </c>
      <c r="AQ75" s="97">
        <v>50</v>
      </c>
      <c r="AR75" s="97">
        <v>50</v>
      </c>
      <c r="AS75" s="97">
        <v>0</v>
      </c>
      <c r="AT75" s="97">
        <v>50</v>
      </c>
      <c r="AU75" s="104">
        <v>3.21</v>
      </c>
      <c r="AV75" s="104">
        <f t="shared" si="13"/>
        <v>10.3041</v>
      </c>
      <c r="AW75" s="140">
        <f t="shared" si="14"/>
        <v>0.5065050324048721</v>
      </c>
      <c r="AX75" s="145">
        <f t="shared" si="15"/>
        <v>16834500</v>
      </c>
      <c r="AY75" s="145">
        <f t="shared" si="16"/>
        <v>2834003902500</v>
      </c>
      <c r="AZ75" s="143">
        <f t="shared" si="17"/>
        <v>522.62002219735484</v>
      </c>
      <c r="BA75" s="145">
        <f t="shared" si="18"/>
        <v>16834500</v>
      </c>
      <c r="BB75" s="145">
        <f t="shared" si="19"/>
        <v>2834003902500</v>
      </c>
      <c r="BC75" s="145">
        <f t="shared" si="20"/>
        <v>522.62002219735484</v>
      </c>
      <c r="BD75" s="145">
        <f t="shared" si="21"/>
        <v>12625875</v>
      </c>
      <c r="BE75" s="145">
        <f t="shared" si="22"/>
        <v>2125502926875</v>
      </c>
      <c r="BF75" s="145">
        <f t="shared" si="23"/>
        <v>391.9650166480161</v>
      </c>
      <c r="BG75" s="145">
        <f t="shared" si="24"/>
        <v>16834500</v>
      </c>
      <c r="BH75" s="145">
        <f t="shared" si="25"/>
        <v>2834003902500</v>
      </c>
      <c r="BI75" s="145">
        <f t="shared" si="26"/>
        <v>522.62002219735484</v>
      </c>
      <c r="BJ75" s="145">
        <f t="shared" si="27"/>
        <v>16834500</v>
      </c>
      <c r="BK75" s="145">
        <f t="shared" si="28"/>
        <v>2834003902500</v>
      </c>
      <c r="BL75" s="145">
        <f t="shared" si="29"/>
        <v>522.62002219735484</v>
      </c>
      <c r="BM75" s="145">
        <f t="shared" si="30"/>
        <v>0</v>
      </c>
      <c r="BN75" s="145">
        <f t="shared" si="31"/>
        <v>0</v>
      </c>
      <c r="BO75" s="145">
        <f t="shared" si="32"/>
        <v>0</v>
      </c>
      <c r="BP75" s="145">
        <f t="shared" si="33"/>
        <v>6397110</v>
      </c>
      <c r="BQ75" s="145">
        <f t="shared" si="34"/>
        <v>1076921482950</v>
      </c>
      <c r="BR75" s="145">
        <f t="shared" si="35"/>
        <v>198.59560843499483</v>
      </c>
      <c r="BS75" s="145">
        <f t="shared" si="36"/>
        <v>16834500</v>
      </c>
      <c r="BT75" s="145">
        <f t="shared" si="37"/>
        <v>2834003902500</v>
      </c>
      <c r="BU75" s="145">
        <f t="shared" si="38"/>
        <v>522.62002219735484</v>
      </c>
      <c r="BV75" s="145">
        <f t="shared" si="39"/>
        <v>16834500</v>
      </c>
      <c r="BW75" s="145">
        <f t="shared" si="40"/>
        <v>2834003902500</v>
      </c>
      <c r="BX75" s="145">
        <f t="shared" si="41"/>
        <v>522.62002219735484</v>
      </c>
      <c r="BY75" s="145">
        <f t="shared" si="42"/>
        <v>2525175</v>
      </c>
      <c r="BZ75" s="145">
        <f t="shared" si="43"/>
        <v>425100585375</v>
      </c>
      <c r="CA75" s="145">
        <f t="shared" si="44"/>
        <v>78.393003329603232</v>
      </c>
      <c r="CB75" s="97">
        <v>100</v>
      </c>
      <c r="CC75" s="97">
        <v>100</v>
      </c>
      <c r="CD75" s="97">
        <v>75</v>
      </c>
      <c r="CE75" s="97">
        <v>100</v>
      </c>
      <c r="CF75" s="97">
        <v>100</v>
      </c>
      <c r="CG75" s="97">
        <v>0</v>
      </c>
      <c r="CH75" s="97">
        <v>38</v>
      </c>
      <c r="CI75" s="97">
        <v>100</v>
      </c>
      <c r="CJ75" s="97">
        <v>100</v>
      </c>
      <c r="CK75" s="97">
        <v>15</v>
      </c>
      <c r="CL75" s="97">
        <v>0</v>
      </c>
      <c r="CM75" s="146">
        <f t="shared" si="45"/>
        <v>0</v>
      </c>
      <c r="CN75" s="146">
        <f t="shared" si="46"/>
        <v>0</v>
      </c>
      <c r="CO75" s="97">
        <v>95</v>
      </c>
      <c r="CP75" s="146">
        <f t="shared" si="47"/>
        <v>15992775</v>
      </c>
      <c r="CQ75" s="146">
        <f t="shared" si="48"/>
        <v>2692303707375</v>
      </c>
      <c r="CR75" s="97">
        <v>5</v>
      </c>
      <c r="CS75" s="146">
        <f t="shared" si="49"/>
        <v>841725</v>
      </c>
      <c r="CT75" s="146">
        <f t="shared" si="50"/>
        <v>141700195125</v>
      </c>
      <c r="CU75" s="97">
        <v>0</v>
      </c>
      <c r="CV75" s="141">
        <f t="shared" si="51"/>
        <v>0</v>
      </c>
      <c r="CW75" s="142">
        <f t="shared" si="52"/>
        <v>0</v>
      </c>
      <c r="CX75" s="97">
        <v>10</v>
      </c>
      <c r="CY75" s="146">
        <f t="shared" si="53"/>
        <v>1683450</v>
      </c>
      <c r="CZ75" s="146">
        <f t="shared" si="54"/>
        <v>283400390250</v>
      </c>
      <c r="DA75" s="97">
        <v>90</v>
      </c>
      <c r="DB75" s="146">
        <f t="shared" si="55"/>
        <v>15151050</v>
      </c>
      <c r="DC75" s="146">
        <f t="shared" si="56"/>
        <v>2550603512250</v>
      </c>
      <c r="DD75" s="97">
        <v>0</v>
      </c>
      <c r="DE75" s="139">
        <f t="shared" si="57"/>
        <v>0</v>
      </c>
      <c r="DF75" s="139">
        <f t="shared" si="58"/>
        <v>0</v>
      </c>
      <c r="DG75" s="97">
        <v>0</v>
      </c>
      <c r="DH75" s="142">
        <f t="shared" si="59"/>
        <v>0</v>
      </c>
      <c r="DI75" s="146">
        <f t="shared" si="60"/>
        <v>0</v>
      </c>
      <c r="DJ75" s="97">
        <v>85</v>
      </c>
      <c r="DK75" s="146">
        <f t="shared" si="61"/>
        <v>14309325</v>
      </c>
      <c r="DL75" s="146">
        <f t="shared" si="62"/>
        <v>2408903317125</v>
      </c>
      <c r="DM75" s="97">
        <v>10</v>
      </c>
      <c r="DN75" s="144">
        <f t="shared" si="63"/>
        <v>1683450</v>
      </c>
      <c r="DO75" s="146">
        <f t="shared" si="64"/>
        <v>283400390250</v>
      </c>
      <c r="DP75" s="97">
        <v>5</v>
      </c>
      <c r="DQ75" s="146">
        <f t="shared" si="65"/>
        <v>841725</v>
      </c>
      <c r="DR75" s="146">
        <f t="shared" si="66"/>
        <v>141700195125</v>
      </c>
      <c r="DS75" s="97">
        <v>0</v>
      </c>
      <c r="DT75" s="146">
        <f t="shared" si="67"/>
        <v>0</v>
      </c>
      <c r="DU75" s="146">
        <f t="shared" si="68"/>
        <v>0</v>
      </c>
      <c r="DV75" s="97">
        <v>80</v>
      </c>
      <c r="DW75" s="146">
        <f t="shared" si="69"/>
        <v>13467600</v>
      </c>
      <c r="DX75" s="146">
        <f t="shared" si="70"/>
        <v>2267203122000</v>
      </c>
      <c r="DY75" s="97">
        <v>20</v>
      </c>
      <c r="DZ75" s="146">
        <f t="shared" si="71"/>
        <v>3366900</v>
      </c>
      <c r="EA75" s="146">
        <f t="shared" si="72"/>
        <v>566800780500</v>
      </c>
      <c r="EB75" s="97">
        <v>0</v>
      </c>
      <c r="EC75" s="146">
        <f t="shared" si="111"/>
        <v>0</v>
      </c>
      <c r="ED75" s="146">
        <f t="shared" si="112"/>
        <v>0</v>
      </c>
      <c r="EE75" s="97">
        <v>0</v>
      </c>
      <c r="EF75" s="146">
        <f t="shared" si="73"/>
        <v>0</v>
      </c>
      <c r="EG75" s="146">
        <f t="shared" si="74"/>
        <v>0</v>
      </c>
      <c r="EH75" s="140">
        <f t="shared" si="75"/>
        <v>75.75</v>
      </c>
      <c r="EI75" s="140">
        <f t="shared" si="76"/>
        <v>54</v>
      </c>
      <c r="EJ75" s="140">
        <f t="shared" si="77"/>
        <v>9.5</v>
      </c>
      <c r="EK75" s="140">
        <f t="shared" si="78"/>
        <v>10</v>
      </c>
      <c r="EL75" s="145">
        <f t="shared" si="79"/>
        <v>12752133.75</v>
      </c>
      <c r="EM75" s="145">
        <f t="shared" si="80"/>
        <v>2146757956143.75</v>
      </c>
      <c r="EN75" s="140">
        <f t="shared" si="81"/>
        <v>395.88466681449631</v>
      </c>
      <c r="EO75" s="145">
        <f t="shared" si="82"/>
        <v>9090630</v>
      </c>
      <c r="EP75" s="145">
        <f t="shared" si="83"/>
        <v>1530362107350</v>
      </c>
      <c r="EQ75" s="140">
        <f t="shared" si="84"/>
        <v>282.21481198657159</v>
      </c>
      <c r="ER75" s="145">
        <f t="shared" si="85"/>
        <v>1599277.5</v>
      </c>
      <c r="ES75" s="145">
        <f t="shared" si="86"/>
        <v>269230370737.5</v>
      </c>
      <c r="ET75" s="140">
        <f t="shared" si="87"/>
        <v>49.648902108748707</v>
      </c>
      <c r="EU75" s="145">
        <f t="shared" si="88"/>
        <v>1683450</v>
      </c>
      <c r="EV75" s="145">
        <f t="shared" si="89"/>
        <v>283400390250</v>
      </c>
      <c r="EW75" s="140">
        <f t="shared" si="90"/>
        <v>52.262002219735486</v>
      </c>
      <c r="EX75" s="97">
        <v>0</v>
      </c>
      <c r="EY75" s="97">
        <v>0</v>
      </c>
      <c r="EZ75" s="97">
        <v>1</v>
      </c>
      <c r="FA75" s="97">
        <v>0</v>
      </c>
      <c r="FB75" s="97">
        <v>1</v>
      </c>
      <c r="FC75" s="97">
        <v>0</v>
      </c>
      <c r="FD75" s="97">
        <v>1</v>
      </c>
      <c r="FE75" s="97">
        <v>0</v>
      </c>
      <c r="FF75" s="97">
        <v>0</v>
      </c>
      <c r="FG75" s="97">
        <v>1</v>
      </c>
      <c r="FH75" s="97">
        <v>0</v>
      </c>
      <c r="FI75" s="97">
        <v>0</v>
      </c>
      <c r="FJ75" s="97">
        <v>0</v>
      </c>
      <c r="FK75" s="126">
        <v>0</v>
      </c>
      <c r="FL75" s="150">
        <v>18.3</v>
      </c>
      <c r="FM75" s="104">
        <f t="shared" si="91"/>
        <v>43.75</v>
      </c>
      <c r="FN75" s="103">
        <f t="shared" si="92"/>
        <v>7365093.75</v>
      </c>
      <c r="FO75" s="103">
        <f t="shared" si="93"/>
        <v>1239876707343.75</v>
      </c>
      <c r="FP75" s="104">
        <f t="shared" si="94"/>
        <v>53.75</v>
      </c>
      <c r="FQ75" s="103">
        <f t="shared" si="95"/>
        <v>9048543.75</v>
      </c>
      <c r="FR75" s="103">
        <f t="shared" si="96"/>
        <v>1523277097593.75</v>
      </c>
      <c r="FS75" s="104">
        <f t="shared" si="97"/>
        <v>2.5</v>
      </c>
      <c r="FT75" s="103">
        <f t="shared" si="98"/>
        <v>420862.5</v>
      </c>
      <c r="FU75" s="103">
        <f t="shared" si="99"/>
        <v>70850097562.5</v>
      </c>
      <c r="FV75" s="104">
        <f t="shared" si="100"/>
        <v>0</v>
      </c>
      <c r="FW75" s="103">
        <f t="shared" si="101"/>
        <v>0</v>
      </c>
      <c r="FX75" s="103">
        <f t="shared" si="102"/>
        <v>0</v>
      </c>
      <c r="FY75" s="147">
        <f t="shared" si="103"/>
        <v>2.707221727349185</v>
      </c>
      <c r="FZ75" s="104">
        <f t="shared" si="104"/>
        <v>7.240725801136783</v>
      </c>
      <c r="GA75" s="104">
        <f t="shared" si="105"/>
        <v>16.289503018669517</v>
      </c>
      <c r="GB75" s="104">
        <f t="shared" si="106"/>
        <v>26.237450547155486</v>
      </c>
      <c r="GC75" s="104">
        <f t="shared" si="107"/>
        <v>23.545329097384133</v>
      </c>
      <c r="GD75" s="104">
        <f t="shared" si="108"/>
        <v>0.50016257163476496</v>
      </c>
      <c r="GE75" s="104">
        <f t="shared" si="108"/>
        <v>2.2222634141749036</v>
      </c>
      <c r="GF75" s="104">
        <f t="shared" si="108"/>
        <v>32.609775773784555</v>
      </c>
      <c r="GG75" s="104">
        <f t="shared" si="109"/>
        <v>38.497941009767992</v>
      </c>
      <c r="GH75" s="148">
        <f t="shared" si="110"/>
        <v>-0.10260606094075009</v>
      </c>
      <c r="GI75" s="87"/>
      <c r="GJ75" s="87"/>
      <c r="GK75" s="87"/>
    </row>
    <row r="76" spans="1:193" outlineLevel="1" x14ac:dyDescent="0.25">
      <c r="A76" s="97">
        <v>59</v>
      </c>
      <c r="B76" s="149">
        <v>99896.4</v>
      </c>
      <c r="C76" s="104">
        <v>0</v>
      </c>
      <c r="D76" s="104">
        <v>3</v>
      </c>
      <c r="E76" s="104">
        <v>7.15</v>
      </c>
      <c r="F76" s="104">
        <f t="shared" si="0"/>
        <v>10.15</v>
      </c>
      <c r="G76" s="140">
        <f t="shared" si="1"/>
        <v>51.122500000000002</v>
      </c>
      <c r="H76" s="97">
        <v>365</v>
      </c>
      <c r="I76" s="97">
        <v>0</v>
      </c>
      <c r="J76" s="97">
        <v>3</v>
      </c>
      <c r="K76" s="97">
        <v>362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139">
        <f t="shared" si="2"/>
        <v>0</v>
      </c>
      <c r="R76" s="97">
        <v>0</v>
      </c>
      <c r="S76" s="97">
        <v>0</v>
      </c>
      <c r="T76" s="97">
        <v>0</v>
      </c>
      <c r="U76" s="97">
        <v>349</v>
      </c>
      <c r="V76" s="97">
        <v>349</v>
      </c>
      <c r="W76" s="139">
        <f t="shared" si="3"/>
        <v>418.79999999999995</v>
      </c>
      <c r="X76" s="97">
        <v>229</v>
      </c>
      <c r="Y76" s="97">
        <v>229</v>
      </c>
      <c r="Z76" s="97">
        <v>229</v>
      </c>
      <c r="AA76" s="97">
        <v>229</v>
      </c>
      <c r="AB76" s="97">
        <v>229</v>
      </c>
      <c r="AC76" s="97">
        <v>0</v>
      </c>
      <c r="AD76" s="97">
        <f t="shared" si="4"/>
        <v>99477.6</v>
      </c>
      <c r="AE76" s="141">
        <f t="shared" si="5"/>
        <v>99896.400000000009</v>
      </c>
      <c r="AF76" s="128">
        <f t="shared" si="6"/>
        <v>9979290732.960001</v>
      </c>
      <c r="AG76" s="130">
        <f t="shared" si="7"/>
        <v>4.9995498376923893</v>
      </c>
      <c r="AH76" s="97">
        <v>0</v>
      </c>
      <c r="AI76" s="97">
        <v>1</v>
      </c>
      <c r="AJ76" s="97">
        <v>1</v>
      </c>
      <c r="AK76" s="140">
        <f t="shared" si="8"/>
        <v>1</v>
      </c>
      <c r="AL76" s="140">
        <f t="shared" si="9"/>
        <v>1</v>
      </c>
      <c r="AM76" s="143">
        <f t="shared" si="10"/>
        <v>0</v>
      </c>
      <c r="AN76" s="129">
        <v>400</v>
      </c>
      <c r="AO76" s="142">
        <f t="shared" si="11"/>
        <v>160000</v>
      </c>
      <c r="AP76" s="143">
        <f t="shared" si="12"/>
        <v>2.6020599913279625</v>
      </c>
      <c r="AQ76" s="97">
        <v>10</v>
      </c>
      <c r="AR76" s="97">
        <v>10</v>
      </c>
      <c r="AS76" s="97">
        <v>0</v>
      </c>
      <c r="AT76" s="97">
        <v>10</v>
      </c>
      <c r="AU76" s="104">
        <v>1.2</v>
      </c>
      <c r="AV76" s="104">
        <f t="shared" si="13"/>
        <v>1.44</v>
      </c>
      <c r="AW76" s="140">
        <f t="shared" si="14"/>
        <v>7.9181246047624818E-2</v>
      </c>
      <c r="AX76" s="145">
        <f t="shared" si="15"/>
        <v>9989640</v>
      </c>
      <c r="AY76" s="145">
        <f t="shared" si="16"/>
        <v>997929073296.00012</v>
      </c>
      <c r="AZ76" s="143">
        <f t="shared" si="17"/>
        <v>499.95498376923894</v>
      </c>
      <c r="BA76" s="145">
        <f t="shared" si="18"/>
        <v>9989640</v>
      </c>
      <c r="BB76" s="145">
        <f t="shared" si="19"/>
        <v>997929073296.00012</v>
      </c>
      <c r="BC76" s="145">
        <f t="shared" si="20"/>
        <v>499.95498376923894</v>
      </c>
      <c r="BD76" s="145">
        <f t="shared" si="21"/>
        <v>0</v>
      </c>
      <c r="BE76" s="145">
        <f t="shared" si="22"/>
        <v>0</v>
      </c>
      <c r="BF76" s="145">
        <f t="shared" si="23"/>
        <v>0</v>
      </c>
      <c r="BG76" s="145">
        <f t="shared" si="24"/>
        <v>9989640</v>
      </c>
      <c r="BH76" s="145">
        <f t="shared" si="25"/>
        <v>997929073296.00012</v>
      </c>
      <c r="BI76" s="145">
        <f t="shared" si="26"/>
        <v>499.95498376923894</v>
      </c>
      <c r="BJ76" s="145">
        <f t="shared" si="27"/>
        <v>4395441.6000000006</v>
      </c>
      <c r="BK76" s="145">
        <f t="shared" si="28"/>
        <v>439088792250.24005</v>
      </c>
      <c r="BL76" s="145">
        <f t="shared" si="29"/>
        <v>219.98019285846513</v>
      </c>
      <c r="BM76" s="145">
        <f t="shared" si="30"/>
        <v>9989640</v>
      </c>
      <c r="BN76" s="145">
        <f t="shared" si="31"/>
        <v>997929073296.00012</v>
      </c>
      <c r="BO76" s="145">
        <f t="shared" si="32"/>
        <v>499.95498376923894</v>
      </c>
      <c r="BP76" s="145">
        <f t="shared" si="33"/>
        <v>1997928.0000000002</v>
      </c>
      <c r="BQ76" s="145">
        <f t="shared" si="34"/>
        <v>199585814659.20001</v>
      </c>
      <c r="BR76" s="145">
        <f t="shared" si="35"/>
        <v>99.990996753847782</v>
      </c>
      <c r="BS76" s="145">
        <f t="shared" si="36"/>
        <v>9989640</v>
      </c>
      <c r="BT76" s="145">
        <f t="shared" si="37"/>
        <v>997929073296.00012</v>
      </c>
      <c r="BU76" s="145">
        <f t="shared" si="38"/>
        <v>499.95498376923894</v>
      </c>
      <c r="BV76" s="145">
        <f t="shared" si="39"/>
        <v>9989640</v>
      </c>
      <c r="BW76" s="145">
        <f t="shared" si="40"/>
        <v>997929073296.00012</v>
      </c>
      <c r="BX76" s="145">
        <f t="shared" si="41"/>
        <v>499.95498376923894</v>
      </c>
      <c r="BY76" s="145">
        <f t="shared" si="42"/>
        <v>8990676</v>
      </c>
      <c r="BZ76" s="145">
        <f t="shared" si="43"/>
        <v>898136165966.40015</v>
      </c>
      <c r="CA76" s="145">
        <f t="shared" si="44"/>
        <v>449.95948539231506</v>
      </c>
      <c r="CB76" s="97">
        <v>100</v>
      </c>
      <c r="CC76" s="97">
        <v>100</v>
      </c>
      <c r="CD76" s="97">
        <v>0</v>
      </c>
      <c r="CE76" s="97">
        <v>100</v>
      </c>
      <c r="CF76" s="97">
        <v>44</v>
      </c>
      <c r="CG76" s="97">
        <v>100</v>
      </c>
      <c r="CH76" s="97">
        <v>20</v>
      </c>
      <c r="CI76" s="97">
        <v>100</v>
      </c>
      <c r="CJ76" s="97">
        <v>100</v>
      </c>
      <c r="CK76" s="97">
        <v>90</v>
      </c>
      <c r="CL76" s="97">
        <v>0</v>
      </c>
      <c r="CM76" s="146">
        <f t="shared" si="45"/>
        <v>0</v>
      </c>
      <c r="CN76" s="146">
        <f t="shared" si="46"/>
        <v>0</v>
      </c>
      <c r="CO76" s="97">
        <v>90</v>
      </c>
      <c r="CP76" s="146">
        <f t="shared" si="47"/>
        <v>8990676</v>
      </c>
      <c r="CQ76" s="146">
        <f t="shared" si="48"/>
        <v>898136165966.40015</v>
      </c>
      <c r="CR76" s="97">
        <v>10</v>
      </c>
      <c r="CS76" s="146">
        <f t="shared" si="49"/>
        <v>998964.00000000012</v>
      </c>
      <c r="CT76" s="146">
        <f t="shared" si="50"/>
        <v>99792907329.600006</v>
      </c>
      <c r="CU76" s="97">
        <v>0</v>
      </c>
      <c r="CV76" s="141">
        <f t="shared" si="51"/>
        <v>0</v>
      </c>
      <c r="CW76" s="142">
        <f t="shared" si="52"/>
        <v>0</v>
      </c>
      <c r="CX76" s="97">
        <v>10</v>
      </c>
      <c r="CY76" s="146">
        <f t="shared" si="53"/>
        <v>998964.00000000012</v>
      </c>
      <c r="CZ76" s="146">
        <f t="shared" si="54"/>
        <v>99792907329.600006</v>
      </c>
      <c r="DA76" s="97">
        <v>90</v>
      </c>
      <c r="DB76" s="146">
        <f t="shared" si="55"/>
        <v>8990676</v>
      </c>
      <c r="DC76" s="146">
        <f t="shared" si="56"/>
        <v>898136165966.40015</v>
      </c>
      <c r="DD76" s="97">
        <v>0</v>
      </c>
      <c r="DE76" s="139">
        <f t="shared" si="57"/>
        <v>0</v>
      </c>
      <c r="DF76" s="139">
        <f t="shared" si="58"/>
        <v>0</v>
      </c>
      <c r="DG76" s="97">
        <v>0</v>
      </c>
      <c r="DH76" s="142">
        <f t="shared" si="59"/>
        <v>0</v>
      </c>
      <c r="DI76" s="146">
        <f t="shared" si="60"/>
        <v>0</v>
      </c>
      <c r="DJ76" s="97">
        <v>85</v>
      </c>
      <c r="DK76" s="146">
        <f t="shared" si="61"/>
        <v>8491194</v>
      </c>
      <c r="DL76" s="146">
        <f t="shared" si="62"/>
        <v>848239712301.6001</v>
      </c>
      <c r="DM76" s="97">
        <v>10</v>
      </c>
      <c r="DN76" s="144">
        <f t="shared" si="63"/>
        <v>998964.00000000012</v>
      </c>
      <c r="DO76" s="146">
        <f t="shared" si="64"/>
        <v>99792907329.600006</v>
      </c>
      <c r="DP76" s="97">
        <v>5</v>
      </c>
      <c r="DQ76" s="146">
        <f t="shared" si="65"/>
        <v>499482.00000000006</v>
      </c>
      <c r="DR76" s="146">
        <f t="shared" si="66"/>
        <v>49896453664.800003</v>
      </c>
      <c r="DS76" s="97">
        <v>0</v>
      </c>
      <c r="DT76" s="146">
        <f t="shared" si="67"/>
        <v>0</v>
      </c>
      <c r="DU76" s="146">
        <f t="shared" si="68"/>
        <v>0</v>
      </c>
      <c r="DV76" s="97">
        <v>0</v>
      </c>
      <c r="DW76" s="146">
        <f t="shared" si="69"/>
        <v>0</v>
      </c>
      <c r="DX76" s="146">
        <f t="shared" si="70"/>
        <v>0</v>
      </c>
      <c r="DY76" s="97">
        <v>100</v>
      </c>
      <c r="DZ76" s="146">
        <f t="shared" si="71"/>
        <v>9989640</v>
      </c>
      <c r="EA76" s="146">
        <f t="shared" si="72"/>
        <v>997929073296.00012</v>
      </c>
      <c r="EB76" s="97">
        <v>0</v>
      </c>
      <c r="EC76" s="146">
        <f t="shared" si="111"/>
        <v>0</v>
      </c>
      <c r="ED76" s="146">
        <f t="shared" si="112"/>
        <v>0</v>
      </c>
      <c r="EE76" s="97">
        <v>0</v>
      </c>
      <c r="EF76" s="146">
        <f t="shared" si="73"/>
        <v>0</v>
      </c>
      <c r="EG76" s="146">
        <f t="shared" si="74"/>
        <v>0</v>
      </c>
      <c r="EH76" s="140">
        <f t="shared" si="75"/>
        <v>76.5</v>
      </c>
      <c r="EI76" s="140">
        <f t="shared" si="76"/>
        <v>54</v>
      </c>
      <c r="EJ76" s="140">
        <f t="shared" si="77"/>
        <v>9.5</v>
      </c>
      <c r="EK76" s="140">
        <f t="shared" si="78"/>
        <v>50</v>
      </c>
      <c r="EL76" s="145">
        <f t="shared" si="79"/>
        <v>7642074.6000000006</v>
      </c>
      <c r="EM76" s="145">
        <f t="shared" si="80"/>
        <v>763415741071.44006</v>
      </c>
      <c r="EN76" s="140">
        <f t="shared" si="81"/>
        <v>382.46556258346777</v>
      </c>
      <c r="EO76" s="145">
        <f t="shared" si="82"/>
        <v>5394405.6000000006</v>
      </c>
      <c r="EP76" s="145">
        <f t="shared" si="83"/>
        <v>538881699579.84003</v>
      </c>
      <c r="EQ76" s="140">
        <f t="shared" si="84"/>
        <v>269.97569123538904</v>
      </c>
      <c r="ER76" s="145">
        <f t="shared" si="85"/>
        <v>949015.8</v>
      </c>
      <c r="ES76" s="145">
        <f t="shared" si="86"/>
        <v>94803261963.12001</v>
      </c>
      <c r="ET76" s="140">
        <f t="shared" si="87"/>
        <v>47.495723458077698</v>
      </c>
      <c r="EU76" s="145">
        <f t="shared" si="88"/>
        <v>4994820</v>
      </c>
      <c r="EV76" s="145">
        <f t="shared" si="89"/>
        <v>498964536648.00006</v>
      </c>
      <c r="EW76" s="140">
        <f t="shared" si="90"/>
        <v>249.97749188461947</v>
      </c>
      <c r="EX76" s="97">
        <v>0</v>
      </c>
      <c r="EY76" s="97">
        <v>1</v>
      </c>
      <c r="EZ76" s="97">
        <v>0</v>
      </c>
      <c r="FA76" s="97">
        <v>1</v>
      </c>
      <c r="FB76" s="97">
        <v>0</v>
      </c>
      <c r="FC76" s="97">
        <v>0</v>
      </c>
      <c r="FD76" s="97">
        <v>0</v>
      </c>
      <c r="FE76" s="97">
        <v>0</v>
      </c>
      <c r="FF76" s="97">
        <v>1</v>
      </c>
      <c r="FG76" s="97">
        <v>1</v>
      </c>
      <c r="FH76" s="97">
        <v>0</v>
      </c>
      <c r="FI76" s="97">
        <v>0</v>
      </c>
      <c r="FJ76" s="97">
        <v>1</v>
      </c>
      <c r="FK76" s="126">
        <v>1095</v>
      </c>
      <c r="FL76" s="150">
        <v>13</v>
      </c>
      <c r="FM76" s="104">
        <f t="shared" si="91"/>
        <v>23.75</v>
      </c>
      <c r="FN76" s="103">
        <f t="shared" si="92"/>
        <v>2372539.5</v>
      </c>
      <c r="FO76" s="103">
        <f t="shared" si="93"/>
        <v>237008154907.80002</v>
      </c>
      <c r="FP76" s="104">
        <f t="shared" si="94"/>
        <v>72.5</v>
      </c>
      <c r="FQ76" s="103">
        <f t="shared" si="95"/>
        <v>7242489.0000000009</v>
      </c>
      <c r="FR76" s="103">
        <f t="shared" si="96"/>
        <v>723498578139.6001</v>
      </c>
      <c r="FS76" s="104">
        <f t="shared" si="97"/>
        <v>3.75</v>
      </c>
      <c r="FT76" s="103">
        <f t="shared" si="98"/>
        <v>374611.50000000006</v>
      </c>
      <c r="FU76" s="103">
        <f t="shared" si="99"/>
        <v>37422340248.600006</v>
      </c>
      <c r="FV76" s="104">
        <f t="shared" si="100"/>
        <v>0</v>
      </c>
      <c r="FW76" s="103">
        <f t="shared" si="101"/>
        <v>0</v>
      </c>
      <c r="FX76" s="103">
        <f t="shared" si="102"/>
        <v>0</v>
      </c>
      <c r="FY76" s="147">
        <f t="shared" si="103"/>
        <v>1.0320940307236934</v>
      </c>
      <c r="FZ76" s="104">
        <f t="shared" si="104"/>
        <v>0.94959951270226295</v>
      </c>
      <c r="GA76" s="104">
        <f t="shared" si="105"/>
        <v>11.137461344640011</v>
      </c>
      <c r="GB76" s="104">
        <f t="shared" si="106"/>
        <v>13.119154888065967</v>
      </c>
      <c r="GC76" s="104">
        <f t="shared" si="107"/>
        <v>12.772283300834399</v>
      </c>
      <c r="GD76" s="104">
        <f t="shared" si="108"/>
        <v>1.0652180882554803</v>
      </c>
      <c r="GE76" s="104">
        <f t="shared" si="108"/>
        <v>4.2041421583107974</v>
      </c>
      <c r="GF76" s="104">
        <f t="shared" si="108"/>
        <v>15.89984797499832</v>
      </c>
      <c r="GG76" s="104">
        <f t="shared" si="109"/>
        <v>6.8763697098349494</v>
      </c>
      <c r="GH76" s="148">
        <f t="shared" si="110"/>
        <v>-2.6440086285367759E-2</v>
      </c>
      <c r="GI76" s="87"/>
      <c r="GJ76" s="87"/>
      <c r="GK76" s="87"/>
    </row>
    <row r="77" spans="1:193" outlineLevel="1" x14ac:dyDescent="0.25">
      <c r="A77" s="97">
        <v>60</v>
      </c>
      <c r="B77" s="149">
        <v>66194</v>
      </c>
      <c r="C77" s="104">
        <v>0.75</v>
      </c>
      <c r="D77" s="104">
        <v>3</v>
      </c>
      <c r="E77" s="104">
        <v>4.5999999999999996</v>
      </c>
      <c r="F77" s="104">
        <f t="shared" si="0"/>
        <v>8.35</v>
      </c>
      <c r="G77" s="140">
        <f t="shared" si="1"/>
        <v>21.159999999999997</v>
      </c>
      <c r="H77" s="97">
        <v>365</v>
      </c>
      <c r="I77" s="97">
        <v>124</v>
      </c>
      <c r="J77" s="97">
        <v>0</v>
      </c>
      <c r="K77" s="97">
        <v>241</v>
      </c>
      <c r="L77" s="97">
        <v>130</v>
      </c>
      <c r="M77" s="97">
        <v>0</v>
      </c>
      <c r="N77" s="97">
        <v>140</v>
      </c>
      <c r="O77" s="97">
        <v>140</v>
      </c>
      <c r="P77" s="97">
        <v>130</v>
      </c>
      <c r="Q77" s="139">
        <f t="shared" si="2"/>
        <v>18476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139">
        <f t="shared" si="3"/>
        <v>0</v>
      </c>
      <c r="X77" s="97">
        <v>130</v>
      </c>
      <c r="Y77" s="97">
        <v>0</v>
      </c>
      <c r="Z77" s="97">
        <v>240</v>
      </c>
      <c r="AA77" s="97">
        <v>130</v>
      </c>
      <c r="AB77" s="97">
        <v>130</v>
      </c>
      <c r="AC77" s="97">
        <v>0</v>
      </c>
      <c r="AD77" s="97">
        <f t="shared" si="4"/>
        <v>47718</v>
      </c>
      <c r="AE77" s="141">
        <f t="shared" si="5"/>
        <v>66194</v>
      </c>
      <c r="AF77" s="128">
        <f t="shared" si="6"/>
        <v>4381645636</v>
      </c>
      <c r="AG77" s="130">
        <f t="shared" si="7"/>
        <v>4.8208186256181795</v>
      </c>
      <c r="AH77" s="97">
        <v>2</v>
      </c>
      <c r="AI77" s="97">
        <v>0</v>
      </c>
      <c r="AJ77" s="97">
        <v>2</v>
      </c>
      <c r="AK77" s="140">
        <f t="shared" si="8"/>
        <v>2</v>
      </c>
      <c r="AL77" s="140">
        <f t="shared" si="9"/>
        <v>4</v>
      </c>
      <c r="AM77" s="143">
        <f t="shared" si="10"/>
        <v>0.3010299956639812</v>
      </c>
      <c r="AN77" s="129">
        <v>0</v>
      </c>
      <c r="AO77" s="142">
        <f t="shared" si="11"/>
        <v>0</v>
      </c>
      <c r="AP77" s="143">
        <f t="shared" si="12"/>
        <v>0</v>
      </c>
      <c r="AQ77" s="97">
        <v>0</v>
      </c>
      <c r="AR77" s="97">
        <v>25</v>
      </c>
      <c r="AS77" s="97">
        <v>0</v>
      </c>
      <c r="AT77" s="97">
        <v>0</v>
      </c>
      <c r="AU77" s="104">
        <v>1.66</v>
      </c>
      <c r="AV77" s="104">
        <f t="shared" si="13"/>
        <v>2.7555999999999998</v>
      </c>
      <c r="AW77" s="140">
        <f t="shared" si="14"/>
        <v>0.22010808804005508</v>
      </c>
      <c r="AX77" s="145">
        <f t="shared" si="15"/>
        <v>6619400</v>
      </c>
      <c r="AY77" s="145">
        <f t="shared" si="16"/>
        <v>438164563600</v>
      </c>
      <c r="AZ77" s="143">
        <f t="shared" si="17"/>
        <v>482.08186256181796</v>
      </c>
      <c r="BA77" s="145">
        <f t="shared" si="18"/>
        <v>6619400</v>
      </c>
      <c r="BB77" s="145">
        <f t="shared" si="19"/>
        <v>438164563600</v>
      </c>
      <c r="BC77" s="145">
        <f t="shared" si="20"/>
        <v>482.08186256181796</v>
      </c>
      <c r="BD77" s="145">
        <f t="shared" si="21"/>
        <v>0</v>
      </c>
      <c r="BE77" s="145">
        <f t="shared" si="22"/>
        <v>0</v>
      </c>
      <c r="BF77" s="145">
        <f t="shared" si="23"/>
        <v>0</v>
      </c>
      <c r="BG77" s="145">
        <f t="shared" si="24"/>
        <v>6619400</v>
      </c>
      <c r="BH77" s="145">
        <f t="shared" si="25"/>
        <v>438164563600</v>
      </c>
      <c r="BI77" s="145">
        <f t="shared" si="26"/>
        <v>482.08186256181796</v>
      </c>
      <c r="BJ77" s="145">
        <f t="shared" si="27"/>
        <v>0</v>
      </c>
      <c r="BK77" s="145">
        <f t="shared" si="28"/>
        <v>0</v>
      </c>
      <c r="BL77" s="145">
        <f t="shared" si="29"/>
        <v>0</v>
      </c>
      <c r="BM77" s="145">
        <f t="shared" si="30"/>
        <v>0</v>
      </c>
      <c r="BN77" s="145">
        <f t="shared" si="31"/>
        <v>0</v>
      </c>
      <c r="BO77" s="145">
        <f t="shared" si="32"/>
        <v>0</v>
      </c>
      <c r="BP77" s="145">
        <f t="shared" si="33"/>
        <v>0</v>
      </c>
      <c r="BQ77" s="145">
        <f t="shared" si="34"/>
        <v>0</v>
      </c>
      <c r="BR77" s="145">
        <f t="shared" si="35"/>
        <v>0</v>
      </c>
      <c r="BS77" s="145">
        <f t="shared" si="36"/>
        <v>0</v>
      </c>
      <c r="BT77" s="145">
        <f t="shared" si="37"/>
        <v>0</v>
      </c>
      <c r="BU77" s="145">
        <f t="shared" si="38"/>
        <v>0</v>
      </c>
      <c r="BV77" s="145">
        <f t="shared" si="39"/>
        <v>1985820</v>
      </c>
      <c r="BW77" s="145">
        <f t="shared" si="40"/>
        <v>131449369080</v>
      </c>
      <c r="BX77" s="145">
        <f t="shared" si="41"/>
        <v>144.6245587685454</v>
      </c>
      <c r="BY77" s="145">
        <f t="shared" si="42"/>
        <v>0</v>
      </c>
      <c r="BZ77" s="145">
        <f t="shared" si="43"/>
        <v>0</v>
      </c>
      <c r="CA77" s="145">
        <f t="shared" si="44"/>
        <v>0</v>
      </c>
      <c r="CB77" s="97">
        <v>100</v>
      </c>
      <c r="CC77" s="97">
        <v>100</v>
      </c>
      <c r="CD77" s="97">
        <v>0</v>
      </c>
      <c r="CE77" s="97">
        <v>100</v>
      </c>
      <c r="CF77" s="97">
        <v>0</v>
      </c>
      <c r="CG77" s="97">
        <v>0</v>
      </c>
      <c r="CH77" s="97">
        <v>0</v>
      </c>
      <c r="CI77" s="97">
        <v>0</v>
      </c>
      <c r="CJ77" s="97">
        <v>30</v>
      </c>
      <c r="CK77" s="97">
        <v>0</v>
      </c>
      <c r="CL77" s="97">
        <v>100</v>
      </c>
      <c r="CM77" s="146">
        <f t="shared" si="45"/>
        <v>6619400</v>
      </c>
      <c r="CN77" s="146">
        <f t="shared" si="46"/>
        <v>438164563600</v>
      </c>
      <c r="CO77" s="97">
        <v>0</v>
      </c>
      <c r="CP77" s="146">
        <f t="shared" si="47"/>
        <v>0</v>
      </c>
      <c r="CQ77" s="146">
        <f t="shared" si="48"/>
        <v>0</v>
      </c>
      <c r="CR77" s="97">
        <v>0</v>
      </c>
      <c r="CS77" s="146">
        <f t="shared" si="49"/>
        <v>0</v>
      </c>
      <c r="CT77" s="146">
        <f t="shared" si="50"/>
        <v>0</v>
      </c>
      <c r="CU77" s="97">
        <v>0</v>
      </c>
      <c r="CV77" s="141">
        <f t="shared" si="51"/>
        <v>0</v>
      </c>
      <c r="CW77" s="142">
        <f t="shared" si="52"/>
        <v>0</v>
      </c>
      <c r="CX77" s="97">
        <v>10</v>
      </c>
      <c r="CY77" s="146">
        <f t="shared" si="53"/>
        <v>661940</v>
      </c>
      <c r="CZ77" s="146">
        <f t="shared" si="54"/>
        <v>43816456360</v>
      </c>
      <c r="DA77" s="97">
        <v>70</v>
      </c>
      <c r="DB77" s="146">
        <f t="shared" si="55"/>
        <v>4633580</v>
      </c>
      <c r="DC77" s="146">
        <f t="shared" si="56"/>
        <v>306715194520</v>
      </c>
      <c r="DD77" s="97">
        <v>20</v>
      </c>
      <c r="DE77" s="139">
        <f t="shared" si="57"/>
        <v>1323880</v>
      </c>
      <c r="DF77" s="139">
        <f t="shared" si="58"/>
        <v>87632912720</v>
      </c>
      <c r="DG77" s="97">
        <v>0</v>
      </c>
      <c r="DH77" s="142">
        <f t="shared" si="59"/>
        <v>0</v>
      </c>
      <c r="DI77" s="146">
        <f t="shared" si="60"/>
        <v>0</v>
      </c>
      <c r="DJ77" s="97">
        <v>20</v>
      </c>
      <c r="DK77" s="146">
        <f t="shared" si="61"/>
        <v>1323880</v>
      </c>
      <c r="DL77" s="146">
        <f t="shared" si="62"/>
        <v>87632912720</v>
      </c>
      <c r="DM77" s="97">
        <v>60</v>
      </c>
      <c r="DN77" s="144">
        <f t="shared" si="63"/>
        <v>3971640</v>
      </c>
      <c r="DO77" s="146">
        <f t="shared" si="64"/>
        <v>262898738160</v>
      </c>
      <c r="DP77" s="97">
        <v>20</v>
      </c>
      <c r="DQ77" s="146">
        <f t="shared" si="65"/>
        <v>1323880</v>
      </c>
      <c r="DR77" s="146">
        <f t="shared" si="66"/>
        <v>87632912720</v>
      </c>
      <c r="DS77" s="97">
        <v>0</v>
      </c>
      <c r="DT77" s="146">
        <f t="shared" si="67"/>
        <v>0</v>
      </c>
      <c r="DU77" s="146">
        <f t="shared" si="68"/>
        <v>0</v>
      </c>
      <c r="DV77" s="97">
        <v>10</v>
      </c>
      <c r="DW77" s="146">
        <f t="shared" si="69"/>
        <v>661940</v>
      </c>
      <c r="DX77" s="146">
        <f t="shared" si="70"/>
        <v>43816456360</v>
      </c>
      <c r="DY77" s="97">
        <v>60</v>
      </c>
      <c r="DZ77" s="146">
        <f t="shared" si="71"/>
        <v>3971640</v>
      </c>
      <c r="EA77" s="146">
        <f t="shared" si="72"/>
        <v>262898738160</v>
      </c>
      <c r="EB77" s="97">
        <v>30</v>
      </c>
      <c r="EC77" s="146">
        <f t="shared" si="111"/>
        <v>1985820</v>
      </c>
      <c r="ED77" s="146">
        <f t="shared" si="112"/>
        <v>131449369080</v>
      </c>
      <c r="EE77" s="97">
        <v>0</v>
      </c>
      <c r="EF77" s="146">
        <f t="shared" si="73"/>
        <v>0</v>
      </c>
      <c r="EG77" s="146">
        <f t="shared" si="74"/>
        <v>0</v>
      </c>
      <c r="EH77" s="140">
        <f t="shared" si="75"/>
        <v>0</v>
      </c>
      <c r="EI77" s="140">
        <f t="shared" si="76"/>
        <v>60</v>
      </c>
      <c r="EJ77" s="140">
        <f t="shared" si="77"/>
        <v>48</v>
      </c>
      <c r="EK77" s="140">
        <f t="shared" si="78"/>
        <v>57</v>
      </c>
      <c r="EL77" s="145">
        <f t="shared" si="79"/>
        <v>0</v>
      </c>
      <c r="EM77" s="145">
        <f t="shared" si="80"/>
        <v>0</v>
      </c>
      <c r="EN77" s="140">
        <f t="shared" si="81"/>
        <v>0</v>
      </c>
      <c r="EO77" s="145">
        <f t="shared" si="82"/>
        <v>3971640</v>
      </c>
      <c r="EP77" s="145">
        <f t="shared" si="83"/>
        <v>262898738160</v>
      </c>
      <c r="EQ77" s="140">
        <f t="shared" si="84"/>
        <v>289.2491175370908</v>
      </c>
      <c r="ER77" s="145">
        <f t="shared" si="85"/>
        <v>3177312</v>
      </c>
      <c r="ES77" s="145">
        <f t="shared" si="86"/>
        <v>210318990528</v>
      </c>
      <c r="ET77" s="140">
        <f t="shared" si="87"/>
        <v>231.3992940296726</v>
      </c>
      <c r="EU77" s="145">
        <f t="shared" si="88"/>
        <v>3773058</v>
      </c>
      <c r="EV77" s="145">
        <f t="shared" si="89"/>
        <v>249753801252</v>
      </c>
      <c r="EW77" s="140">
        <f t="shared" si="90"/>
        <v>274.78666166023623</v>
      </c>
      <c r="EX77" s="97">
        <v>1</v>
      </c>
      <c r="EY77" s="97">
        <v>0</v>
      </c>
      <c r="EZ77" s="97">
        <v>0</v>
      </c>
      <c r="FA77" s="97">
        <v>1</v>
      </c>
      <c r="FB77" s="97">
        <v>0</v>
      </c>
      <c r="FC77" s="97">
        <v>0</v>
      </c>
      <c r="FD77" s="97">
        <v>0</v>
      </c>
      <c r="FE77" s="97">
        <v>0</v>
      </c>
      <c r="FF77" s="97">
        <v>1</v>
      </c>
      <c r="FG77" s="97">
        <v>1</v>
      </c>
      <c r="FH77" s="97">
        <v>0</v>
      </c>
      <c r="FI77" s="97">
        <v>0</v>
      </c>
      <c r="FJ77" s="97">
        <v>1</v>
      </c>
      <c r="FK77" s="126">
        <v>1095</v>
      </c>
      <c r="FL77" s="150">
        <v>19</v>
      </c>
      <c r="FM77" s="104">
        <f t="shared" si="91"/>
        <v>35</v>
      </c>
      <c r="FN77" s="103">
        <f t="shared" si="92"/>
        <v>2316790</v>
      </c>
      <c r="FO77" s="103">
        <f t="shared" si="93"/>
        <v>153357597260</v>
      </c>
      <c r="FP77" s="104">
        <f t="shared" si="94"/>
        <v>47.5</v>
      </c>
      <c r="FQ77" s="103">
        <f t="shared" si="95"/>
        <v>3144215</v>
      </c>
      <c r="FR77" s="103">
        <f t="shared" si="96"/>
        <v>208128167710</v>
      </c>
      <c r="FS77" s="104">
        <f t="shared" si="97"/>
        <v>17.5</v>
      </c>
      <c r="FT77" s="103">
        <f t="shared" si="98"/>
        <v>1158395</v>
      </c>
      <c r="FU77" s="103">
        <f t="shared" si="99"/>
        <v>76678798630</v>
      </c>
      <c r="FV77" s="104">
        <f t="shared" si="100"/>
        <v>0</v>
      </c>
      <c r="FW77" s="103">
        <f t="shared" si="101"/>
        <v>0</v>
      </c>
      <c r="FX77" s="103">
        <f t="shared" si="102"/>
        <v>0</v>
      </c>
      <c r="FY77" s="147">
        <f t="shared" si="103"/>
        <v>1.14007817732523</v>
      </c>
      <c r="FZ77" s="104">
        <f t="shared" si="104"/>
        <v>0.60751267782436469</v>
      </c>
      <c r="GA77" s="104">
        <f t="shared" si="105"/>
        <v>2.5353712145280136</v>
      </c>
      <c r="GB77" s="104">
        <f t="shared" si="106"/>
        <v>4.2829620696776081</v>
      </c>
      <c r="GC77" s="104">
        <f t="shared" si="107"/>
        <v>4.6906611650961381</v>
      </c>
      <c r="GD77" s="104">
        <f t="shared" si="108"/>
        <v>0.15216098442537357</v>
      </c>
      <c r="GE77" s="104">
        <f t="shared" si="108"/>
        <v>5.7239955867711432</v>
      </c>
      <c r="GF77" s="104">
        <f t="shared" si="108"/>
        <v>4.2626920217995279</v>
      </c>
      <c r="GG77" s="104">
        <f t="shared" si="109"/>
        <v>13.39076070863555</v>
      </c>
      <c r="GH77" s="148">
        <f t="shared" si="110"/>
        <v>9.5190918991542306E-2</v>
      </c>
      <c r="GI77" s="87"/>
      <c r="GJ77" s="87"/>
      <c r="GK77" s="87"/>
    </row>
    <row r="78" spans="1:193" outlineLevel="1" x14ac:dyDescent="0.25">
      <c r="A78" s="97">
        <v>61</v>
      </c>
      <c r="B78" s="149">
        <v>199200</v>
      </c>
      <c r="C78" s="104">
        <v>1</v>
      </c>
      <c r="D78" s="104">
        <v>5</v>
      </c>
      <c r="E78" s="104">
        <v>14</v>
      </c>
      <c r="F78" s="104">
        <f t="shared" si="0"/>
        <v>20</v>
      </c>
      <c r="G78" s="140">
        <f t="shared" si="1"/>
        <v>196</v>
      </c>
      <c r="H78" s="97">
        <v>240</v>
      </c>
      <c r="I78" s="97">
        <v>0</v>
      </c>
      <c r="J78" s="97">
        <v>0</v>
      </c>
      <c r="K78" s="97">
        <v>240</v>
      </c>
      <c r="L78" s="97">
        <v>0</v>
      </c>
      <c r="M78" s="97">
        <v>0</v>
      </c>
      <c r="N78" s="97">
        <v>0</v>
      </c>
      <c r="O78" s="97">
        <v>0</v>
      </c>
      <c r="P78" s="97">
        <v>0</v>
      </c>
      <c r="Q78" s="139">
        <f t="shared" si="2"/>
        <v>0</v>
      </c>
      <c r="R78" s="97">
        <v>0</v>
      </c>
      <c r="S78" s="97">
        <v>0</v>
      </c>
      <c r="T78" s="97">
        <v>0</v>
      </c>
      <c r="U78" s="97">
        <v>0</v>
      </c>
      <c r="V78" s="97">
        <v>0</v>
      </c>
      <c r="W78" s="139">
        <f t="shared" si="3"/>
        <v>0</v>
      </c>
      <c r="X78" s="97">
        <v>400</v>
      </c>
      <c r="Y78" s="97">
        <v>0</v>
      </c>
      <c r="Z78" s="97">
        <v>1500</v>
      </c>
      <c r="AA78" s="97">
        <v>0</v>
      </c>
      <c r="AB78" s="97">
        <v>0</v>
      </c>
      <c r="AC78" s="97">
        <v>0</v>
      </c>
      <c r="AD78" s="97">
        <f t="shared" si="4"/>
        <v>199200</v>
      </c>
      <c r="AE78" s="141">
        <f t="shared" si="5"/>
        <v>199200</v>
      </c>
      <c r="AF78" s="128">
        <f t="shared" si="6"/>
        <v>39680640000</v>
      </c>
      <c r="AG78" s="130">
        <f t="shared" si="7"/>
        <v>5.2992893340876801</v>
      </c>
      <c r="AH78" s="97">
        <v>0</v>
      </c>
      <c r="AI78" s="97">
        <v>0</v>
      </c>
      <c r="AJ78" s="97">
        <v>4</v>
      </c>
      <c r="AK78" s="140">
        <f t="shared" si="8"/>
        <v>4</v>
      </c>
      <c r="AL78" s="140">
        <f t="shared" si="9"/>
        <v>16</v>
      </c>
      <c r="AM78" s="143">
        <f t="shared" si="10"/>
        <v>0.6020599913279624</v>
      </c>
      <c r="AN78" s="129">
        <v>2000</v>
      </c>
      <c r="AO78" s="142">
        <f t="shared" si="11"/>
        <v>4000000</v>
      </c>
      <c r="AP78" s="143">
        <f t="shared" si="12"/>
        <v>3.3010299956639813</v>
      </c>
      <c r="AQ78" s="97">
        <v>0</v>
      </c>
      <c r="AR78" s="97">
        <v>0</v>
      </c>
      <c r="AS78" s="97">
        <v>0</v>
      </c>
      <c r="AT78" s="97">
        <v>0</v>
      </c>
      <c r="AU78" s="104">
        <v>0</v>
      </c>
      <c r="AV78" s="104">
        <f t="shared" si="13"/>
        <v>0</v>
      </c>
      <c r="AW78" s="140">
        <f t="shared" si="14"/>
        <v>0</v>
      </c>
      <c r="AX78" s="145">
        <f t="shared" si="15"/>
        <v>19920000</v>
      </c>
      <c r="AY78" s="145">
        <f t="shared" si="16"/>
        <v>3968064000000</v>
      </c>
      <c r="AZ78" s="143">
        <f t="shared" si="17"/>
        <v>529.92893340876799</v>
      </c>
      <c r="BA78" s="145">
        <f t="shared" si="18"/>
        <v>19920000</v>
      </c>
      <c r="BB78" s="145">
        <f t="shared" si="19"/>
        <v>3968064000000</v>
      </c>
      <c r="BC78" s="145">
        <f t="shared" si="20"/>
        <v>529.92893340876799</v>
      </c>
      <c r="BD78" s="145">
        <f t="shared" si="21"/>
        <v>5976000</v>
      </c>
      <c r="BE78" s="145">
        <f t="shared" si="22"/>
        <v>1190419200000</v>
      </c>
      <c r="BF78" s="145">
        <f t="shared" si="23"/>
        <v>158.97868002263041</v>
      </c>
      <c r="BG78" s="145">
        <f t="shared" si="24"/>
        <v>19920000</v>
      </c>
      <c r="BH78" s="145">
        <f t="shared" si="25"/>
        <v>3968064000000</v>
      </c>
      <c r="BI78" s="145">
        <f t="shared" si="26"/>
        <v>529.92893340876799</v>
      </c>
      <c r="BJ78" s="145">
        <f t="shared" si="27"/>
        <v>19920000</v>
      </c>
      <c r="BK78" s="145">
        <f t="shared" si="28"/>
        <v>3968064000000</v>
      </c>
      <c r="BL78" s="145">
        <f t="shared" si="29"/>
        <v>529.92893340876799</v>
      </c>
      <c r="BM78" s="145">
        <f t="shared" si="30"/>
        <v>0</v>
      </c>
      <c r="BN78" s="145">
        <f t="shared" si="31"/>
        <v>0</v>
      </c>
      <c r="BO78" s="145">
        <f t="shared" si="32"/>
        <v>0</v>
      </c>
      <c r="BP78" s="145">
        <f t="shared" si="33"/>
        <v>19920000</v>
      </c>
      <c r="BQ78" s="145">
        <f t="shared" si="34"/>
        <v>3968064000000</v>
      </c>
      <c r="BR78" s="145">
        <f t="shared" si="35"/>
        <v>529.92893340876799</v>
      </c>
      <c r="BS78" s="145">
        <f t="shared" si="36"/>
        <v>19920000</v>
      </c>
      <c r="BT78" s="145">
        <f t="shared" si="37"/>
        <v>3968064000000</v>
      </c>
      <c r="BU78" s="145">
        <f t="shared" si="38"/>
        <v>529.92893340876799</v>
      </c>
      <c r="BV78" s="145">
        <f t="shared" si="39"/>
        <v>0</v>
      </c>
      <c r="BW78" s="145">
        <f t="shared" si="40"/>
        <v>0</v>
      </c>
      <c r="BX78" s="145">
        <f t="shared" si="41"/>
        <v>0</v>
      </c>
      <c r="BY78" s="145">
        <f t="shared" si="42"/>
        <v>7968000</v>
      </c>
      <c r="BZ78" s="145">
        <f t="shared" si="43"/>
        <v>1587225600000</v>
      </c>
      <c r="CA78" s="145">
        <f t="shared" si="44"/>
        <v>211.97157336350722</v>
      </c>
      <c r="CB78" s="97">
        <v>100</v>
      </c>
      <c r="CC78" s="97">
        <v>100</v>
      </c>
      <c r="CD78" s="97">
        <v>30</v>
      </c>
      <c r="CE78" s="97">
        <v>100</v>
      </c>
      <c r="CF78" s="97">
        <v>100</v>
      </c>
      <c r="CG78" s="97">
        <v>0</v>
      </c>
      <c r="CH78" s="97">
        <v>100</v>
      </c>
      <c r="CI78" s="97">
        <v>100</v>
      </c>
      <c r="CJ78" s="97">
        <v>0</v>
      </c>
      <c r="CK78" s="97">
        <v>40</v>
      </c>
      <c r="CL78" s="97">
        <v>0</v>
      </c>
      <c r="CM78" s="146">
        <f t="shared" si="45"/>
        <v>0</v>
      </c>
      <c r="CN78" s="146">
        <f t="shared" si="46"/>
        <v>0</v>
      </c>
      <c r="CO78" s="97">
        <v>50</v>
      </c>
      <c r="CP78" s="146">
        <f t="shared" si="47"/>
        <v>9960000</v>
      </c>
      <c r="CQ78" s="146">
        <f t="shared" si="48"/>
        <v>1984032000000</v>
      </c>
      <c r="CR78" s="97">
        <v>50</v>
      </c>
      <c r="CS78" s="146">
        <f t="shared" si="49"/>
        <v>9960000</v>
      </c>
      <c r="CT78" s="146">
        <f t="shared" si="50"/>
        <v>1984032000000</v>
      </c>
      <c r="CU78" s="97">
        <v>0</v>
      </c>
      <c r="CV78" s="141">
        <f t="shared" si="51"/>
        <v>0</v>
      </c>
      <c r="CW78" s="142">
        <f t="shared" si="52"/>
        <v>0</v>
      </c>
      <c r="CX78" s="97">
        <v>50</v>
      </c>
      <c r="CY78" s="146">
        <f t="shared" si="53"/>
        <v>9960000</v>
      </c>
      <c r="CZ78" s="146">
        <f t="shared" si="54"/>
        <v>1984032000000</v>
      </c>
      <c r="DA78" s="97">
        <v>40</v>
      </c>
      <c r="DB78" s="146">
        <f t="shared" si="55"/>
        <v>7968000</v>
      </c>
      <c r="DC78" s="146">
        <f t="shared" si="56"/>
        <v>1587225600000</v>
      </c>
      <c r="DD78" s="97">
        <v>10</v>
      </c>
      <c r="DE78" s="139">
        <f t="shared" si="57"/>
        <v>1992000</v>
      </c>
      <c r="DF78" s="139">
        <f t="shared" si="58"/>
        <v>396806400000</v>
      </c>
      <c r="DG78" s="97">
        <v>0</v>
      </c>
      <c r="DH78" s="142">
        <f t="shared" si="59"/>
        <v>0</v>
      </c>
      <c r="DI78" s="146">
        <f t="shared" si="60"/>
        <v>0</v>
      </c>
      <c r="DJ78" s="97">
        <v>80</v>
      </c>
      <c r="DK78" s="146">
        <f t="shared" si="61"/>
        <v>15936000</v>
      </c>
      <c r="DL78" s="146">
        <f t="shared" si="62"/>
        <v>3174451200000</v>
      </c>
      <c r="DM78" s="97">
        <v>20</v>
      </c>
      <c r="DN78" s="144">
        <f t="shared" si="63"/>
        <v>3984000</v>
      </c>
      <c r="DO78" s="146">
        <f t="shared" si="64"/>
        <v>793612800000</v>
      </c>
      <c r="DP78" s="97">
        <v>0</v>
      </c>
      <c r="DQ78" s="146">
        <f t="shared" si="65"/>
        <v>0</v>
      </c>
      <c r="DR78" s="146">
        <f t="shared" si="66"/>
        <v>0</v>
      </c>
      <c r="DS78" s="97">
        <v>0</v>
      </c>
      <c r="DT78" s="146">
        <f t="shared" si="67"/>
        <v>0</v>
      </c>
      <c r="DU78" s="146">
        <f t="shared" si="68"/>
        <v>0</v>
      </c>
      <c r="DV78" s="97">
        <v>30</v>
      </c>
      <c r="DW78" s="146">
        <f t="shared" si="69"/>
        <v>5976000</v>
      </c>
      <c r="DX78" s="146">
        <f t="shared" si="70"/>
        <v>1190419200000</v>
      </c>
      <c r="DY78" s="97">
        <v>70</v>
      </c>
      <c r="DZ78" s="146">
        <f t="shared" si="71"/>
        <v>13944000</v>
      </c>
      <c r="EA78" s="146">
        <f t="shared" si="72"/>
        <v>2777644800000</v>
      </c>
      <c r="EB78" s="97">
        <v>0</v>
      </c>
      <c r="EC78" s="146">
        <f t="shared" si="111"/>
        <v>0</v>
      </c>
      <c r="ED78" s="146">
        <f t="shared" si="112"/>
        <v>0</v>
      </c>
      <c r="EE78" s="97">
        <v>0</v>
      </c>
      <c r="EF78" s="146">
        <f t="shared" si="73"/>
        <v>0</v>
      </c>
      <c r="EG78" s="146">
        <f t="shared" si="74"/>
        <v>0</v>
      </c>
      <c r="EH78" s="140">
        <f t="shared" si="75"/>
        <v>82.5</v>
      </c>
      <c r="EI78" s="140">
        <f t="shared" si="76"/>
        <v>33</v>
      </c>
      <c r="EJ78" s="140">
        <f t="shared" si="77"/>
        <v>10</v>
      </c>
      <c r="EK78" s="140">
        <f t="shared" si="78"/>
        <v>35</v>
      </c>
      <c r="EL78" s="145">
        <f t="shared" si="79"/>
        <v>16434000</v>
      </c>
      <c r="EM78" s="145">
        <f t="shared" si="80"/>
        <v>3273652800000</v>
      </c>
      <c r="EN78" s="140">
        <f t="shared" si="81"/>
        <v>437.1913700622336</v>
      </c>
      <c r="EO78" s="145">
        <f t="shared" si="82"/>
        <v>6573600</v>
      </c>
      <c r="EP78" s="145">
        <f t="shared" si="83"/>
        <v>1309461120000</v>
      </c>
      <c r="EQ78" s="140">
        <f t="shared" si="84"/>
        <v>174.87654802489345</v>
      </c>
      <c r="ER78" s="145">
        <f t="shared" si="85"/>
        <v>1992000</v>
      </c>
      <c r="ES78" s="145">
        <f t="shared" si="86"/>
        <v>396806400000</v>
      </c>
      <c r="ET78" s="140">
        <f t="shared" si="87"/>
        <v>52.992893340876805</v>
      </c>
      <c r="EU78" s="145">
        <f t="shared" si="88"/>
        <v>6972000</v>
      </c>
      <c r="EV78" s="145">
        <f t="shared" si="89"/>
        <v>1388822400000</v>
      </c>
      <c r="EW78" s="140">
        <f t="shared" si="90"/>
        <v>185.4751266930688</v>
      </c>
      <c r="EX78" s="97">
        <v>0</v>
      </c>
      <c r="EY78" s="97">
        <v>0</v>
      </c>
      <c r="EZ78" s="97">
        <v>1</v>
      </c>
      <c r="FA78" s="97">
        <v>0</v>
      </c>
      <c r="FB78" s="97">
        <v>0</v>
      </c>
      <c r="FC78" s="97">
        <v>1</v>
      </c>
      <c r="FD78" s="97">
        <v>1</v>
      </c>
      <c r="FE78" s="97">
        <v>0</v>
      </c>
      <c r="FF78" s="97">
        <v>0</v>
      </c>
      <c r="FG78" s="97">
        <v>0</v>
      </c>
      <c r="FH78" s="97">
        <v>0</v>
      </c>
      <c r="FI78" s="97">
        <v>1</v>
      </c>
      <c r="FJ78" s="97">
        <v>1</v>
      </c>
      <c r="FK78" s="126">
        <v>3650</v>
      </c>
      <c r="FL78" s="150">
        <v>24.8</v>
      </c>
      <c r="FM78" s="104">
        <f t="shared" si="91"/>
        <v>40</v>
      </c>
      <c r="FN78" s="103">
        <f t="shared" si="92"/>
        <v>7968000</v>
      </c>
      <c r="FO78" s="103">
        <f t="shared" si="93"/>
        <v>1587225600000</v>
      </c>
      <c r="FP78" s="104">
        <f t="shared" si="94"/>
        <v>45</v>
      </c>
      <c r="FQ78" s="103">
        <f t="shared" si="95"/>
        <v>8964000</v>
      </c>
      <c r="FR78" s="103">
        <f t="shared" si="96"/>
        <v>1785628800000</v>
      </c>
      <c r="FS78" s="104">
        <f t="shared" si="97"/>
        <v>15</v>
      </c>
      <c r="FT78" s="103">
        <f t="shared" si="98"/>
        <v>2988000</v>
      </c>
      <c r="FU78" s="103">
        <f t="shared" si="99"/>
        <v>595209600000</v>
      </c>
      <c r="FV78" s="104">
        <f t="shared" si="100"/>
        <v>0</v>
      </c>
      <c r="FW78" s="103">
        <f t="shared" si="101"/>
        <v>0</v>
      </c>
      <c r="FX78" s="103">
        <f t="shared" si="102"/>
        <v>0</v>
      </c>
      <c r="FY78" s="147">
        <f t="shared" si="103"/>
        <v>1.8755901555608465</v>
      </c>
      <c r="FZ78" s="104">
        <f t="shared" si="104"/>
        <v>11.162488990893442</v>
      </c>
      <c r="GA78" s="104">
        <f t="shared" si="105"/>
        <v>17.29049277701618</v>
      </c>
      <c r="GB78" s="104">
        <f t="shared" si="106"/>
        <v>30.32857192347047</v>
      </c>
      <c r="GC78" s="104">
        <f t="shared" si="107"/>
        <v>29.745536956207239</v>
      </c>
      <c r="GD78" s="104">
        <f t="shared" si="108"/>
        <v>0.76665812051506743</v>
      </c>
      <c r="GE78" s="104">
        <f t="shared" si="108"/>
        <v>37.976270562882867</v>
      </c>
      <c r="GF78" s="104">
        <f t="shared" si="108"/>
        <v>10.82734271559565</v>
      </c>
      <c r="GG78" s="104">
        <f t="shared" si="109"/>
        <v>94.975490564801063</v>
      </c>
      <c r="GH78" s="148">
        <f t="shared" si="110"/>
        <v>-1.9223950561682579E-2</v>
      </c>
      <c r="GI78" s="87"/>
      <c r="GJ78" s="87"/>
      <c r="GK78" s="87"/>
    </row>
    <row r="79" spans="1:193" outlineLevel="1" x14ac:dyDescent="0.25">
      <c r="A79" s="97">
        <v>62</v>
      </c>
      <c r="B79" s="149">
        <v>142250</v>
      </c>
      <c r="C79" s="104">
        <v>1.7</v>
      </c>
      <c r="D79" s="104">
        <v>1</v>
      </c>
      <c r="E79" s="104">
        <v>3</v>
      </c>
      <c r="F79" s="104">
        <f t="shared" si="0"/>
        <v>5.7</v>
      </c>
      <c r="G79" s="140">
        <f t="shared" si="1"/>
        <v>9</v>
      </c>
      <c r="H79" s="97">
        <v>250</v>
      </c>
      <c r="I79" s="97">
        <v>0</v>
      </c>
      <c r="J79" s="97">
        <v>0</v>
      </c>
      <c r="K79" s="97">
        <v>250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139">
        <f t="shared" si="2"/>
        <v>0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139">
        <f t="shared" si="3"/>
        <v>0</v>
      </c>
      <c r="X79" s="97">
        <v>38</v>
      </c>
      <c r="Y79" s="97">
        <v>0</v>
      </c>
      <c r="Z79" s="97">
        <v>1100</v>
      </c>
      <c r="AA79" s="97">
        <v>0</v>
      </c>
      <c r="AB79" s="97">
        <v>38</v>
      </c>
      <c r="AC79" s="97">
        <v>0</v>
      </c>
      <c r="AD79" s="97">
        <f t="shared" si="4"/>
        <v>142250</v>
      </c>
      <c r="AE79" s="141">
        <f t="shared" si="5"/>
        <v>142250</v>
      </c>
      <c r="AF79" s="128">
        <f t="shared" si="6"/>
        <v>20235062500</v>
      </c>
      <c r="AG79" s="130">
        <f t="shared" si="7"/>
        <v>5.1530522750671084</v>
      </c>
      <c r="AH79" s="97">
        <v>0</v>
      </c>
      <c r="AI79" s="97">
        <v>0</v>
      </c>
      <c r="AJ79" s="97">
        <v>4</v>
      </c>
      <c r="AK79" s="140">
        <f t="shared" si="8"/>
        <v>4</v>
      </c>
      <c r="AL79" s="140">
        <f t="shared" si="9"/>
        <v>16</v>
      </c>
      <c r="AM79" s="143">
        <f t="shared" si="10"/>
        <v>0.6020599913279624</v>
      </c>
      <c r="AN79" s="129">
        <v>0</v>
      </c>
      <c r="AO79" s="142">
        <f t="shared" si="11"/>
        <v>0</v>
      </c>
      <c r="AP79" s="143">
        <f t="shared" si="12"/>
        <v>0</v>
      </c>
      <c r="AQ79" s="97">
        <v>0</v>
      </c>
      <c r="AR79" s="97">
        <v>0</v>
      </c>
      <c r="AS79" s="97">
        <v>0</v>
      </c>
      <c r="AT79" s="97">
        <v>0</v>
      </c>
      <c r="AU79" s="104">
        <v>0</v>
      </c>
      <c r="AV79" s="104">
        <f t="shared" si="13"/>
        <v>0</v>
      </c>
      <c r="AW79" s="140">
        <f t="shared" si="14"/>
        <v>0</v>
      </c>
      <c r="AX79" s="145">
        <f t="shared" si="15"/>
        <v>14225000</v>
      </c>
      <c r="AY79" s="145">
        <f t="shared" si="16"/>
        <v>2023506250000</v>
      </c>
      <c r="AZ79" s="143">
        <f t="shared" si="17"/>
        <v>515.30522750671082</v>
      </c>
      <c r="BA79" s="145">
        <f t="shared" si="18"/>
        <v>14225000</v>
      </c>
      <c r="BB79" s="145">
        <f t="shared" si="19"/>
        <v>2023506250000</v>
      </c>
      <c r="BC79" s="145">
        <f t="shared" si="20"/>
        <v>515.30522750671082</v>
      </c>
      <c r="BD79" s="145">
        <f t="shared" si="21"/>
        <v>0</v>
      </c>
      <c r="BE79" s="145">
        <f t="shared" si="22"/>
        <v>0</v>
      </c>
      <c r="BF79" s="145">
        <f t="shared" si="23"/>
        <v>0</v>
      </c>
      <c r="BG79" s="145">
        <f t="shared" si="24"/>
        <v>14225000</v>
      </c>
      <c r="BH79" s="145">
        <f t="shared" si="25"/>
        <v>2023506250000</v>
      </c>
      <c r="BI79" s="145">
        <f t="shared" si="26"/>
        <v>515.30522750671082</v>
      </c>
      <c r="BJ79" s="145">
        <f t="shared" si="27"/>
        <v>0</v>
      </c>
      <c r="BK79" s="145">
        <f t="shared" si="28"/>
        <v>0</v>
      </c>
      <c r="BL79" s="145">
        <f t="shared" si="29"/>
        <v>0</v>
      </c>
      <c r="BM79" s="145">
        <f t="shared" si="30"/>
        <v>14225000</v>
      </c>
      <c r="BN79" s="145">
        <f t="shared" si="31"/>
        <v>2023506250000</v>
      </c>
      <c r="BO79" s="145">
        <f t="shared" si="32"/>
        <v>515.30522750671082</v>
      </c>
      <c r="BP79" s="145">
        <f t="shared" si="33"/>
        <v>0</v>
      </c>
      <c r="BQ79" s="145">
        <f t="shared" si="34"/>
        <v>0</v>
      </c>
      <c r="BR79" s="145">
        <f t="shared" si="35"/>
        <v>0</v>
      </c>
      <c r="BS79" s="145">
        <f t="shared" si="36"/>
        <v>14225000</v>
      </c>
      <c r="BT79" s="145">
        <f t="shared" si="37"/>
        <v>2023506250000</v>
      </c>
      <c r="BU79" s="145">
        <f t="shared" si="38"/>
        <v>515.30522750671082</v>
      </c>
      <c r="BV79" s="145">
        <f t="shared" si="39"/>
        <v>0</v>
      </c>
      <c r="BW79" s="145">
        <f t="shared" si="40"/>
        <v>0</v>
      </c>
      <c r="BX79" s="145">
        <f t="shared" si="41"/>
        <v>0</v>
      </c>
      <c r="BY79" s="145">
        <f t="shared" si="42"/>
        <v>0</v>
      </c>
      <c r="BZ79" s="145">
        <f t="shared" si="43"/>
        <v>0</v>
      </c>
      <c r="CA79" s="145">
        <f t="shared" si="44"/>
        <v>0</v>
      </c>
      <c r="CB79" s="97">
        <v>100</v>
      </c>
      <c r="CC79" s="97">
        <v>100</v>
      </c>
      <c r="CD79" s="97">
        <v>0</v>
      </c>
      <c r="CE79" s="97">
        <v>100</v>
      </c>
      <c r="CF79" s="97">
        <v>0</v>
      </c>
      <c r="CG79" s="97">
        <v>100</v>
      </c>
      <c r="CH79" s="97">
        <v>0</v>
      </c>
      <c r="CI79" s="97">
        <v>100</v>
      </c>
      <c r="CJ79" s="97">
        <v>0</v>
      </c>
      <c r="CK79" s="97">
        <v>0</v>
      </c>
      <c r="CL79" s="97">
        <v>0</v>
      </c>
      <c r="CM79" s="146">
        <f t="shared" si="45"/>
        <v>0</v>
      </c>
      <c r="CN79" s="146">
        <f t="shared" si="46"/>
        <v>0</v>
      </c>
      <c r="CO79" s="97">
        <v>100</v>
      </c>
      <c r="CP79" s="146">
        <f t="shared" si="47"/>
        <v>14225000</v>
      </c>
      <c r="CQ79" s="146">
        <f t="shared" si="48"/>
        <v>2023506250000</v>
      </c>
      <c r="CR79" s="97">
        <v>0</v>
      </c>
      <c r="CS79" s="146">
        <f t="shared" si="49"/>
        <v>0</v>
      </c>
      <c r="CT79" s="146">
        <f t="shared" si="50"/>
        <v>0</v>
      </c>
      <c r="CU79" s="97">
        <v>0</v>
      </c>
      <c r="CV79" s="141">
        <f t="shared" si="51"/>
        <v>0</v>
      </c>
      <c r="CW79" s="142">
        <f t="shared" si="52"/>
        <v>0</v>
      </c>
      <c r="CX79" s="97">
        <v>0</v>
      </c>
      <c r="CY79" s="146">
        <f t="shared" si="53"/>
        <v>0</v>
      </c>
      <c r="CZ79" s="146">
        <f t="shared" si="54"/>
        <v>0</v>
      </c>
      <c r="DA79" s="97">
        <v>100</v>
      </c>
      <c r="DB79" s="146">
        <f t="shared" si="55"/>
        <v>14225000</v>
      </c>
      <c r="DC79" s="146">
        <f t="shared" si="56"/>
        <v>2023506250000</v>
      </c>
      <c r="DD79" s="97">
        <v>0</v>
      </c>
      <c r="DE79" s="139">
        <f t="shared" si="57"/>
        <v>0</v>
      </c>
      <c r="DF79" s="139">
        <f t="shared" si="58"/>
        <v>0</v>
      </c>
      <c r="DG79" s="97">
        <v>0</v>
      </c>
      <c r="DH79" s="142">
        <f t="shared" si="59"/>
        <v>0</v>
      </c>
      <c r="DI79" s="146">
        <f t="shared" si="60"/>
        <v>0</v>
      </c>
      <c r="DJ79" s="97">
        <v>80</v>
      </c>
      <c r="DK79" s="146">
        <f t="shared" si="61"/>
        <v>11380000</v>
      </c>
      <c r="DL79" s="146">
        <f t="shared" si="62"/>
        <v>1618805000000</v>
      </c>
      <c r="DM79" s="97">
        <v>0</v>
      </c>
      <c r="DN79" s="144">
        <f t="shared" si="63"/>
        <v>0</v>
      </c>
      <c r="DO79" s="146">
        <f t="shared" si="64"/>
        <v>0</v>
      </c>
      <c r="DP79" s="97">
        <v>20</v>
      </c>
      <c r="DQ79" s="146">
        <f t="shared" si="65"/>
        <v>2845000</v>
      </c>
      <c r="DR79" s="146">
        <f t="shared" si="66"/>
        <v>404701250000</v>
      </c>
      <c r="DS79" s="97">
        <v>0</v>
      </c>
      <c r="DT79" s="146">
        <f t="shared" si="67"/>
        <v>0</v>
      </c>
      <c r="DU79" s="146">
        <f t="shared" si="68"/>
        <v>0</v>
      </c>
      <c r="DV79" s="97">
        <v>0</v>
      </c>
      <c r="DW79" s="146">
        <f t="shared" si="69"/>
        <v>0</v>
      </c>
      <c r="DX79" s="146">
        <f t="shared" si="70"/>
        <v>0</v>
      </c>
      <c r="DY79" s="97">
        <v>0</v>
      </c>
      <c r="DZ79" s="146">
        <f t="shared" si="71"/>
        <v>0</v>
      </c>
      <c r="EA79" s="146">
        <f t="shared" si="72"/>
        <v>0</v>
      </c>
      <c r="EB79" s="97">
        <v>100</v>
      </c>
      <c r="EC79" s="146">
        <f t="shared" si="111"/>
        <v>14225000</v>
      </c>
      <c r="ED79" s="146">
        <f t="shared" si="112"/>
        <v>2023506250000</v>
      </c>
      <c r="EE79" s="97">
        <v>0</v>
      </c>
      <c r="EF79" s="146">
        <f t="shared" si="73"/>
        <v>0</v>
      </c>
      <c r="EG79" s="146">
        <f t="shared" si="74"/>
        <v>0</v>
      </c>
      <c r="EH79" s="140">
        <f t="shared" si="75"/>
        <v>75</v>
      </c>
      <c r="EI79" s="140">
        <f t="shared" si="76"/>
        <v>60</v>
      </c>
      <c r="EJ79" s="140">
        <f t="shared" si="77"/>
        <v>18</v>
      </c>
      <c r="EK79" s="140">
        <f t="shared" si="78"/>
        <v>90</v>
      </c>
      <c r="EL79" s="145">
        <f t="shared" si="79"/>
        <v>10668750</v>
      </c>
      <c r="EM79" s="145">
        <f t="shared" si="80"/>
        <v>1517629687500</v>
      </c>
      <c r="EN79" s="140">
        <f t="shared" si="81"/>
        <v>386.47892063003314</v>
      </c>
      <c r="EO79" s="145">
        <f t="shared" si="82"/>
        <v>8535000</v>
      </c>
      <c r="EP79" s="145">
        <f t="shared" si="83"/>
        <v>1214103750000</v>
      </c>
      <c r="EQ79" s="140">
        <f t="shared" si="84"/>
        <v>309.18313650402649</v>
      </c>
      <c r="ER79" s="145">
        <f t="shared" si="85"/>
        <v>2560500</v>
      </c>
      <c r="ES79" s="145">
        <f t="shared" si="86"/>
        <v>364231125000</v>
      </c>
      <c r="ET79" s="140">
        <f t="shared" si="87"/>
        <v>92.754940951207956</v>
      </c>
      <c r="EU79" s="145">
        <f t="shared" si="88"/>
        <v>12802500</v>
      </c>
      <c r="EV79" s="145">
        <f t="shared" si="89"/>
        <v>1821155625000</v>
      </c>
      <c r="EW79" s="140">
        <f t="shared" si="90"/>
        <v>463.77470475603974</v>
      </c>
      <c r="EX79" s="97">
        <v>0</v>
      </c>
      <c r="EY79" s="97">
        <v>1</v>
      </c>
      <c r="EZ79" s="97">
        <v>0</v>
      </c>
      <c r="FA79" s="97">
        <v>0</v>
      </c>
      <c r="FB79" s="97">
        <v>1</v>
      </c>
      <c r="FC79" s="97">
        <v>0</v>
      </c>
      <c r="FD79" s="97">
        <v>1</v>
      </c>
      <c r="FE79" s="97">
        <v>0</v>
      </c>
      <c r="FF79" s="97">
        <v>0</v>
      </c>
      <c r="FG79" s="97">
        <v>1</v>
      </c>
      <c r="FH79" s="97">
        <v>0</v>
      </c>
      <c r="FI79" s="97">
        <v>0</v>
      </c>
      <c r="FJ79" s="97">
        <v>1</v>
      </c>
      <c r="FK79" s="126">
        <v>547.5</v>
      </c>
      <c r="FL79" s="150">
        <v>17.600000000000001</v>
      </c>
      <c r="FM79" s="104">
        <f t="shared" si="91"/>
        <v>20</v>
      </c>
      <c r="FN79" s="103">
        <f t="shared" si="92"/>
        <v>2845000</v>
      </c>
      <c r="FO79" s="103">
        <f t="shared" si="93"/>
        <v>404701250000</v>
      </c>
      <c r="FP79" s="104">
        <f t="shared" si="94"/>
        <v>50</v>
      </c>
      <c r="FQ79" s="103">
        <f t="shared" si="95"/>
        <v>7112500</v>
      </c>
      <c r="FR79" s="103">
        <f t="shared" si="96"/>
        <v>1011753125000</v>
      </c>
      <c r="FS79" s="104">
        <f t="shared" si="97"/>
        <v>30</v>
      </c>
      <c r="FT79" s="103">
        <f t="shared" si="98"/>
        <v>4267500</v>
      </c>
      <c r="FU79" s="103">
        <f t="shared" si="99"/>
        <v>607051875000</v>
      </c>
      <c r="FV79" s="104">
        <f t="shared" si="100"/>
        <v>0</v>
      </c>
      <c r="FW79" s="103">
        <f t="shared" si="101"/>
        <v>0</v>
      </c>
      <c r="FX79" s="103">
        <f t="shared" si="102"/>
        <v>0</v>
      </c>
      <c r="FY79" s="147">
        <f t="shared" si="103"/>
        <v>0.87482666227331773</v>
      </c>
      <c r="FZ79" s="104">
        <f t="shared" si="104"/>
        <v>-1.4761388354346341</v>
      </c>
      <c r="GA79" s="104">
        <f t="shared" si="105"/>
        <v>8.075975924026416</v>
      </c>
      <c r="GB79" s="104">
        <f t="shared" si="106"/>
        <v>7.4746637508650995</v>
      </c>
      <c r="GC79" s="104">
        <f t="shared" si="107"/>
        <v>4.7763039276419637</v>
      </c>
      <c r="GD79" s="104">
        <f t="shared" si="108"/>
        <v>0.68091103729499314</v>
      </c>
      <c r="GE79" s="104">
        <f t="shared" si="108"/>
        <v>6.1312635323475861</v>
      </c>
      <c r="GF79" s="104">
        <f t="shared" si="108"/>
        <v>25.765531581295829</v>
      </c>
      <c r="GG79" s="104">
        <f t="shared" si="109"/>
        <v>0.85321443408966302</v>
      </c>
      <c r="GH79" s="148">
        <f t="shared" si="110"/>
        <v>-0.3610008306943352</v>
      </c>
      <c r="GI79" s="87"/>
      <c r="GJ79" s="87"/>
      <c r="GK79" s="87"/>
    </row>
    <row r="80" spans="1:193" outlineLevel="1" x14ac:dyDescent="0.25">
      <c r="A80" s="97">
        <v>63</v>
      </c>
      <c r="B80" s="149">
        <v>82125</v>
      </c>
      <c r="C80" s="104">
        <v>3</v>
      </c>
      <c r="D80" s="104">
        <v>1</v>
      </c>
      <c r="E80" s="104">
        <v>4</v>
      </c>
      <c r="F80" s="104">
        <f t="shared" si="0"/>
        <v>8</v>
      </c>
      <c r="G80" s="140">
        <f t="shared" si="1"/>
        <v>16</v>
      </c>
      <c r="H80" s="97">
        <v>365</v>
      </c>
      <c r="I80" s="97">
        <v>0</v>
      </c>
      <c r="J80" s="97">
        <v>0</v>
      </c>
      <c r="K80" s="97">
        <v>365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139">
        <f t="shared" si="2"/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139">
        <f t="shared" si="3"/>
        <v>0</v>
      </c>
      <c r="X80" s="97">
        <v>160</v>
      </c>
      <c r="Y80" s="97">
        <v>0</v>
      </c>
      <c r="Z80" s="97">
        <v>270</v>
      </c>
      <c r="AA80" s="97">
        <v>100</v>
      </c>
      <c r="AB80" s="97">
        <v>160</v>
      </c>
      <c r="AC80" s="97">
        <v>0</v>
      </c>
      <c r="AD80" s="97">
        <f t="shared" si="4"/>
        <v>82125</v>
      </c>
      <c r="AE80" s="141">
        <f t="shared" si="5"/>
        <v>82125</v>
      </c>
      <c r="AF80" s="128">
        <f t="shared" si="6"/>
        <v>6744515625</v>
      </c>
      <c r="AG80" s="130">
        <f t="shared" si="7"/>
        <v>4.9144753825678373</v>
      </c>
      <c r="AH80" s="97">
        <v>0</v>
      </c>
      <c r="AI80" s="97">
        <v>0</v>
      </c>
      <c r="AJ80" s="97">
        <v>3</v>
      </c>
      <c r="AK80" s="140">
        <f t="shared" si="8"/>
        <v>3</v>
      </c>
      <c r="AL80" s="140">
        <f t="shared" si="9"/>
        <v>9</v>
      </c>
      <c r="AM80" s="143">
        <f t="shared" si="10"/>
        <v>0.47712125471966244</v>
      </c>
      <c r="AN80" s="129">
        <v>0</v>
      </c>
      <c r="AO80" s="142">
        <f t="shared" si="11"/>
        <v>0</v>
      </c>
      <c r="AP80" s="143">
        <f t="shared" si="12"/>
        <v>0</v>
      </c>
      <c r="AQ80" s="97">
        <v>0</v>
      </c>
      <c r="AR80" s="97">
        <v>0</v>
      </c>
      <c r="AS80" s="97">
        <v>0</v>
      </c>
      <c r="AT80" s="97">
        <v>0</v>
      </c>
      <c r="AU80" s="104">
        <v>0</v>
      </c>
      <c r="AV80" s="104">
        <f t="shared" si="13"/>
        <v>0</v>
      </c>
      <c r="AW80" s="140">
        <f t="shared" si="14"/>
        <v>0</v>
      </c>
      <c r="AX80" s="145">
        <f t="shared" si="15"/>
        <v>8212500</v>
      </c>
      <c r="AY80" s="145">
        <f t="shared" si="16"/>
        <v>674451562500</v>
      </c>
      <c r="AZ80" s="143">
        <f t="shared" si="17"/>
        <v>491.44753825678373</v>
      </c>
      <c r="BA80" s="145">
        <f t="shared" si="18"/>
        <v>8212500</v>
      </c>
      <c r="BB80" s="145">
        <f t="shared" si="19"/>
        <v>674451562500</v>
      </c>
      <c r="BC80" s="145">
        <f t="shared" si="20"/>
        <v>491.44753825678373</v>
      </c>
      <c r="BD80" s="145">
        <f t="shared" si="21"/>
        <v>0</v>
      </c>
      <c r="BE80" s="145">
        <f t="shared" si="22"/>
        <v>0</v>
      </c>
      <c r="BF80" s="145">
        <f t="shared" si="23"/>
        <v>0</v>
      </c>
      <c r="BG80" s="145">
        <f t="shared" si="24"/>
        <v>8212500</v>
      </c>
      <c r="BH80" s="145">
        <f t="shared" si="25"/>
        <v>674451562500</v>
      </c>
      <c r="BI80" s="145">
        <f t="shared" si="26"/>
        <v>491.44753825678373</v>
      </c>
      <c r="BJ80" s="145">
        <f t="shared" si="27"/>
        <v>5338125</v>
      </c>
      <c r="BK80" s="145">
        <f t="shared" si="28"/>
        <v>438393515625</v>
      </c>
      <c r="BL80" s="145">
        <f t="shared" si="29"/>
        <v>319.44089986690943</v>
      </c>
      <c r="BM80" s="145">
        <f t="shared" si="30"/>
        <v>6570000</v>
      </c>
      <c r="BN80" s="145">
        <f t="shared" si="31"/>
        <v>539561250000</v>
      </c>
      <c r="BO80" s="145">
        <f t="shared" si="32"/>
        <v>393.15803060542697</v>
      </c>
      <c r="BP80" s="145">
        <f t="shared" si="33"/>
        <v>0</v>
      </c>
      <c r="BQ80" s="145">
        <f t="shared" si="34"/>
        <v>0</v>
      </c>
      <c r="BR80" s="145">
        <f t="shared" si="35"/>
        <v>0</v>
      </c>
      <c r="BS80" s="145">
        <f t="shared" si="36"/>
        <v>8212500</v>
      </c>
      <c r="BT80" s="145">
        <f t="shared" si="37"/>
        <v>674451562500</v>
      </c>
      <c r="BU80" s="145">
        <f t="shared" si="38"/>
        <v>491.44753825678373</v>
      </c>
      <c r="BV80" s="145">
        <f t="shared" si="39"/>
        <v>8212500</v>
      </c>
      <c r="BW80" s="145">
        <f t="shared" si="40"/>
        <v>674451562500</v>
      </c>
      <c r="BX80" s="145">
        <f t="shared" si="41"/>
        <v>491.44753825678373</v>
      </c>
      <c r="BY80" s="145">
        <f t="shared" si="42"/>
        <v>1642500</v>
      </c>
      <c r="BZ80" s="145">
        <f t="shared" si="43"/>
        <v>134890312500</v>
      </c>
      <c r="CA80" s="145">
        <f t="shared" si="44"/>
        <v>98.289507651356743</v>
      </c>
      <c r="CB80" s="97">
        <v>100</v>
      </c>
      <c r="CC80" s="97">
        <v>100</v>
      </c>
      <c r="CD80" s="97">
        <v>0</v>
      </c>
      <c r="CE80" s="97">
        <v>100</v>
      </c>
      <c r="CF80" s="97">
        <v>65</v>
      </c>
      <c r="CG80" s="97">
        <v>80</v>
      </c>
      <c r="CH80" s="97">
        <v>0</v>
      </c>
      <c r="CI80" s="97">
        <v>100</v>
      </c>
      <c r="CJ80" s="97">
        <v>100</v>
      </c>
      <c r="CK80" s="97">
        <v>20</v>
      </c>
      <c r="CL80" s="97">
        <v>0</v>
      </c>
      <c r="CM80" s="146">
        <f t="shared" si="45"/>
        <v>0</v>
      </c>
      <c r="CN80" s="146">
        <f t="shared" si="46"/>
        <v>0</v>
      </c>
      <c r="CO80" s="97">
        <v>85</v>
      </c>
      <c r="CP80" s="146">
        <f t="shared" si="47"/>
        <v>6980625</v>
      </c>
      <c r="CQ80" s="146">
        <f t="shared" si="48"/>
        <v>573283828125</v>
      </c>
      <c r="CR80" s="97">
        <v>15</v>
      </c>
      <c r="CS80" s="146">
        <f t="shared" si="49"/>
        <v>1231875</v>
      </c>
      <c r="CT80" s="146">
        <f t="shared" si="50"/>
        <v>101167734375</v>
      </c>
      <c r="CU80" s="97">
        <v>0</v>
      </c>
      <c r="CV80" s="141">
        <f t="shared" si="51"/>
        <v>0</v>
      </c>
      <c r="CW80" s="142">
        <f t="shared" si="52"/>
        <v>0</v>
      </c>
      <c r="CX80" s="97">
        <v>0</v>
      </c>
      <c r="CY80" s="146">
        <f t="shared" si="53"/>
        <v>0</v>
      </c>
      <c r="CZ80" s="146">
        <f t="shared" si="54"/>
        <v>0</v>
      </c>
      <c r="DA80" s="97">
        <v>100</v>
      </c>
      <c r="DB80" s="146">
        <f t="shared" si="55"/>
        <v>8212500</v>
      </c>
      <c r="DC80" s="146">
        <f t="shared" si="56"/>
        <v>674451562500</v>
      </c>
      <c r="DD80" s="97">
        <v>0</v>
      </c>
      <c r="DE80" s="139">
        <f t="shared" si="57"/>
        <v>0</v>
      </c>
      <c r="DF80" s="139">
        <f t="shared" si="58"/>
        <v>0</v>
      </c>
      <c r="DG80" s="97">
        <v>0</v>
      </c>
      <c r="DH80" s="142">
        <f t="shared" si="59"/>
        <v>0</v>
      </c>
      <c r="DI80" s="146">
        <f t="shared" si="60"/>
        <v>0</v>
      </c>
      <c r="DJ80" s="97">
        <v>30</v>
      </c>
      <c r="DK80" s="146">
        <f t="shared" si="61"/>
        <v>2463750</v>
      </c>
      <c r="DL80" s="146">
        <f t="shared" si="62"/>
        <v>202335468750</v>
      </c>
      <c r="DM80" s="97">
        <v>30</v>
      </c>
      <c r="DN80" s="144">
        <f t="shared" si="63"/>
        <v>2463750</v>
      </c>
      <c r="DO80" s="146">
        <f t="shared" si="64"/>
        <v>202335468750</v>
      </c>
      <c r="DP80" s="97">
        <v>40</v>
      </c>
      <c r="DQ80" s="146">
        <f t="shared" si="65"/>
        <v>3285000</v>
      </c>
      <c r="DR80" s="146">
        <f t="shared" si="66"/>
        <v>269780625000</v>
      </c>
      <c r="DS80" s="97">
        <v>0</v>
      </c>
      <c r="DT80" s="146">
        <f t="shared" si="67"/>
        <v>0</v>
      </c>
      <c r="DU80" s="146">
        <f t="shared" si="68"/>
        <v>0</v>
      </c>
      <c r="DV80" s="97">
        <v>0</v>
      </c>
      <c r="DW80" s="146">
        <f t="shared" si="69"/>
        <v>0</v>
      </c>
      <c r="DX80" s="146">
        <f t="shared" si="70"/>
        <v>0</v>
      </c>
      <c r="DY80" s="97">
        <v>95</v>
      </c>
      <c r="DZ80" s="146">
        <f t="shared" si="71"/>
        <v>7801875</v>
      </c>
      <c r="EA80" s="146">
        <f t="shared" si="72"/>
        <v>640728984375</v>
      </c>
      <c r="EB80" s="97">
        <v>5</v>
      </c>
      <c r="EC80" s="146">
        <f t="shared" si="111"/>
        <v>410625</v>
      </c>
      <c r="ED80" s="146">
        <f t="shared" si="112"/>
        <v>33722578125</v>
      </c>
      <c r="EE80" s="97">
        <v>0</v>
      </c>
      <c r="EF80" s="146">
        <f t="shared" si="73"/>
        <v>0</v>
      </c>
      <c r="EG80" s="146">
        <f t="shared" si="74"/>
        <v>0</v>
      </c>
      <c r="EH80" s="140">
        <f t="shared" si="75"/>
        <v>77.25</v>
      </c>
      <c r="EI80" s="140">
        <f t="shared" si="76"/>
        <v>60</v>
      </c>
      <c r="EJ80" s="140">
        <f t="shared" si="77"/>
        <v>51</v>
      </c>
      <c r="EK80" s="140">
        <f t="shared" si="78"/>
        <v>52</v>
      </c>
      <c r="EL80" s="145">
        <f t="shared" si="79"/>
        <v>6344156.25</v>
      </c>
      <c r="EM80" s="145">
        <f t="shared" si="80"/>
        <v>521013832031.25</v>
      </c>
      <c r="EN80" s="140">
        <f t="shared" si="81"/>
        <v>379.64322330336546</v>
      </c>
      <c r="EO80" s="145">
        <f t="shared" si="82"/>
        <v>4927500</v>
      </c>
      <c r="EP80" s="145">
        <f t="shared" si="83"/>
        <v>404670937500</v>
      </c>
      <c r="EQ80" s="140">
        <f t="shared" si="84"/>
        <v>294.86852295407022</v>
      </c>
      <c r="ER80" s="145">
        <f t="shared" si="85"/>
        <v>4188375</v>
      </c>
      <c r="ES80" s="145">
        <f t="shared" si="86"/>
        <v>343970296875</v>
      </c>
      <c r="ET80" s="140">
        <f t="shared" si="87"/>
        <v>250.63824451095971</v>
      </c>
      <c r="EU80" s="145">
        <f t="shared" si="88"/>
        <v>4270500</v>
      </c>
      <c r="EV80" s="145">
        <f t="shared" si="89"/>
        <v>350714812500</v>
      </c>
      <c r="EW80" s="140">
        <f t="shared" si="90"/>
        <v>255.55271989352755</v>
      </c>
      <c r="EX80" s="97">
        <v>0</v>
      </c>
      <c r="EY80" s="97">
        <v>1</v>
      </c>
      <c r="EZ80" s="97">
        <v>0</v>
      </c>
      <c r="FA80" s="97">
        <v>0</v>
      </c>
      <c r="FB80" s="97">
        <v>1</v>
      </c>
      <c r="FC80" s="97">
        <v>0</v>
      </c>
      <c r="FD80" s="97">
        <v>1</v>
      </c>
      <c r="FE80" s="97">
        <v>0</v>
      </c>
      <c r="FF80" s="97">
        <v>0</v>
      </c>
      <c r="FG80" s="97">
        <v>1</v>
      </c>
      <c r="FH80" s="97">
        <v>0</v>
      </c>
      <c r="FI80" s="97">
        <v>0</v>
      </c>
      <c r="FJ80" s="97">
        <v>1</v>
      </c>
      <c r="FK80" s="126">
        <v>1460</v>
      </c>
      <c r="FL80" s="150">
        <v>23.8</v>
      </c>
      <c r="FM80" s="104">
        <f t="shared" si="91"/>
        <v>7.5</v>
      </c>
      <c r="FN80" s="103">
        <f t="shared" si="92"/>
        <v>615937.5</v>
      </c>
      <c r="FO80" s="103">
        <f t="shared" si="93"/>
        <v>50583867187.5</v>
      </c>
      <c r="FP80" s="104">
        <f t="shared" si="94"/>
        <v>77.5</v>
      </c>
      <c r="FQ80" s="103">
        <f t="shared" si="95"/>
        <v>6364687.5</v>
      </c>
      <c r="FR80" s="103">
        <f t="shared" si="96"/>
        <v>522699960937.5</v>
      </c>
      <c r="FS80" s="104">
        <f t="shared" si="97"/>
        <v>15</v>
      </c>
      <c r="FT80" s="103">
        <f t="shared" si="98"/>
        <v>1231875</v>
      </c>
      <c r="FU80" s="103">
        <f t="shared" si="99"/>
        <v>101167734375</v>
      </c>
      <c r="FV80" s="104">
        <f t="shared" si="100"/>
        <v>0</v>
      </c>
      <c r="FW80" s="103">
        <f t="shared" si="101"/>
        <v>0</v>
      </c>
      <c r="FX80" s="103">
        <f t="shared" si="102"/>
        <v>0</v>
      </c>
      <c r="FY80" s="147">
        <f t="shared" si="103"/>
        <v>1.140768047765381</v>
      </c>
      <c r="FZ80" s="104">
        <f t="shared" si="104"/>
        <v>1.5514389363817596</v>
      </c>
      <c r="GA80" s="104">
        <f t="shared" si="105"/>
        <v>8.611909145424212</v>
      </c>
      <c r="GB80" s="104">
        <f t="shared" si="106"/>
        <v>11.304116129571351</v>
      </c>
      <c r="GC80" s="104">
        <f t="shared" si="107"/>
        <v>10.485052466696125</v>
      </c>
      <c r="GD80" s="104">
        <f t="shared" si="108"/>
        <v>3.4567434522101528</v>
      </c>
      <c r="GE80" s="104">
        <f t="shared" si="108"/>
        <v>0.30408490055784626</v>
      </c>
      <c r="GF80" s="104">
        <f t="shared" si="108"/>
        <v>21.269705965647486</v>
      </c>
      <c r="GG80" s="104">
        <f t="shared" si="109"/>
        <v>6.175485762232495</v>
      </c>
      <c r="GH80" s="148">
        <f t="shared" si="110"/>
        <v>-7.2457116813633204E-2</v>
      </c>
      <c r="GI80" s="87"/>
      <c r="GJ80" s="87"/>
      <c r="GK80" s="87"/>
    </row>
    <row r="81" spans="1:193" outlineLevel="1" x14ac:dyDescent="0.25">
      <c r="A81" s="97">
        <v>64</v>
      </c>
      <c r="B81" s="149">
        <v>77890</v>
      </c>
      <c r="C81" s="104">
        <v>1</v>
      </c>
      <c r="D81" s="104">
        <v>1</v>
      </c>
      <c r="E81" s="104">
        <v>16</v>
      </c>
      <c r="F81" s="104">
        <f t="shared" si="0"/>
        <v>18</v>
      </c>
      <c r="G81" s="140">
        <f t="shared" si="1"/>
        <v>256</v>
      </c>
      <c r="H81" s="97">
        <v>220</v>
      </c>
      <c r="I81" s="97">
        <v>30</v>
      </c>
      <c r="J81" s="97">
        <v>0</v>
      </c>
      <c r="K81" s="97">
        <v>190</v>
      </c>
      <c r="L81" s="97">
        <v>0</v>
      </c>
      <c r="M81" s="97">
        <v>60</v>
      </c>
      <c r="N81" s="97">
        <v>0</v>
      </c>
      <c r="O81" s="97">
        <v>0</v>
      </c>
      <c r="P81" s="97">
        <v>0</v>
      </c>
      <c r="Q81" s="139">
        <f t="shared" si="2"/>
        <v>180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139">
        <f t="shared" si="3"/>
        <v>0</v>
      </c>
      <c r="X81" s="97">
        <v>0</v>
      </c>
      <c r="Y81" s="97">
        <v>90</v>
      </c>
      <c r="Z81" s="97">
        <v>800</v>
      </c>
      <c r="AA81" s="97">
        <v>0</v>
      </c>
      <c r="AB81" s="97">
        <v>0</v>
      </c>
      <c r="AC81" s="97">
        <v>0</v>
      </c>
      <c r="AD81" s="97">
        <f t="shared" si="4"/>
        <v>77710</v>
      </c>
      <c r="AE81" s="141">
        <f t="shared" si="5"/>
        <v>77890</v>
      </c>
      <c r="AF81" s="128">
        <f t="shared" si="6"/>
        <v>6066852100</v>
      </c>
      <c r="AG81" s="130">
        <f t="shared" si="7"/>
        <v>4.8914817038395197</v>
      </c>
      <c r="AH81" s="97">
        <v>4</v>
      </c>
      <c r="AI81" s="97">
        <v>0</v>
      </c>
      <c r="AJ81" s="97">
        <v>4</v>
      </c>
      <c r="AK81" s="140">
        <f t="shared" si="8"/>
        <v>4</v>
      </c>
      <c r="AL81" s="140">
        <f t="shared" si="9"/>
        <v>16</v>
      </c>
      <c r="AM81" s="143">
        <f t="shared" si="10"/>
        <v>0.6020599913279624</v>
      </c>
      <c r="AN81" s="129">
        <v>300</v>
      </c>
      <c r="AO81" s="142">
        <f t="shared" si="11"/>
        <v>90000</v>
      </c>
      <c r="AP81" s="143">
        <f t="shared" si="12"/>
        <v>2.4771212547196626</v>
      </c>
      <c r="AQ81" s="97">
        <v>0</v>
      </c>
      <c r="AR81" s="97">
        <v>0</v>
      </c>
      <c r="AS81" s="97">
        <v>0</v>
      </c>
      <c r="AT81" s="97">
        <v>0</v>
      </c>
      <c r="AU81" s="104">
        <v>0</v>
      </c>
      <c r="AV81" s="104">
        <f t="shared" si="13"/>
        <v>0</v>
      </c>
      <c r="AW81" s="140">
        <f t="shared" si="14"/>
        <v>0</v>
      </c>
      <c r="AX81" s="145">
        <f t="shared" si="15"/>
        <v>7789000</v>
      </c>
      <c r="AY81" s="145">
        <f t="shared" si="16"/>
        <v>606685210000</v>
      </c>
      <c r="AZ81" s="143">
        <f t="shared" si="17"/>
        <v>489.14817038395199</v>
      </c>
      <c r="BA81" s="145">
        <f t="shared" si="18"/>
        <v>7789000</v>
      </c>
      <c r="BB81" s="145">
        <f t="shared" si="19"/>
        <v>606685210000</v>
      </c>
      <c r="BC81" s="145">
        <f t="shared" si="20"/>
        <v>489.14817038395199</v>
      </c>
      <c r="BD81" s="145">
        <f t="shared" si="21"/>
        <v>0</v>
      </c>
      <c r="BE81" s="145">
        <f t="shared" si="22"/>
        <v>0</v>
      </c>
      <c r="BF81" s="145">
        <f t="shared" si="23"/>
        <v>0</v>
      </c>
      <c r="BG81" s="145">
        <f t="shared" si="24"/>
        <v>7789000</v>
      </c>
      <c r="BH81" s="145">
        <f t="shared" si="25"/>
        <v>606685210000</v>
      </c>
      <c r="BI81" s="145">
        <f t="shared" si="26"/>
        <v>489.14817038395199</v>
      </c>
      <c r="BJ81" s="145">
        <f t="shared" si="27"/>
        <v>7789000</v>
      </c>
      <c r="BK81" s="145">
        <f t="shared" si="28"/>
        <v>606685210000</v>
      </c>
      <c r="BL81" s="145">
        <f t="shared" si="29"/>
        <v>489.14817038395199</v>
      </c>
      <c r="BM81" s="145">
        <f t="shared" si="30"/>
        <v>7789000</v>
      </c>
      <c r="BN81" s="145">
        <f t="shared" si="31"/>
        <v>606685210000</v>
      </c>
      <c r="BO81" s="145">
        <f t="shared" si="32"/>
        <v>489.14817038395199</v>
      </c>
      <c r="BP81" s="145">
        <f t="shared" si="33"/>
        <v>0</v>
      </c>
      <c r="BQ81" s="145">
        <f t="shared" si="34"/>
        <v>0</v>
      </c>
      <c r="BR81" s="145">
        <f t="shared" si="35"/>
        <v>0</v>
      </c>
      <c r="BS81" s="145">
        <f t="shared" si="36"/>
        <v>7789000</v>
      </c>
      <c r="BT81" s="145">
        <f t="shared" si="37"/>
        <v>606685210000</v>
      </c>
      <c r="BU81" s="145">
        <f t="shared" si="38"/>
        <v>489.14817038395199</v>
      </c>
      <c r="BV81" s="145">
        <f t="shared" si="39"/>
        <v>7789000</v>
      </c>
      <c r="BW81" s="145">
        <f t="shared" si="40"/>
        <v>606685210000</v>
      </c>
      <c r="BX81" s="145">
        <f t="shared" si="41"/>
        <v>489.14817038395199</v>
      </c>
      <c r="BY81" s="145">
        <f t="shared" si="42"/>
        <v>3894500</v>
      </c>
      <c r="BZ81" s="145">
        <f t="shared" si="43"/>
        <v>303342605000</v>
      </c>
      <c r="CA81" s="145">
        <f t="shared" si="44"/>
        <v>244.574085191976</v>
      </c>
      <c r="CB81" s="97">
        <v>100</v>
      </c>
      <c r="CC81" s="97">
        <v>100</v>
      </c>
      <c r="CD81" s="97">
        <v>0</v>
      </c>
      <c r="CE81" s="97">
        <v>100</v>
      </c>
      <c r="CF81" s="97">
        <v>100</v>
      </c>
      <c r="CG81" s="97">
        <v>100</v>
      </c>
      <c r="CH81" s="97">
        <v>0</v>
      </c>
      <c r="CI81" s="97">
        <v>100</v>
      </c>
      <c r="CJ81" s="97">
        <v>100</v>
      </c>
      <c r="CK81" s="97">
        <v>50</v>
      </c>
      <c r="CL81" s="97">
        <v>0</v>
      </c>
      <c r="CM81" s="146">
        <f t="shared" si="45"/>
        <v>0</v>
      </c>
      <c r="CN81" s="146">
        <f t="shared" si="46"/>
        <v>0</v>
      </c>
      <c r="CO81" s="97">
        <v>0</v>
      </c>
      <c r="CP81" s="146">
        <f t="shared" si="47"/>
        <v>0</v>
      </c>
      <c r="CQ81" s="146">
        <f t="shared" si="48"/>
        <v>0</v>
      </c>
      <c r="CR81" s="97">
        <v>100</v>
      </c>
      <c r="CS81" s="146">
        <f t="shared" si="49"/>
        <v>7789000</v>
      </c>
      <c r="CT81" s="146">
        <f t="shared" si="50"/>
        <v>606685210000</v>
      </c>
      <c r="CU81" s="97">
        <v>0</v>
      </c>
      <c r="CV81" s="141">
        <f t="shared" si="51"/>
        <v>0</v>
      </c>
      <c r="CW81" s="142">
        <f t="shared" si="52"/>
        <v>0</v>
      </c>
      <c r="CX81" s="97">
        <v>80</v>
      </c>
      <c r="CY81" s="146">
        <f t="shared" si="53"/>
        <v>6231200</v>
      </c>
      <c r="CZ81" s="146">
        <f t="shared" si="54"/>
        <v>485348168000</v>
      </c>
      <c r="DA81" s="97">
        <v>20</v>
      </c>
      <c r="DB81" s="146">
        <f t="shared" si="55"/>
        <v>1557800</v>
      </c>
      <c r="DC81" s="146">
        <f t="shared" si="56"/>
        <v>121337042000</v>
      </c>
      <c r="DD81" s="97">
        <v>0</v>
      </c>
      <c r="DE81" s="139">
        <f t="shared" si="57"/>
        <v>0</v>
      </c>
      <c r="DF81" s="139">
        <f t="shared" si="58"/>
        <v>0</v>
      </c>
      <c r="DG81" s="97">
        <v>0</v>
      </c>
      <c r="DH81" s="142">
        <f t="shared" si="59"/>
        <v>0</v>
      </c>
      <c r="DI81" s="146">
        <f t="shared" si="60"/>
        <v>0</v>
      </c>
      <c r="DJ81" s="97">
        <v>80</v>
      </c>
      <c r="DK81" s="146">
        <f t="shared" si="61"/>
        <v>6231200</v>
      </c>
      <c r="DL81" s="146">
        <f t="shared" si="62"/>
        <v>485348168000</v>
      </c>
      <c r="DM81" s="97">
        <v>0</v>
      </c>
      <c r="DN81" s="144">
        <f t="shared" si="63"/>
        <v>0</v>
      </c>
      <c r="DO81" s="146">
        <f t="shared" si="64"/>
        <v>0</v>
      </c>
      <c r="DP81" s="97">
        <v>20</v>
      </c>
      <c r="DQ81" s="146">
        <f t="shared" si="65"/>
        <v>1557800</v>
      </c>
      <c r="DR81" s="146">
        <f t="shared" si="66"/>
        <v>121337042000</v>
      </c>
      <c r="DS81" s="97">
        <v>0</v>
      </c>
      <c r="DT81" s="146">
        <f t="shared" si="67"/>
        <v>0</v>
      </c>
      <c r="DU81" s="146">
        <f t="shared" si="68"/>
        <v>0</v>
      </c>
      <c r="DV81" s="97">
        <v>0</v>
      </c>
      <c r="DW81" s="146">
        <f t="shared" si="69"/>
        <v>0</v>
      </c>
      <c r="DX81" s="146">
        <f t="shared" si="70"/>
        <v>0</v>
      </c>
      <c r="DY81" s="97">
        <v>100</v>
      </c>
      <c r="DZ81" s="146">
        <f t="shared" si="71"/>
        <v>7789000</v>
      </c>
      <c r="EA81" s="146">
        <f t="shared" si="72"/>
        <v>606685210000</v>
      </c>
      <c r="EB81" s="97">
        <v>0</v>
      </c>
      <c r="EC81" s="146">
        <f t="shared" si="111"/>
        <v>0</v>
      </c>
      <c r="ED81" s="146">
        <f t="shared" si="112"/>
        <v>0</v>
      </c>
      <c r="EE81" s="97">
        <v>0</v>
      </c>
      <c r="EF81" s="146">
        <f t="shared" si="73"/>
        <v>0</v>
      </c>
      <c r="EG81" s="146">
        <f t="shared" si="74"/>
        <v>0</v>
      </c>
      <c r="EH81" s="140">
        <f t="shared" si="75"/>
        <v>90</v>
      </c>
      <c r="EI81" s="140">
        <f t="shared" si="76"/>
        <v>12</v>
      </c>
      <c r="EJ81" s="140">
        <f t="shared" si="77"/>
        <v>18</v>
      </c>
      <c r="EK81" s="140">
        <f t="shared" si="78"/>
        <v>50</v>
      </c>
      <c r="EL81" s="145">
        <f t="shared" si="79"/>
        <v>7010100</v>
      </c>
      <c r="EM81" s="145">
        <f t="shared" si="80"/>
        <v>546016689000</v>
      </c>
      <c r="EN81" s="140">
        <f t="shared" si="81"/>
        <v>440.23335334555679</v>
      </c>
      <c r="EO81" s="145">
        <f t="shared" si="82"/>
        <v>934680</v>
      </c>
      <c r="EP81" s="145">
        <f t="shared" si="83"/>
        <v>72802225200</v>
      </c>
      <c r="EQ81" s="140">
        <f t="shared" si="84"/>
        <v>58.697780446074233</v>
      </c>
      <c r="ER81" s="145">
        <f t="shared" si="85"/>
        <v>1402020</v>
      </c>
      <c r="ES81" s="145">
        <f t="shared" si="86"/>
        <v>109203337800</v>
      </c>
      <c r="ET81" s="140">
        <f t="shared" si="87"/>
        <v>88.04667066911135</v>
      </c>
      <c r="EU81" s="145">
        <f t="shared" si="88"/>
        <v>3894500</v>
      </c>
      <c r="EV81" s="145">
        <f t="shared" si="89"/>
        <v>303342605000</v>
      </c>
      <c r="EW81" s="140">
        <f t="shared" si="90"/>
        <v>244.574085191976</v>
      </c>
      <c r="EX81" s="97">
        <v>0</v>
      </c>
      <c r="EY81" s="97">
        <v>0</v>
      </c>
      <c r="EZ81" s="97">
        <v>1</v>
      </c>
      <c r="FA81" s="97">
        <v>0</v>
      </c>
      <c r="FB81" s="97">
        <v>0</v>
      </c>
      <c r="FC81" s="97">
        <v>1</v>
      </c>
      <c r="FD81" s="97">
        <v>0</v>
      </c>
      <c r="FE81" s="97">
        <v>1</v>
      </c>
      <c r="FF81" s="97">
        <v>0</v>
      </c>
      <c r="FG81" s="97">
        <v>1</v>
      </c>
      <c r="FH81" s="97">
        <v>0</v>
      </c>
      <c r="FI81" s="97">
        <v>0</v>
      </c>
      <c r="FJ81" s="97">
        <v>1</v>
      </c>
      <c r="FK81" s="126">
        <v>3650</v>
      </c>
      <c r="FL81" s="150">
        <v>18.3</v>
      </c>
      <c r="FM81" s="104">
        <f t="shared" si="91"/>
        <v>40</v>
      </c>
      <c r="FN81" s="103">
        <f t="shared" si="92"/>
        <v>3115600</v>
      </c>
      <c r="FO81" s="103">
        <f t="shared" si="93"/>
        <v>242674084000</v>
      </c>
      <c r="FP81" s="104">
        <f t="shared" si="94"/>
        <v>30</v>
      </c>
      <c r="FQ81" s="103">
        <f t="shared" si="95"/>
        <v>2336700</v>
      </c>
      <c r="FR81" s="103">
        <f t="shared" si="96"/>
        <v>182005563000</v>
      </c>
      <c r="FS81" s="104">
        <f t="shared" si="97"/>
        <v>30</v>
      </c>
      <c r="FT81" s="103">
        <f t="shared" si="98"/>
        <v>2336700</v>
      </c>
      <c r="FU81" s="103">
        <f t="shared" si="99"/>
        <v>182005563000</v>
      </c>
      <c r="FV81" s="104">
        <f t="shared" si="100"/>
        <v>0</v>
      </c>
      <c r="FW81" s="103">
        <f t="shared" si="101"/>
        <v>0</v>
      </c>
      <c r="FX81" s="103">
        <f t="shared" si="102"/>
        <v>0</v>
      </c>
      <c r="FY81" s="147">
        <f t="shared" si="103"/>
        <v>1.6647455000491227</v>
      </c>
      <c r="FZ81" s="104">
        <f t="shared" si="104"/>
        <v>3.195581431483868</v>
      </c>
      <c r="GA81" s="104">
        <f t="shared" si="105"/>
        <v>12.612605610948746</v>
      </c>
      <c r="GB81" s="104">
        <f t="shared" si="106"/>
        <v>17.472932542481736</v>
      </c>
      <c r="GC81" s="104">
        <f t="shared" si="107"/>
        <v>13.511427219542753</v>
      </c>
      <c r="GD81" s="104">
        <f t="shared" si="108"/>
        <v>0.44188657983555818</v>
      </c>
      <c r="GE81" s="104">
        <f t="shared" si="108"/>
        <v>4.8205778222767508</v>
      </c>
      <c r="GF81" s="104">
        <f t="shared" si="108"/>
        <v>11.474440746975917</v>
      </c>
      <c r="GG81" s="104">
        <f t="shared" si="109"/>
        <v>20.1472856054617</v>
      </c>
      <c r="GH81" s="148">
        <f t="shared" si="110"/>
        <v>-0.22672240697475488</v>
      </c>
      <c r="GI81" s="87"/>
      <c r="GJ81" s="87"/>
      <c r="GK81" s="87"/>
    </row>
    <row r="82" spans="1:193" outlineLevel="1" x14ac:dyDescent="0.25">
      <c r="A82" s="97">
        <v>65</v>
      </c>
      <c r="B82" s="149">
        <v>18724.5</v>
      </c>
      <c r="C82" s="104">
        <v>0</v>
      </c>
      <c r="D82" s="104">
        <v>0.9</v>
      </c>
      <c r="E82" s="104">
        <v>1.43</v>
      </c>
      <c r="F82" s="104">
        <f t="shared" si="0"/>
        <v>2.33</v>
      </c>
      <c r="G82" s="140">
        <f t="shared" si="1"/>
        <v>2.0448999999999997</v>
      </c>
      <c r="H82" s="97">
        <v>365</v>
      </c>
      <c r="I82" s="97">
        <v>0</v>
      </c>
      <c r="J82" s="97">
        <v>0</v>
      </c>
      <c r="K82" s="97">
        <v>365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139">
        <f t="shared" si="2"/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139">
        <f t="shared" ref="W82:W145" si="113">(R82*$I$4+S82*$I$5+$I$6*T82+$I$7*U82+$I$8*V82)*J82</f>
        <v>0</v>
      </c>
      <c r="X82" s="97">
        <v>30</v>
      </c>
      <c r="Y82" s="97">
        <v>8</v>
      </c>
      <c r="Z82" s="97">
        <v>65</v>
      </c>
      <c r="AA82" s="97">
        <v>30</v>
      </c>
      <c r="AB82" s="97">
        <v>30</v>
      </c>
      <c r="AC82" s="97">
        <v>0</v>
      </c>
      <c r="AD82" s="97">
        <f t="shared" ref="AD82:AD145" si="114">(X82*$I$4+Y82*$I$5+$I$6*Z82+$I$7*AA82+$I$8*AB82+AC82*$I$9)*K82</f>
        <v>18724.5</v>
      </c>
      <c r="AE82" s="141">
        <f t="shared" si="5"/>
        <v>18724.5</v>
      </c>
      <c r="AF82" s="128">
        <f t="shared" si="6"/>
        <v>350606900.25</v>
      </c>
      <c r="AG82" s="130">
        <f t="shared" ref="AG82:AG145" si="115">LOG10(AE82)</f>
        <v>4.2724102295682913</v>
      </c>
      <c r="AH82" s="97">
        <v>0</v>
      </c>
      <c r="AI82" s="97">
        <v>0</v>
      </c>
      <c r="AJ82" s="97">
        <v>3</v>
      </c>
      <c r="AK82" s="140">
        <f t="shared" si="8"/>
        <v>3</v>
      </c>
      <c r="AL82" s="140">
        <f t="shared" si="9"/>
        <v>9</v>
      </c>
      <c r="AM82" s="143">
        <f t="shared" si="10"/>
        <v>0.47712125471966244</v>
      </c>
      <c r="AN82" s="129">
        <v>30</v>
      </c>
      <c r="AO82" s="142">
        <f t="shared" si="11"/>
        <v>900</v>
      </c>
      <c r="AP82" s="143">
        <f t="shared" si="12"/>
        <v>1.4771212547196624</v>
      </c>
      <c r="AQ82" s="97">
        <v>1</v>
      </c>
      <c r="AR82" s="97">
        <v>0</v>
      </c>
      <c r="AS82" s="97">
        <v>2</v>
      </c>
      <c r="AT82" s="97">
        <v>1</v>
      </c>
      <c r="AU82" s="104">
        <v>0.64</v>
      </c>
      <c r="AV82" s="104">
        <f t="shared" si="13"/>
        <v>0.40960000000000002</v>
      </c>
      <c r="AW82" s="140">
        <f t="shared" si="14"/>
        <v>-0.19382002601611281</v>
      </c>
      <c r="AX82" s="145">
        <f t="shared" si="15"/>
        <v>0</v>
      </c>
      <c r="AY82" s="145">
        <f t="shared" si="16"/>
        <v>0</v>
      </c>
      <c r="AZ82" s="143">
        <f t="shared" si="17"/>
        <v>0</v>
      </c>
      <c r="BA82" s="145">
        <f t="shared" si="18"/>
        <v>280867.5</v>
      </c>
      <c r="BB82" s="145">
        <f t="shared" si="19"/>
        <v>5259103503.75</v>
      </c>
      <c r="BC82" s="145">
        <f t="shared" si="20"/>
        <v>64.086153443524367</v>
      </c>
      <c r="BD82" s="145">
        <f t="shared" si="21"/>
        <v>0</v>
      </c>
      <c r="BE82" s="145">
        <f t="shared" si="22"/>
        <v>0</v>
      </c>
      <c r="BF82" s="145">
        <f t="shared" si="23"/>
        <v>0</v>
      </c>
      <c r="BG82" s="145">
        <f t="shared" si="24"/>
        <v>1872450</v>
      </c>
      <c r="BH82" s="145">
        <f t="shared" si="25"/>
        <v>35060690025</v>
      </c>
      <c r="BI82" s="145">
        <f t="shared" si="26"/>
        <v>427.24102295682911</v>
      </c>
      <c r="BJ82" s="145">
        <f t="shared" si="27"/>
        <v>1872450</v>
      </c>
      <c r="BK82" s="145">
        <f t="shared" si="28"/>
        <v>35060690025</v>
      </c>
      <c r="BL82" s="145">
        <f t="shared" si="29"/>
        <v>427.24102295682911</v>
      </c>
      <c r="BM82" s="145">
        <f t="shared" si="30"/>
        <v>1872450</v>
      </c>
      <c r="BN82" s="145">
        <f t="shared" si="31"/>
        <v>35060690025</v>
      </c>
      <c r="BO82" s="145">
        <f t="shared" si="32"/>
        <v>427.24102295682911</v>
      </c>
      <c r="BP82" s="145">
        <f t="shared" si="33"/>
        <v>31831.649999999998</v>
      </c>
      <c r="BQ82" s="145">
        <f t="shared" si="34"/>
        <v>596031730.42499995</v>
      </c>
      <c r="BR82" s="145">
        <f t="shared" si="35"/>
        <v>7.2630973902660951</v>
      </c>
      <c r="BS82" s="145">
        <f t="shared" si="36"/>
        <v>1872450</v>
      </c>
      <c r="BT82" s="145">
        <f t="shared" si="37"/>
        <v>35060690025</v>
      </c>
      <c r="BU82" s="145">
        <f t="shared" si="38"/>
        <v>427.24102295682911</v>
      </c>
      <c r="BV82" s="145">
        <f t="shared" si="39"/>
        <v>1872450</v>
      </c>
      <c r="BW82" s="145">
        <f t="shared" si="40"/>
        <v>35060690025</v>
      </c>
      <c r="BX82" s="145">
        <f t="shared" si="41"/>
        <v>427.24102295682911</v>
      </c>
      <c r="BY82" s="145">
        <f t="shared" si="42"/>
        <v>0</v>
      </c>
      <c r="BZ82" s="145">
        <f t="shared" si="43"/>
        <v>0</v>
      </c>
      <c r="CA82" s="145">
        <f t="shared" si="44"/>
        <v>0</v>
      </c>
      <c r="CB82" s="97">
        <v>0</v>
      </c>
      <c r="CC82" s="97">
        <v>15</v>
      </c>
      <c r="CD82" s="97">
        <v>0</v>
      </c>
      <c r="CE82" s="97">
        <v>100</v>
      </c>
      <c r="CF82" s="97">
        <v>100</v>
      </c>
      <c r="CG82" s="97">
        <v>100</v>
      </c>
      <c r="CH82" s="97">
        <v>1.7</v>
      </c>
      <c r="CI82" s="97">
        <v>100</v>
      </c>
      <c r="CJ82" s="97">
        <v>100</v>
      </c>
      <c r="CK82" s="97">
        <v>0</v>
      </c>
      <c r="CL82" s="97">
        <v>0</v>
      </c>
      <c r="CM82" s="146">
        <f t="shared" si="45"/>
        <v>0</v>
      </c>
      <c r="CN82" s="146">
        <f t="shared" si="46"/>
        <v>0</v>
      </c>
      <c r="CO82" s="97">
        <v>0</v>
      </c>
      <c r="CP82" s="146">
        <f t="shared" si="47"/>
        <v>0</v>
      </c>
      <c r="CQ82" s="146">
        <f t="shared" si="48"/>
        <v>0</v>
      </c>
      <c r="CR82" s="97">
        <v>100</v>
      </c>
      <c r="CS82" s="146">
        <f t="shared" si="49"/>
        <v>1872450</v>
      </c>
      <c r="CT82" s="146">
        <f t="shared" si="50"/>
        <v>35060690025</v>
      </c>
      <c r="CU82" s="97">
        <v>0</v>
      </c>
      <c r="CV82" s="141">
        <f t="shared" si="51"/>
        <v>0</v>
      </c>
      <c r="CW82" s="142">
        <f t="shared" si="52"/>
        <v>0</v>
      </c>
      <c r="CX82" s="97">
        <v>0</v>
      </c>
      <c r="CY82" s="146">
        <f t="shared" si="53"/>
        <v>0</v>
      </c>
      <c r="CZ82" s="146">
        <f t="shared" si="54"/>
        <v>0</v>
      </c>
      <c r="DA82" s="97">
        <v>0</v>
      </c>
      <c r="DB82" s="146">
        <f t="shared" si="55"/>
        <v>0</v>
      </c>
      <c r="DC82" s="146">
        <f t="shared" si="56"/>
        <v>0</v>
      </c>
      <c r="DD82" s="97">
        <v>100</v>
      </c>
      <c r="DE82" s="139">
        <f t="shared" si="57"/>
        <v>1872450</v>
      </c>
      <c r="DF82" s="139">
        <f t="shared" si="58"/>
        <v>35060690025</v>
      </c>
      <c r="DG82" s="97">
        <v>0</v>
      </c>
      <c r="DH82" s="142">
        <f t="shared" si="59"/>
        <v>0</v>
      </c>
      <c r="DI82" s="146">
        <f t="shared" si="60"/>
        <v>0</v>
      </c>
      <c r="DJ82" s="97">
        <v>0</v>
      </c>
      <c r="DK82" s="146">
        <f t="shared" si="61"/>
        <v>0</v>
      </c>
      <c r="DL82" s="146">
        <f t="shared" si="62"/>
        <v>0</v>
      </c>
      <c r="DM82" s="97">
        <v>0</v>
      </c>
      <c r="DN82" s="144">
        <f t="shared" si="63"/>
        <v>0</v>
      </c>
      <c r="DO82" s="146">
        <f t="shared" si="64"/>
        <v>0</v>
      </c>
      <c r="DP82" s="97">
        <v>100</v>
      </c>
      <c r="DQ82" s="146">
        <f t="shared" si="65"/>
        <v>1872450</v>
      </c>
      <c r="DR82" s="146">
        <f t="shared" si="66"/>
        <v>35060690025</v>
      </c>
      <c r="DS82" s="97">
        <v>0</v>
      </c>
      <c r="DT82" s="146">
        <f t="shared" si="67"/>
        <v>0</v>
      </c>
      <c r="DU82" s="146">
        <f t="shared" si="68"/>
        <v>0</v>
      </c>
      <c r="DV82" s="97">
        <v>0</v>
      </c>
      <c r="DW82" s="146">
        <f t="shared" si="69"/>
        <v>0</v>
      </c>
      <c r="DX82" s="146">
        <f t="shared" si="70"/>
        <v>0</v>
      </c>
      <c r="DY82" s="97">
        <v>0</v>
      </c>
      <c r="DZ82" s="146">
        <f t="shared" si="71"/>
        <v>0</v>
      </c>
      <c r="EA82" s="146">
        <f t="shared" si="72"/>
        <v>0</v>
      </c>
      <c r="EB82" s="97">
        <v>100</v>
      </c>
      <c r="EC82" s="146">
        <f t="shared" si="111"/>
        <v>1872450</v>
      </c>
      <c r="ED82" s="146">
        <f t="shared" si="112"/>
        <v>35060690025</v>
      </c>
      <c r="EE82" s="97">
        <v>0</v>
      </c>
      <c r="EF82" s="146">
        <f t="shared" si="73"/>
        <v>0</v>
      </c>
      <c r="EG82" s="146">
        <f t="shared" si="74"/>
        <v>0</v>
      </c>
      <c r="EH82" s="140">
        <f t="shared" si="75"/>
        <v>90</v>
      </c>
      <c r="EI82" s="140">
        <f t="shared" si="76"/>
        <v>90</v>
      </c>
      <c r="EJ82" s="140">
        <f t="shared" si="77"/>
        <v>90</v>
      </c>
      <c r="EK82" s="140">
        <f t="shared" si="78"/>
        <v>90</v>
      </c>
      <c r="EL82" s="145">
        <f t="shared" si="79"/>
        <v>1685205</v>
      </c>
      <c r="EM82" s="145">
        <f t="shared" si="80"/>
        <v>31554621022.5</v>
      </c>
      <c r="EN82" s="140">
        <f t="shared" si="81"/>
        <v>384.51692066114623</v>
      </c>
      <c r="EO82" s="145">
        <f t="shared" si="82"/>
        <v>1685205</v>
      </c>
      <c r="EP82" s="145">
        <f t="shared" si="83"/>
        <v>31554621022.5</v>
      </c>
      <c r="EQ82" s="140">
        <f t="shared" si="84"/>
        <v>384.51692066114623</v>
      </c>
      <c r="ER82" s="145">
        <f t="shared" si="85"/>
        <v>1685205</v>
      </c>
      <c r="ES82" s="145">
        <f t="shared" si="86"/>
        <v>31554621022.5</v>
      </c>
      <c r="ET82" s="140">
        <f t="shared" si="87"/>
        <v>384.51692066114623</v>
      </c>
      <c r="EU82" s="145">
        <f t="shared" si="88"/>
        <v>1685205</v>
      </c>
      <c r="EV82" s="145">
        <f t="shared" si="89"/>
        <v>31554621022.5</v>
      </c>
      <c r="EW82" s="140">
        <f t="shared" si="90"/>
        <v>384.51692066114623</v>
      </c>
      <c r="EX82" s="97">
        <v>0</v>
      </c>
      <c r="EY82" s="97">
        <v>1</v>
      </c>
      <c r="EZ82" s="97">
        <v>0</v>
      </c>
      <c r="FA82" s="97">
        <v>0</v>
      </c>
      <c r="FB82" s="97">
        <v>0</v>
      </c>
      <c r="FC82" s="97">
        <v>1</v>
      </c>
      <c r="FD82" s="97">
        <v>1</v>
      </c>
      <c r="FE82" s="97">
        <v>0</v>
      </c>
      <c r="FF82" s="97">
        <v>0</v>
      </c>
      <c r="FG82" s="97">
        <v>1</v>
      </c>
      <c r="FH82" s="97">
        <v>0</v>
      </c>
      <c r="FI82" s="97">
        <v>0</v>
      </c>
      <c r="FJ82" s="97">
        <v>1</v>
      </c>
      <c r="FK82" s="126">
        <v>1095</v>
      </c>
      <c r="FL82" s="150">
        <v>16.3</v>
      </c>
      <c r="FM82" s="104">
        <f t="shared" si="91"/>
        <v>0</v>
      </c>
      <c r="FN82" s="103">
        <f>AE82*FM82</f>
        <v>0</v>
      </c>
      <c r="FO82" s="103">
        <f t="shared" si="93"/>
        <v>0</v>
      </c>
      <c r="FP82" s="104">
        <f t="shared" si="94"/>
        <v>0</v>
      </c>
      <c r="FQ82" s="103">
        <f t="shared" si="95"/>
        <v>0</v>
      </c>
      <c r="FR82" s="103">
        <f t="shared" si="96"/>
        <v>0</v>
      </c>
      <c r="FS82" s="104">
        <f t="shared" si="97"/>
        <v>100</v>
      </c>
      <c r="FT82" s="103">
        <f t="shared" si="98"/>
        <v>1872450</v>
      </c>
      <c r="FU82" s="103">
        <f t="shared" si="99"/>
        <v>35060690025</v>
      </c>
      <c r="FV82" s="104">
        <f t="shared" si="100"/>
        <v>0</v>
      </c>
      <c r="FW82" s="103">
        <f t="shared" si="101"/>
        <v>0</v>
      </c>
      <c r="FX82" s="103">
        <f t="shared" si="102"/>
        <v>0</v>
      </c>
      <c r="FY82" s="147">
        <f t="shared" ref="FY82:FY145" si="116">SUMPRODUCT(E82:FX82,$E$367:$FX$367)+$C$363</f>
        <v>0.81248925894115165</v>
      </c>
      <c r="FZ82" s="104">
        <f t="shared" ref="FZ82:FZ145" si="117">SUMPRODUCT(E82:FX82,$E$366:$FX$366)+$D$363</f>
        <v>0.87700887118537774</v>
      </c>
      <c r="GA82" s="104">
        <f t="shared" ref="GA82:GA145" si="118">SUMPRODUCT(G82:FX82,$G$365:$FX$365)+$E$363</f>
        <v>4.1332413831010113</v>
      </c>
      <c r="GB82" s="104">
        <f t="shared" ref="GB82:GB145" si="119">SUM(FY82:GA82)</f>
        <v>5.8227395132275408</v>
      </c>
      <c r="GC82" s="104">
        <f t="shared" ref="GC82:GC145" si="120">SUMPRODUCT(G82:FX82,$G$368:$FX$368)+$F$363</f>
        <v>4.8610953823706939</v>
      </c>
      <c r="GD82" s="104">
        <f t="shared" si="108"/>
        <v>0.66013879589474178</v>
      </c>
      <c r="GE82" s="104">
        <f t="shared" si="108"/>
        <v>5.2859200417055511E-4</v>
      </c>
      <c r="GF82" s="104">
        <f t="shared" si="108"/>
        <v>7.3075139753098703</v>
      </c>
      <c r="GG82" s="104">
        <f t="shared" si="109"/>
        <v>6.4064438346582486</v>
      </c>
      <c r="GH82" s="148">
        <f t="shared" si="110"/>
        <v>-0.16515321158919716</v>
      </c>
      <c r="GI82" s="87"/>
      <c r="GJ82" s="87"/>
      <c r="GK82" s="87"/>
    </row>
    <row r="83" spans="1:193" outlineLevel="1" x14ac:dyDescent="0.25">
      <c r="A83" s="97">
        <v>66</v>
      </c>
      <c r="B83" s="149">
        <v>279150</v>
      </c>
      <c r="C83" s="104">
        <v>2</v>
      </c>
      <c r="D83" s="104">
        <v>9</v>
      </c>
      <c r="E83" s="104">
        <v>21</v>
      </c>
      <c r="F83" s="104">
        <f t="shared" si="0"/>
        <v>32</v>
      </c>
      <c r="G83" s="140">
        <f t="shared" ref="G83:G146" si="121">E83^2</f>
        <v>441</v>
      </c>
      <c r="H83" s="97">
        <v>365</v>
      </c>
      <c r="I83" s="97">
        <v>100</v>
      </c>
      <c r="J83" s="97">
        <v>0</v>
      </c>
      <c r="K83" s="97">
        <v>265</v>
      </c>
      <c r="L83" s="97">
        <v>200</v>
      </c>
      <c r="M83" s="97">
        <v>0</v>
      </c>
      <c r="N83" s="97">
        <v>400</v>
      </c>
      <c r="O83" s="97">
        <v>350</v>
      </c>
      <c r="P83" s="97">
        <v>350</v>
      </c>
      <c r="Q83" s="139">
        <f t="shared" ref="Q83:Q146" si="122">(L83*$I$4+M83*$I$5+$I$6*N83+$I$7*O83+$I$8*P83)*I83</f>
        <v>38000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139">
        <f t="shared" si="113"/>
        <v>0</v>
      </c>
      <c r="X83" s="97">
        <v>600</v>
      </c>
      <c r="Y83" s="97">
        <v>0</v>
      </c>
      <c r="Z83" s="97">
        <v>1300</v>
      </c>
      <c r="AA83" s="97">
        <v>350</v>
      </c>
      <c r="AB83" s="97">
        <v>350</v>
      </c>
      <c r="AC83" s="97">
        <v>0</v>
      </c>
      <c r="AD83" s="97">
        <f t="shared" si="114"/>
        <v>241150</v>
      </c>
      <c r="AE83" s="141">
        <f t="shared" ref="AE83:AE146" si="123">Q83+W83+AD83</f>
        <v>279150</v>
      </c>
      <c r="AF83" s="128">
        <f t="shared" ref="AF83:AF146" si="124">AE83^2</f>
        <v>77924722500</v>
      </c>
      <c r="AG83" s="130">
        <f t="shared" si="115"/>
        <v>5.4458376321864481</v>
      </c>
      <c r="AH83" s="97">
        <v>5</v>
      </c>
      <c r="AI83" s="97">
        <v>0</v>
      </c>
      <c r="AJ83" s="97">
        <v>7</v>
      </c>
      <c r="AK83" s="140">
        <f t="shared" ref="AK83:AK146" si="125">(AH83*I83+AI83*J83+AJ83*K83)/H83</f>
        <v>6.4520547945205475</v>
      </c>
      <c r="AL83" s="140">
        <f t="shared" ref="AL83:AL146" si="126">AK83^2</f>
        <v>41.629011071495583</v>
      </c>
      <c r="AM83" s="143">
        <f t="shared" ref="AM83:AM146" si="127">LOG10(AK83)</f>
        <v>0.80969804700844028</v>
      </c>
      <c r="AN83" s="129">
        <v>5000</v>
      </c>
      <c r="AO83" s="142">
        <f t="shared" ref="AO83:AO146" si="128">AN83^2</f>
        <v>25000000</v>
      </c>
      <c r="AP83" s="143">
        <f t="shared" ref="AP83:AP146" si="129">IF(AN83&gt;0,LOG10(AN83),0)</f>
        <v>3.6989700043360187</v>
      </c>
      <c r="AQ83" s="97">
        <v>0</v>
      </c>
      <c r="AR83" s="97">
        <v>0</v>
      </c>
      <c r="AS83" s="97">
        <v>0</v>
      </c>
      <c r="AT83" s="97">
        <v>0</v>
      </c>
      <c r="AU83" s="104">
        <v>0</v>
      </c>
      <c r="AV83" s="104">
        <f t="shared" ref="AV83:AV146" si="130">AU83^2</f>
        <v>0</v>
      </c>
      <c r="AW83" s="140">
        <f t="shared" ref="AW83:AW146" si="131">IF(AU83&gt;0,LOG10(AU83),0)</f>
        <v>0</v>
      </c>
      <c r="AX83" s="145">
        <f t="shared" ref="AX83:AX146" si="132">CB83*AE83</f>
        <v>27915000</v>
      </c>
      <c r="AY83" s="145">
        <f t="shared" ref="AY83:AY146" si="133">CB83*AF83</f>
        <v>7792472250000</v>
      </c>
      <c r="AZ83" s="143">
        <f t="shared" ref="AZ83:AZ146" si="134">AG83*CB83</f>
        <v>544.58376321864478</v>
      </c>
      <c r="BA83" s="145">
        <f t="shared" ref="BA83:BA146" si="135">AE83*CC83</f>
        <v>27915000</v>
      </c>
      <c r="BB83" s="145">
        <f t="shared" ref="BB83:BB146" si="136">AF83*CC83</f>
        <v>7792472250000</v>
      </c>
      <c r="BC83" s="145">
        <f t="shared" ref="BC83:BC146" si="137">AG83*CC83</f>
        <v>544.58376321864478</v>
      </c>
      <c r="BD83" s="145">
        <f t="shared" ref="BD83:BD146" si="138">AE83*CD83</f>
        <v>0</v>
      </c>
      <c r="BE83" s="145">
        <f t="shared" ref="BE83:BE146" si="139">AF83*CD83</f>
        <v>0</v>
      </c>
      <c r="BF83" s="145">
        <f t="shared" ref="BF83:BF146" si="140">AG83*CD83</f>
        <v>0</v>
      </c>
      <c r="BG83" s="145">
        <f t="shared" ref="BG83:BG146" si="141">AE83*CE83</f>
        <v>27915000</v>
      </c>
      <c r="BH83" s="145">
        <f t="shared" ref="BH83:BH146" si="142">AF83*CE83</f>
        <v>7792472250000</v>
      </c>
      <c r="BI83" s="145">
        <f t="shared" ref="BI83:BI146" si="143">AG83*CE83</f>
        <v>544.58376321864478</v>
      </c>
      <c r="BJ83" s="145">
        <f t="shared" ref="BJ83:BJ146" si="144">AE83*CF83</f>
        <v>27915000</v>
      </c>
      <c r="BK83" s="145">
        <f t="shared" ref="BK83:BK146" si="145">AF83*CF83</f>
        <v>7792472250000</v>
      </c>
      <c r="BL83" s="145">
        <f t="shared" ref="BL83:BL146" si="146">AG83*CF83</f>
        <v>544.58376321864478</v>
      </c>
      <c r="BM83" s="145">
        <f t="shared" ref="BM83:BM146" si="147">AE83*CG83</f>
        <v>27915000</v>
      </c>
      <c r="BN83" s="145">
        <f t="shared" ref="BN83:BN146" si="148">AF83*CG83</f>
        <v>7792472250000</v>
      </c>
      <c r="BO83" s="145">
        <f t="shared" ref="BO83:BO146" si="149">AG83*CG83</f>
        <v>544.58376321864478</v>
      </c>
      <c r="BP83" s="145">
        <f t="shared" ref="BP83:BP146" si="150">AE83*CH83</f>
        <v>27915000</v>
      </c>
      <c r="BQ83" s="145">
        <f t="shared" ref="BQ83:BQ146" si="151">AF83*CH83</f>
        <v>7792472250000</v>
      </c>
      <c r="BR83" s="145">
        <f t="shared" ref="BR83:BR146" si="152">AG83*CH83</f>
        <v>544.58376321864478</v>
      </c>
      <c r="BS83" s="145">
        <f t="shared" ref="BS83:BS146" si="153">AE83*CI83</f>
        <v>27915000</v>
      </c>
      <c r="BT83" s="145">
        <f t="shared" ref="BT83:BT146" si="154">AF83*CI83</f>
        <v>7792472250000</v>
      </c>
      <c r="BU83" s="145">
        <f t="shared" ref="BU83:BU146" si="155">AG83*CI83</f>
        <v>544.58376321864478</v>
      </c>
      <c r="BV83" s="145">
        <f t="shared" ref="BV83:BV146" si="156">AE83*CJ83</f>
        <v>27915000</v>
      </c>
      <c r="BW83" s="145">
        <f t="shared" ref="BW83:BW146" si="157">AF83*CJ83</f>
        <v>7792472250000</v>
      </c>
      <c r="BX83" s="145">
        <f t="shared" ref="BX83:BX146" si="158">AG83*CJ83</f>
        <v>544.58376321864478</v>
      </c>
      <c r="BY83" s="145">
        <f t="shared" ref="BY83:BY146" si="159">AE83*CK83</f>
        <v>2791500</v>
      </c>
      <c r="BZ83" s="145">
        <f t="shared" ref="BZ83:BZ146" si="160">AF83*CK83</f>
        <v>779247225000</v>
      </c>
      <c r="CA83" s="145">
        <f t="shared" ref="CA83:CA146" si="161">AG83*CK83</f>
        <v>54.458376321864478</v>
      </c>
      <c r="CB83" s="97">
        <v>100</v>
      </c>
      <c r="CC83" s="97">
        <v>100</v>
      </c>
      <c r="CD83" s="97">
        <v>0</v>
      </c>
      <c r="CE83" s="97">
        <v>100</v>
      </c>
      <c r="CF83" s="97">
        <v>100</v>
      </c>
      <c r="CG83" s="97">
        <v>100</v>
      </c>
      <c r="CH83" s="97">
        <v>100</v>
      </c>
      <c r="CI83" s="97">
        <v>100</v>
      </c>
      <c r="CJ83" s="97">
        <v>100</v>
      </c>
      <c r="CK83" s="97">
        <v>10</v>
      </c>
      <c r="CL83" s="97">
        <v>0</v>
      </c>
      <c r="CM83" s="146">
        <f t="shared" si="45"/>
        <v>0</v>
      </c>
      <c r="CN83" s="146">
        <f t="shared" si="46"/>
        <v>0</v>
      </c>
      <c r="CO83" s="97">
        <v>80</v>
      </c>
      <c r="CP83" s="146">
        <f t="shared" si="47"/>
        <v>22332000</v>
      </c>
      <c r="CQ83" s="146">
        <f t="shared" si="48"/>
        <v>6233977800000</v>
      </c>
      <c r="CR83" s="97">
        <v>20</v>
      </c>
      <c r="CS83" s="146">
        <f t="shared" si="49"/>
        <v>5583000</v>
      </c>
      <c r="CT83" s="146">
        <f t="shared" si="50"/>
        <v>1558494450000</v>
      </c>
      <c r="CU83" s="97">
        <v>0</v>
      </c>
      <c r="CV83" s="141">
        <f t="shared" si="51"/>
        <v>0</v>
      </c>
      <c r="CW83" s="142">
        <f t="shared" si="52"/>
        <v>0</v>
      </c>
      <c r="CX83" s="97">
        <v>20</v>
      </c>
      <c r="CY83" s="146">
        <f t="shared" si="53"/>
        <v>5583000</v>
      </c>
      <c r="CZ83" s="146">
        <f t="shared" si="54"/>
        <v>1558494450000</v>
      </c>
      <c r="DA83" s="97">
        <v>75</v>
      </c>
      <c r="DB83" s="146">
        <f t="shared" si="55"/>
        <v>20936250</v>
      </c>
      <c r="DC83" s="146">
        <f t="shared" si="56"/>
        <v>5844354187500</v>
      </c>
      <c r="DD83" s="97">
        <v>5</v>
      </c>
      <c r="DE83" s="139">
        <f t="shared" si="57"/>
        <v>1395750</v>
      </c>
      <c r="DF83" s="139">
        <f t="shared" si="58"/>
        <v>389623612500</v>
      </c>
      <c r="DG83" s="97">
        <v>0</v>
      </c>
      <c r="DH83" s="142">
        <f t="shared" si="59"/>
        <v>0</v>
      </c>
      <c r="DI83" s="146">
        <f t="shared" si="60"/>
        <v>0</v>
      </c>
      <c r="DJ83" s="97">
        <v>60</v>
      </c>
      <c r="DK83" s="146">
        <f t="shared" si="61"/>
        <v>16749000</v>
      </c>
      <c r="DL83" s="146">
        <f t="shared" si="62"/>
        <v>4675483350000</v>
      </c>
      <c r="DM83" s="97">
        <v>10</v>
      </c>
      <c r="DN83" s="144">
        <f t="shared" si="63"/>
        <v>2791500</v>
      </c>
      <c r="DO83" s="146">
        <f t="shared" si="64"/>
        <v>779247225000</v>
      </c>
      <c r="DP83" s="97">
        <v>30</v>
      </c>
      <c r="DQ83" s="146">
        <f t="shared" si="65"/>
        <v>8374500</v>
      </c>
      <c r="DR83" s="146">
        <f t="shared" si="66"/>
        <v>2337741675000</v>
      </c>
      <c r="DS83" s="97">
        <v>0</v>
      </c>
      <c r="DT83" s="146">
        <f t="shared" si="67"/>
        <v>0</v>
      </c>
      <c r="DU83" s="146">
        <f t="shared" si="68"/>
        <v>0</v>
      </c>
      <c r="DV83" s="97">
        <v>30</v>
      </c>
      <c r="DW83" s="146">
        <f t="shared" si="69"/>
        <v>8374500</v>
      </c>
      <c r="DX83" s="146">
        <f t="shared" si="70"/>
        <v>2337741675000</v>
      </c>
      <c r="DY83" s="97">
        <v>65</v>
      </c>
      <c r="DZ83" s="146">
        <f t="shared" si="71"/>
        <v>18144750</v>
      </c>
      <c r="EA83" s="146">
        <f t="shared" si="72"/>
        <v>5065106962500</v>
      </c>
      <c r="EB83" s="97">
        <v>5</v>
      </c>
      <c r="EC83" s="146">
        <f t="shared" si="111"/>
        <v>1395750</v>
      </c>
      <c r="ED83" s="146">
        <f t="shared" si="112"/>
        <v>389623612500</v>
      </c>
      <c r="EE83" s="97">
        <v>0</v>
      </c>
      <c r="EF83" s="146">
        <f t="shared" si="73"/>
        <v>0</v>
      </c>
      <c r="EG83" s="146">
        <f t="shared" si="74"/>
        <v>0</v>
      </c>
      <c r="EH83" s="140">
        <f t="shared" ref="EH83:EH146" si="162">$CO$4*CL83+$CO$5*CO83+$CO$6*CR83+$CO$7*CU83</f>
        <v>78</v>
      </c>
      <c r="EI83" s="140">
        <f t="shared" ref="EI83:EI146" si="163">$CR$4*CX83+$CR$5*DA83+$CR$6*DD83+$CR$7*DG83</f>
        <v>49.5</v>
      </c>
      <c r="EJ83" s="140">
        <f t="shared" ref="EJ83:EJ146" si="164">$CU$4*DJ83+$CU$5*DM83+$CU$6*DP83+$CU$7*DS83</f>
        <v>32</v>
      </c>
      <c r="EK83" s="140">
        <f t="shared" ref="EK83:EK146" si="165">$CX$4*DV83+$CX$5*DY83+$CX$6*EB83+$CX$7*EE83</f>
        <v>37</v>
      </c>
      <c r="EL83" s="145">
        <f t="shared" ref="EL83:EL146" si="166">AE83*EH83</f>
        <v>21773700</v>
      </c>
      <c r="EM83" s="145">
        <f t="shared" ref="EM83:EM146" si="167">AF83*EH83</f>
        <v>6078128355000</v>
      </c>
      <c r="EN83" s="140">
        <f t="shared" ref="EN83:EN146" si="168">AG83*EH83</f>
        <v>424.77533531054297</v>
      </c>
      <c r="EO83" s="145">
        <f t="shared" ref="EO83:EO146" si="169">AE83*EI83</f>
        <v>13817925</v>
      </c>
      <c r="EP83" s="145">
        <f t="shared" ref="EP83:EP146" si="170">AF83*EI83</f>
        <v>3857273763750</v>
      </c>
      <c r="EQ83" s="140">
        <f t="shared" ref="EQ83:EQ146" si="171">AG83*EI83</f>
        <v>269.56896279322916</v>
      </c>
      <c r="ER83" s="145">
        <f t="shared" ref="ER83:ER146" si="172">AE83*EJ83</f>
        <v>8932800</v>
      </c>
      <c r="ES83" s="145">
        <f t="shared" ref="ES83:ES146" si="173">AF83*EJ83</f>
        <v>2493591120000</v>
      </c>
      <c r="ET83" s="140">
        <f t="shared" ref="ET83:ET146" si="174">AG83*EJ83</f>
        <v>174.26680422996634</v>
      </c>
      <c r="EU83" s="145">
        <f t="shared" ref="EU83:EU146" si="175">AE83*EK83</f>
        <v>10328550</v>
      </c>
      <c r="EV83" s="145">
        <f t="shared" ref="EV83:EV146" si="176">AF83*EK83</f>
        <v>2883214732500</v>
      </c>
      <c r="EW83" s="140">
        <f t="shared" ref="EW83:EW146" si="177">AG83*EK83</f>
        <v>201.49599239089858</v>
      </c>
      <c r="EX83" s="97">
        <v>0</v>
      </c>
      <c r="EY83" s="97">
        <v>1</v>
      </c>
      <c r="EZ83" s="97">
        <v>0</v>
      </c>
      <c r="FA83" s="97">
        <v>1</v>
      </c>
      <c r="FB83" s="97">
        <v>0</v>
      </c>
      <c r="FC83" s="97">
        <v>0</v>
      </c>
      <c r="FD83" s="97">
        <v>0</v>
      </c>
      <c r="FE83" s="97">
        <v>0</v>
      </c>
      <c r="FF83" s="97">
        <v>1</v>
      </c>
      <c r="FG83" s="97">
        <v>0</v>
      </c>
      <c r="FH83" s="97">
        <v>0</v>
      </c>
      <c r="FI83" s="97">
        <v>1</v>
      </c>
      <c r="FJ83" s="97">
        <v>1</v>
      </c>
      <c r="FK83" s="126">
        <v>3650</v>
      </c>
      <c r="FL83" s="150">
        <v>0</v>
      </c>
      <c r="FM83" s="104">
        <f t="shared" si="91"/>
        <v>27.5</v>
      </c>
      <c r="FN83" s="103">
        <f>AE83*FM83</f>
        <v>7676625</v>
      </c>
      <c r="FO83" s="103">
        <f t="shared" si="93"/>
        <v>2142929868750</v>
      </c>
      <c r="FP83" s="104">
        <f t="shared" si="94"/>
        <v>57.5</v>
      </c>
      <c r="FQ83" s="103">
        <f t="shared" si="95"/>
        <v>16051125</v>
      </c>
      <c r="FR83" s="103">
        <f t="shared" si="96"/>
        <v>4480671543750</v>
      </c>
      <c r="FS83" s="104">
        <f t="shared" si="97"/>
        <v>15</v>
      </c>
      <c r="FT83" s="103">
        <f t="shared" si="98"/>
        <v>4187250</v>
      </c>
      <c r="FU83" s="103">
        <f t="shared" si="99"/>
        <v>1168870837500</v>
      </c>
      <c r="FV83" s="104">
        <f t="shared" si="100"/>
        <v>0</v>
      </c>
      <c r="FW83" s="103">
        <f t="shared" si="101"/>
        <v>0</v>
      </c>
      <c r="FX83" s="103">
        <f t="shared" si="102"/>
        <v>0</v>
      </c>
      <c r="FY83" s="147">
        <f t="shared" si="116"/>
        <v>0.80900345621997372</v>
      </c>
      <c r="FZ83" s="104">
        <f t="shared" si="117"/>
        <v>10.41185346429733</v>
      </c>
      <c r="GA83" s="104">
        <f t="shared" si="118"/>
        <v>32.906737269282146</v>
      </c>
      <c r="GB83" s="104">
        <f t="shared" si="119"/>
        <v>44.127594189799453</v>
      </c>
      <c r="GC83" s="104">
        <f t="shared" si="120"/>
        <v>44.121877696469014</v>
      </c>
      <c r="GD83" s="104">
        <f t="shared" si="108"/>
        <v>1.4184727672959681</v>
      </c>
      <c r="GE83" s="104">
        <f t="shared" si="108"/>
        <v>1.9933302046483725</v>
      </c>
      <c r="GF83" s="104">
        <f t="shared" si="108"/>
        <v>141.77039239971248</v>
      </c>
      <c r="GG83" s="104">
        <f t="shared" si="109"/>
        <v>146.93991888815293</v>
      </c>
      <c r="GH83" s="148">
        <f t="shared" si="110"/>
        <v>-1.2954464061309956E-4</v>
      </c>
      <c r="GI83" s="87"/>
      <c r="GJ83" s="87"/>
      <c r="GK83" s="87"/>
    </row>
    <row r="84" spans="1:193" outlineLevel="1" x14ac:dyDescent="0.25">
      <c r="A84" s="97">
        <v>67</v>
      </c>
      <c r="B84" s="149">
        <v>14950</v>
      </c>
      <c r="C84" s="104">
        <v>1</v>
      </c>
      <c r="D84" s="104">
        <v>1</v>
      </c>
      <c r="E84" s="104">
        <v>1</v>
      </c>
      <c r="F84" s="104">
        <f t="shared" ref="F84:F147" si="178">C84+D84+E84</f>
        <v>3</v>
      </c>
      <c r="G84" s="140">
        <f t="shared" si="121"/>
        <v>1</v>
      </c>
      <c r="H84" s="97">
        <v>260</v>
      </c>
      <c r="I84" s="97">
        <v>80</v>
      </c>
      <c r="J84" s="97">
        <v>80</v>
      </c>
      <c r="K84" s="97">
        <v>100</v>
      </c>
      <c r="L84" s="97">
        <v>0</v>
      </c>
      <c r="M84" s="97">
        <v>0</v>
      </c>
      <c r="N84" s="97">
        <v>95</v>
      </c>
      <c r="O84" s="97">
        <v>0</v>
      </c>
      <c r="P84" s="97">
        <v>0</v>
      </c>
      <c r="Q84" s="139">
        <f t="shared" si="122"/>
        <v>3800</v>
      </c>
      <c r="R84" s="97">
        <v>0</v>
      </c>
      <c r="S84" s="97">
        <v>0</v>
      </c>
      <c r="T84" s="97">
        <v>135</v>
      </c>
      <c r="U84" s="97">
        <v>0</v>
      </c>
      <c r="V84" s="97">
        <v>0</v>
      </c>
      <c r="W84" s="139">
        <f t="shared" si="113"/>
        <v>5400</v>
      </c>
      <c r="X84" s="97">
        <v>0</v>
      </c>
      <c r="Y84" s="97">
        <v>0</v>
      </c>
      <c r="Z84" s="97">
        <v>115</v>
      </c>
      <c r="AA84" s="97">
        <v>0</v>
      </c>
      <c r="AB84" s="97">
        <v>0</v>
      </c>
      <c r="AC84" s="97">
        <v>0</v>
      </c>
      <c r="AD84" s="97">
        <f t="shared" si="114"/>
        <v>5750</v>
      </c>
      <c r="AE84" s="141">
        <f t="shared" si="123"/>
        <v>14950</v>
      </c>
      <c r="AF84" s="128">
        <f t="shared" si="124"/>
        <v>223502500</v>
      </c>
      <c r="AG84" s="130">
        <f t="shared" si="115"/>
        <v>4.1746411926604488</v>
      </c>
      <c r="AH84" s="97">
        <v>3.5</v>
      </c>
      <c r="AI84" s="97">
        <v>4.5</v>
      </c>
      <c r="AJ84" s="97">
        <v>4.5</v>
      </c>
      <c r="AK84" s="140">
        <f t="shared" si="125"/>
        <v>4.1923076923076925</v>
      </c>
      <c r="AL84" s="140">
        <f t="shared" si="126"/>
        <v>17.575443786982252</v>
      </c>
      <c r="AM84" s="143">
        <f t="shared" si="127"/>
        <v>0.62245314996980572</v>
      </c>
      <c r="AN84" s="129">
        <v>10</v>
      </c>
      <c r="AO84" s="142">
        <f t="shared" si="128"/>
        <v>100</v>
      </c>
      <c r="AP84" s="143">
        <f t="shared" si="129"/>
        <v>1</v>
      </c>
      <c r="AQ84" s="97">
        <v>0</v>
      </c>
      <c r="AR84" s="97">
        <v>5</v>
      </c>
      <c r="AS84" s="97">
        <v>0</v>
      </c>
      <c r="AT84" s="97">
        <v>0</v>
      </c>
      <c r="AU84" s="104">
        <v>0.84</v>
      </c>
      <c r="AV84" s="104">
        <f t="shared" si="130"/>
        <v>0.70559999999999989</v>
      </c>
      <c r="AW84" s="140">
        <f t="shared" si="131"/>
        <v>-7.5720713938118356E-2</v>
      </c>
      <c r="AX84" s="145">
        <f t="shared" si="132"/>
        <v>1495000</v>
      </c>
      <c r="AY84" s="145">
        <f t="shared" si="133"/>
        <v>22350250000</v>
      </c>
      <c r="AZ84" s="143">
        <f t="shared" si="134"/>
        <v>417.46411926604486</v>
      </c>
      <c r="BA84" s="145">
        <f t="shared" si="135"/>
        <v>1495000</v>
      </c>
      <c r="BB84" s="145">
        <f t="shared" si="136"/>
        <v>22350250000</v>
      </c>
      <c r="BC84" s="145">
        <f t="shared" si="137"/>
        <v>417.46411926604486</v>
      </c>
      <c r="BD84" s="145">
        <f t="shared" si="138"/>
        <v>44850</v>
      </c>
      <c r="BE84" s="145">
        <f t="shared" si="139"/>
        <v>670507500</v>
      </c>
      <c r="BF84" s="145">
        <f t="shared" si="140"/>
        <v>12.523923577981346</v>
      </c>
      <c r="BG84" s="145">
        <f t="shared" si="141"/>
        <v>1495000</v>
      </c>
      <c r="BH84" s="145">
        <f t="shared" si="142"/>
        <v>22350250000</v>
      </c>
      <c r="BI84" s="145">
        <f t="shared" si="143"/>
        <v>417.46411926604486</v>
      </c>
      <c r="BJ84" s="145">
        <f t="shared" si="144"/>
        <v>1495000</v>
      </c>
      <c r="BK84" s="145">
        <f t="shared" si="145"/>
        <v>22350250000</v>
      </c>
      <c r="BL84" s="145">
        <f t="shared" si="146"/>
        <v>417.46411926604486</v>
      </c>
      <c r="BM84" s="145">
        <f t="shared" si="147"/>
        <v>0</v>
      </c>
      <c r="BN84" s="145">
        <f t="shared" si="148"/>
        <v>0</v>
      </c>
      <c r="BO84" s="145">
        <f t="shared" si="149"/>
        <v>0</v>
      </c>
      <c r="BP84" s="145">
        <f t="shared" si="150"/>
        <v>1495000</v>
      </c>
      <c r="BQ84" s="145">
        <f t="shared" si="151"/>
        <v>22350250000</v>
      </c>
      <c r="BR84" s="145">
        <f t="shared" si="152"/>
        <v>417.46411926604486</v>
      </c>
      <c r="BS84" s="145">
        <f t="shared" si="153"/>
        <v>1495000</v>
      </c>
      <c r="BT84" s="145">
        <f t="shared" si="154"/>
        <v>22350250000</v>
      </c>
      <c r="BU84" s="145">
        <f t="shared" si="155"/>
        <v>417.46411926604486</v>
      </c>
      <c r="BV84" s="145">
        <f t="shared" si="156"/>
        <v>1495000</v>
      </c>
      <c r="BW84" s="145">
        <f t="shared" si="157"/>
        <v>22350250000</v>
      </c>
      <c r="BX84" s="145">
        <f t="shared" si="158"/>
        <v>417.46411926604486</v>
      </c>
      <c r="BY84" s="145">
        <f t="shared" si="159"/>
        <v>74750</v>
      </c>
      <c r="BZ84" s="145">
        <f t="shared" si="160"/>
        <v>1117512500</v>
      </c>
      <c r="CA84" s="145">
        <f t="shared" si="161"/>
        <v>20.873205963302244</v>
      </c>
      <c r="CB84" s="97">
        <v>100</v>
      </c>
      <c r="CC84" s="97">
        <v>100</v>
      </c>
      <c r="CD84" s="97">
        <v>3</v>
      </c>
      <c r="CE84" s="97">
        <v>100</v>
      </c>
      <c r="CF84" s="97">
        <v>100</v>
      </c>
      <c r="CG84" s="97">
        <v>0</v>
      </c>
      <c r="CH84" s="97">
        <v>100</v>
      </c>
      <c r="CI84" s="97">
        <v>100</v>
      </c>
      <c r="CJ84" s="97">
        <v>100</v>
      </c>
      <c r="CK84" s="97">
        <v>5</v>
      </c>
      <c r="CL84" s="97">
        <v>0</v>
      </c>
      <c r="CM84" s="146">
        <f t="shared" si="45"/>
        <v>0</v>
      </c>
      <c r="CN84" s="146">
        <f t="shared" si="46"/>
        <v>0</v>
      </c>
      <c r="CO84" s="97">
        <v>50</v>
      </c>
      <c r="CP84" s="146">
        <f t="shared" si="47"/>
        <v>747500</v>
      </c>
      <c r="CQ84" s="146">
        <f t="shared" si="48"/>
        <v>11175125000</v>
      </c>
      <c r="CR84" s="97">
        <v>50</v>
      </c>
      <c r="CS84" s="146">
        <f t="shared" si="49"/>
        <v>747500</v>
      </c>
      <c r="CT84" s="146">
        <f t="shared" si="50"/>
        <v>11175125000</v>
      </c>
      <c r="CU84" s="97">
        <v>0</v>
      </c>
      <c r="CV84" s="141">
        <f t="shared" si="51"/>
        <v>0</v>
      </c>
      <c r="CW84" s="142">
        <f t="shared" si="52"/>
        <v>0</v>
      </c>
      <c r="CX84" s="97">
        <v>15</v>
      </c>
      <c r="CY84" s="146">
        <f t="shared" si="53"/>
        <v>224250</v>
      </c>
      <c r="CZ84" s="146">
        <f t="shared" si="54"/>
        <v>3352537500</v>
      </c>
      <c r="DA84" s="97">
        <v>85</v>
      </c>
      <c r="DB84" s="146">
        <f t="shared" si="55"/>
        <v>1270750</v>
      </c>
      <c r="DC84" s="146">
        <f t="shared" si="56"/>
        <v>18997712500</v>
      </c>
      <c r="DD84" s="97">
        <v>0</v>
      </c>
      <c r="DE84" s="139">
        <f t="shared" si="57"/>
        <v>0</v>
      </c>
      <c r="DF84" s="139">
        <f t="shared" si="58"/>
        <v>0</v>
      </c>
      <c r="DG84" s="97">
        <v>0</v>
      </c>
      <c r="DH84" s="142">
        <f t="shared" si="59"/>
        <v>0</v>
      </c>
      <c r="DI84" s="146">
        <f t="shared" si="60"/>
        <v>0</v>
      </c>
      <c r="DJ84" s="97">
        <v>100</v>
      </c>
      <c r="DK84" s="146">
        <f t="shared" ref="DK84:DK150" si="179">DJ84*AE84</f>
        <v>1495000</v>
      </c>
      <c r="DL84" s="146">
        <f t="shared" si="62"/>
        <v>22350250000</v>
      </c>
      <c r="DM84" s="97">
        <v>0</v>
      </c>
      <c r="DN84" s="144">
        <f t="shared" ref="DN84:DN150" si="180">DM84*AE84</f>
        <v>0</v>
      </c>
      <c r="DO84" s="146">
        <f t="shared" si="64"/>
        <v>0</v>
      </c>
      <c r="DP84" s="97">
        <v>0</v>
      </c>
      <c r="DQ84" s="146">
        <f t="shared" si="65"/>
        <v>0</v>
      </c>
      <c r="DR84" s="146">
        <f t="shared" si="66"/>
        <v>0</v>
      </c>
      <c r="DS84" s="97">
        <v>0</v>
      </c>
      <c r="DT84" s="146">
        <f t="shared" si="67"/>
        <v>0</v>
      </c>
      <c r="DU84" s="146">
        <f t="shared" si="68"/>
        <v>0</v>
      </c>
      <c r="DV84" s="97">
        <v>98</v>
      </c>
      <c r="DW84" s="146">
        <f t="shared" ref="DW84:DW150" si="181">DV84*AE84</f>
        <v>1465100</v>
      </c>
      <c r="DX84" s="146">
        <f t="shared" si="70"/>
        <v>21903245000</v>
      </c>
      <c r="DY84" s="97">
        <v>2</v>
      </c>
      <c r="DZ84" s="146">
        <f t="shared" si="71"/>
        <v>29900</v>
      </c>
      <c r="EA84" s="146">
        <f t="shared" si="72"/>
        <v>447005000</v>
      </c>
      <c r="EB84" s="97">
        <v>0</v>
      </c>
      <c r="EC84" s="146">
        <f t="shared" si="111"/>
        <v>0</v>
      </c>
      <c r="ED84" s="146">
        <f t="shared" si="112"/>
        <v>0</v>
      </c>
      <c r="EE84" s="97">
        <v>0</v>
      </c>
      <c r="EF84" s="146">
        <f t="shared" si="73"/>
        <v>0</v>
      </c>
      <c r="EG84" s="146">
        <f t="shared" si="74"/>
        <v>0</v>
      </c>
      <c r="EH84" s="140">
        <f t="shared" si="162"/>
        <v>82.5</v>
      </c>
      <c r="EI84" s="140">
        <f t="shared" si="163"/>
        <v>51</v>
      </c>
      <c r="EJ84" s="140">
        <f t="shared" si="164"/>
        <v>0</v>
      </c>
      <c r="EK84" s="140">
        <f t="shared" si="165"/>
        <v>1</v>
      </c>
      <c r="EL84" s="145">
        <f t="shared" si="166"/>
        <v>1233375</v>
      </c>
      <c r="EM84" s="145">
        <f t="shared" si="167"/>
        <v>18438956250</v>
      </c>
      <c r="EN84" s="140">
        <f t="shared" si="168"/>
        <v>344.40789839448701</v>
      </c>
      <c r="EO84" s="145">
        <f t="shared" si="169"/>
        <v>762450</v>
      </c>
      <c r="EP84" s="145">
        <f t="shared" si="170"/>
        <v>11398627500</v>
      </c>
      <c r="EQ84" s="140">
        <f t="shared" si="171"/>
        <v>212.90670082568289</v>
      </c>
      <c r="ER84" s="145">
        <f t="shared" si="172"/>
        <v>0</v>
      </c>
      <c r="ES84" s="145">
        <f t="shared" si="173"/>
        <v>0</v>
      </c>
      <c r="ET84" s="140">
        <f t="shared" si="174"/>
        <v>0</v>
      </c>
      <c r="EU84" s="145">
        <f t="shared" si="175"/>
        <v>14950</v>
      </c>
      <c r="EV84" s="145">
        <f t="shared" si="176"/>
        <v>223502500</v>
      </c>
      <c r="EW84" s="140">
        <f t="shared" si="177"/>
        <v>4.1746411926604488</v>
      </c>
      <c r="EX84" s="97">
        <v>0</v>
      </c>
      <c r="EY84" s="97">
        <v>0</v>
      </c>
      <c r="EZ84" s="97">
        <v>0</v>
      </c>
      <c r="FA84" s="97">
        <v>0</v>
      </c>
      <c r="FB84" s="97">
        <v>0</v>
      </c>
      <c r="FC84" s="97">
        <v>1</v>
      </c>
      <c r="FD84" s="97">
        <v>0</v>
      </c>
      <c r="FE84" s="97">
        <v>0</v>
      </c>
      <c r="FF84" s="97">
        <v>1</v>
      </c>
      <c r="FG84" s="97">
        <v>0</v>
      </c>
      <c r="FH84" s="97">
        <v>0</v>
      </c>
      <c r="FI84" s="97">
        <v>1</v>
      </c>
      <c r="FJ84" s="97">
        <v>1</v>
      </c>
      <c r="FK84" s="126">
        <v>3650</v>
      </c>
      <c r="FL84" s="150">
        <v>20.399999999999999</v>
      </c>
      <c r="FM84" s="104">
        <f t="shared" si="91"/>
        <v>53.25</v>
      </c>
      <c r="FN84" s="103">
        <f>AE84*FM84</f>
        <v>796087.5</v>
      </c>
      <c r="FO84" s="103">
        <f t="shared" si="93"/>
        <v>11901508125</v>
      </c>
      <c r="FP84" s="104">
        <f t="shared" si="94"/>
        <v>34.25</v>
      </c>
      <c r="FQ84" s="103">
        <f t="shared" si="95"/>
        <v>512037.5</v>
      </c>
      <c r="FR84" s="103">
        <f t="shared" si="96"/>
        <v>7654960625</v>
      </c>
      <c r="FS84" s="104">
        <f t="shared" si="97"/>
        <v>12.5</v>
      </c>
      <c r="FT84" s="103">
        <f t="shared" si="98"/>
        <v>186875</v>
      </c>
      <c r="FU84" s="103">
        <f t="shared" si="99"/>
        <v>2793781250</v>
      </c>
      <c r="FV84" s="104">
        <f t="shared" si="100"/>
        <v>0</v>
      </c>
      <c r="FW84" s="103">
        <f t="shared" si="101"/>
        <v>0</v>
      </c>
      <c r="FX84" s="103">
        <f t="shared" si="102"/>
        <v>0</v>
      </c>
      <c r="FY84" s="147">
        <f t="shared" si="116"/>
        <v>0.78255770580079709</v>
      </c>
      <c r="FZ84" s="104">
        <f t="shared" si="117"/>
        <v>0.79045027456694383</v>
      </c>
      <c r="GA84" s="104">
        <f t="shared" si="118"/>
        <v>2.1559837042021686</v>
      </c>
      <c r="GB84" s="104">
        <f t="shared" si="119"/>
        <v>3.7289916845699094</v>
      </c>
      <c r="GC84" s="104">
        <f t="shared" si="120"/>
        <v>3.4316405830337322</v>
      </c>
      <c r="GD84" s="104">
        <f t="shared" ref="GD84:GF150" si="182">(C84-FY84)^2</f>
        <v>4.7281151306612715E-2</v>
      </c>
      <c r="GE84" s="104">
        <f t="shared" si="182"/>
        <v>4.3911087429069226E-2</v>
      </c>
      <c r="GF84" s="104">
        <f t="shared" si="182"/>
        <v>1.3362983243809667</v>
      </c>
      <c r="GG84" s="104">
        <f t="shared" ref="GG84:GG150" si="183">(F84-GC84)^2</f>
        <v>0.18631359292170027</v>
      </c>
      <c r="GH84" s="148">
        <f t="shared" si="110"/>
        <v>-7.9740349855586423E-2</v>
      </c>
      <c r="GI84" s="87"/>
      <c r="GJ84" s="87"/>
      <c r="GK84" s="87"/>
    </row>
    <row r="85" spans="1:193" outlineLevel="1" x14ac:dyDescent="0.25">
      <c r="A85" s="97">
        <v>68</v>
      </c>
      <c r="B85" s="149">
        <v>40734</v>
      </c>
      <c r="C85" s="104">
        <v>1</v>
      </c>
      <c r="D85" s="104">
        <v>3</v>
      </c>
      <c r="E85" s="104">
        <v>2.2999999999999998</v>
      </c>
      <c r="F85" s="104">
        <f t="shared" si="178"/>
        <v>6.3</v>
      </c>
      <c r="G85" s="140">
        <f t="shared" si="121"/>
        <v>5.2899999999999991</v>
      </c>
      <c r="H85" s="97">
        <v>365</v>
      </c>
      <c r="I85" s="97">
        <v>0</v>
      </c>
      <c r="J85" s="97">
        <v>0</v>
      </c>
      <c r="K85" s="97">
        <v>365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139">
        <f t="shared" si="122"/>
        <v>0</v>
      </c>
      <c r="R85" s="97">
        <v>0</v>
      </c>
      <c r="S85" s="97">
        <v>0</v>
      </c>
      <c r="T85" s="97">
        <v>0</v>
      </c>
      <c r="U85" s="97">
        <v>0</v>
      </c>
      <c r="V85" s="97">
        <v>0</v>
      </c>
      <c r="W85" s="139">
        <f t="shared" si="113"/>
        <v>0</v>
      </c>
      <c r="X85" s="97">
        <v>96</v>
      </c>
      <c r="Y85" s="97">
        <v>30</v>
      </c>
      <c r="Z85" s="97">
        <v>96</v>
      </c>
      <c r="AA85" s="97">
        <v>96</v>
      </c>
      <c r="AB85" s="97">
        <v>96</v>
      </c>
      <c r="AC85" s="97">
        <v>30</v>
      </c>
      <c r="AD85" s="97">
        <f t="shared" si="114"/>
        <v>40734</v>
      </c>
      <c r="AE85" s="141">
        <f t="shared" si="123"/>
        <v>40734</v>
      </c>
      <c r="AF85" s="128">
        <f t="shared" si="124"/>
        <v>1659258756</v>
      </c>
      <c r="AG85" s="130">
        <f t="shared" si="115"/>
        <v>4.6099570590580345</v>
      </c>
      <c r="AH85" s="97">
        <v>0</v>
      </c>
      <c r="AI85" s="97">
        <v>0</v>
      </c>
      <c r="AJ85" s="97">
        <v>3</v>
      </c>
      <c r="AK85" s="140">
        <f t="shared" si="125"/>
        <v>3</v>
      </c>
      <c r="AL85" s="140">
        <f t="shared" si="126"/>
        <v>9</v>
      </c>
      <c r="AM85" s="143">
        <f t="shared" si="127"/>
        <v>0.47712125471966244</v>
      </c>
      <c r="AN85" s="129">
        <v>0</v>
      </c>
      <c r="AO85" s="142">
        <f t="shared" si="128"/>
        <v>0</v>
      </c>
      <c r="AP85" s="143">
        <f t="shared" si="129"/>
        <v>0</v>
      </c>
      <c r="AQ85" s="97">
        <v>0</v>
      </c>
      <c r="AR85" s="97">
        <v>0</v>
      </c>
      <c r="AS85" s="97">
        <v>0</v>
      </c>
      <c r="AT85" s="97">
        <v>0</v>
      </c>
      <c r="AU85" s="104">
        <v>0</v>
      </c>
      <c r="AV85" s="104">
        <f t="shared" si="130"/>
        <v>0</v>
      </c>
      <c r="AW85" s="140">
        <f t="shared" si="131"/>
        <v>0</v>
      </c>
      <c r="AX85" s="145">
        <f t="shared" si="132"/>
        <v>4073400</v>
      </c>
      <c r="AY85" s="145">
        <f t="shared" si="133"/>
        <v>165925875600</v>
      </c>
      <c r="AZ85" s="143">
        <f t="shared" si="134"/>
        <v>460.99570590580345</v>
      </c>
      <c r="BA85" s="145">
        <f t="shared" si="135"/>
        <v>4073400</v>
      </c>
      <c r="BB85" s="145">
        <f t="shared" si="136"/>
        <v>165925875600</v>
      </c>
      <c r="BC85" s="145">
        <f t="shared" si="137"/>
        <v>460.99570590580345</v>
      </c>
      <c r="BD85" s="145">
        <f t="shared" si="138"/>
        <v>0</v>
      </c>
      <c r="BE85" s="145">
        <f t="shared" si="139"/>
        <v>0</v>
      </c>
      <c r="BF85" s="145">
        <f t="shared" si="140"/>
        <v>0</v>
      </c>
      <c r="BG85" s="145">
        <f t="shared" si="141"/>
        <v>4073400</v>
      </c>
      <c r="BH85" s="145">
        <f t="shared" si="142"/>
        <v>165925875600</v>
      </c>
      <c r="BI85" s="145">
        <f t="shared" si="143"/>
        <v>460.99570590580345</v>
      </c>
      <c r="BJ85" s="145">
        <f t="shared" si="144"/>
        <v>4073400</v>
      </c>
      <c r="BK85" s="145">
        <f t="shared" si="145"/>
        <v>165925875600</v>
      </c>
      <c r="BL85" s="145">
        <f t="shared" si="146"/>
        <v>460.99570590580345</v>
      </c>
      <c r="BM85" s="145">
        <f t="shared" si="147"/>
        <v>0</v>
      </c>
      <c r="BN85" s="145">
        <f t="shared" si="148"/>
        <v>0</v>
      </c>
      <c r="BO85" s="145">
        <f t="shared" si="149"/>
        <v>0</v>
      </c>
      <c r="BP85" s="145">
        <f t="shared" si="150"/>
        <v>0</v>
      </c>
      <c r="BQ85" s="145">
        <f t="shared" si="151"/>
        <v>0</v>
      </c>
      <c r="BR85" s="145">
        <f t="shared" si="152"/>
        <v>0</v>
      </c>
      <c r="BS85" s="145">
        <f t="shared" si="153"/>
        <v>4073400</v>
      </c>
      <c r="BT85" s="145">
        <f t="shared" si="154"/>
        <v>165925875600</v>
      </c>
      <c r="BU85" s="145">
        <f t="shared" si="155"/>
        <v>460.99570590580345</v>
      </c>
      <c r="BV85" s="145">
        <f t="shared" si="156"/>
        <v>4073400</v>
      </c>
      <c r="BW85" s="145">
        <f t="shared" si="157"/>
        <v>165925875600</v>
      </c>
      <c r="BX85" s="145">
        <f t="shared" si="158"/>
        <v>460.99570590580345</v>
      </c>
      <c r="BY85" s="145">
        <f t="shared" si="159"/>
        <v>0</v>
      </c>
      <c r="BZ85" s="145">
        <f t="shared" si="160"/>
        <v>0</v>
      </c>
      <c r="CA85" s="145">
        <f t="shared" si="161"/>
        <v>0</v>
      </c>
      <c r="CB85" s="97">
        <v>100</v>
      </c>
      <c r="CC85" s="97">
        <v>100</v>
      </c>
      <c r="CD85" s="97">
        <v>0</v>
      </c>
      <c r="CE85" s="97">
        <v>100</v>
      </c>
      <c r="CF85" s="97">
        <v>100</v>
      </c>
      <c r="CG85" s="97">
        <v>0</v>
      </c>
      <c r="CH85" s="97">
        <v>0</v>
      </c>
      <c r="CI85" s="97">
        <v>100</v>
      </c>
      <c r="CJ85" s="97">
        <v>100</v>
      </c>
      <c r="CK85" s="97">
        <v>0</v>
      </c>
      <c r="CL85" s="97">
        <v>0</v>
      </c>
      <c r="CM85" s="146">
        <f t="shared" ref="CM85:CM151" si="184">CL85*AE85</f>
        <v>0</v>
      </c>
      <c r="CN85" s="146">
        <f t="shared" ref="CN85:CN151" si="185">CL85*AF85</f>
        <v>0</v>
      </c>
      <c r="CO85" s="97">
        <v>60</v>
      </c>
      <c r="CP85" s="146">
        <f t="shared" ref="CP85:CP151" si="186">CO85*AE85</f>
        <v>2444040</v>
      </c>
      <c r="CQ85" s="146">
        <f t="shared" ref="CQ85:CQ151" si="187">AF85*CO85</f>
        <v>99555525360</v>
      </c>
      <c r="CR85" s="97">
        <v>40</v>
      </c>
      <c r="CS85" s="146">
        <f t="shared" ref="CS85:CS151" si="188">CR85*AE85</f>
        <v>1629360</v>
      </c>
      <c r="CT85" s="146">
        <f t="shared" ref="CT85:CT151" si="189">AF85*CR85</f>
        <v>66370350240</v>
      </c>
      <c r="CU85" s="97">
        <v>0</v>
      </c>
      <c r="CV85" s="141">
        <f t="shared" ref="CV85:CV151" si="190">AE85*CU85</f>
        <v>0</v>
      </c>
      <c r="CW85" s="142">
        <f t="shared" ref="CW85:CW151" si="191">AF85*CU85</f>
        <v>0</v>
      </c>
      <c r="CX85" s="97">
        <v>20</v>
      </c>
      <c r="CY85" s="146">
        <f t="shared" ref="CY85:CY151" si="192">CX85*AE85</f>
        <v>814680</v>
      </c>
      <c r="CZ85" s="146">
        <f t="shared" ref="CZ85:CZ151" si="193">AF85*CX85</f>
        <v>33185175120</v>
      </c>
      <c r="DA85" s="97">
        <v>80</v>
      </c>
      <c r="DB85" s="146">
        <f t="shared" ref="DB85:DB151" si="194">DA85*AE85</f>
        <v>3258720</v>
      </c>
      <c r="DC85" s="146">
        <f t="shared" ref="DC85:DC151" si="195">DA85*AF85</f>
        <v>132740700480</v>
      </c>
      <c r="DD85" s="97">
        <v>0</v>
      </c>
      <c r="DE85" s="139">
        <f t="shared" ref="DE85:DE151" si="196">AE85*DD85</f>
        <v>0</v>
      </c>
      <c r="DF85" s="139">
        <f t="shared" ref="DF85:DF151" si="197">AF85*DD85</f>
        <v>0</v>
      </c>
      <c r="DG85" s="97">
        <v>0</v>
      </c>
      <c r="DH85" s="142">
        <f t="shared" ref="DH85:DH151" si="198">AE85*DG85</f>
        <v>0</v>
      </c>
      <c r="DI85" s="146">
        <f t="shared" ref="DI85:DI151" si="199">AF85*DG85</f>
        <v>0</v>
      </c>
      <c r="DJ85" s="97">
        <v>80</v>
      </c>
      <c r="DK85" s="146">
        <f t="shared" si="179"/>
        <v>3258720</v>
      </c>
      <c r="DL85" s="146">
        <f t="shared" ref="DL85:DL151" si="200">AF85*DJ85</f>
        <v>132740700480</v>
      </c>
      <c r="DM85" s="97">
        <v>15</v>
      </c>
      <c r="DN85" s="144">
        <f t="shared" si="180"/>
        <v>611010</v>
      </c>
      <c r="DO85" s="146">
        <f t="shared" ref="DO85:DO151" si="201">AF85*DM85</f>
        <v>24888881340</v>
      </c>
      <c r="DP85" s="97">
        <v>5</v>
      </c>
      <c r="DQ85" s="146">
        <f t="shared" ref="DQ85:DQ151" si="202">AE85*DP85</f>
        <v>203670</v>
      </c>
      <c r="DR85" s="146">
        <f t="shared" ref="DR85:DR151" si="203">AF85*DP85</f>
        <v>8296293780</v>
      </c>
      <c r="DS85" s="97">
        <v>0</v>
      </c>
      <c r="DT85" s="146">
        <f t="shared" ref="DT85:DT151" si="204">AE85*DS85</f>
        <v>0</v>
      </c>
      <c r="DU85" s="146">
        <f t="shared" ref="DU85:DU151" si="205">AF85*DS85</f>
        <v>0</v>
      </c>
      <c r="DV85" s="97">
        <v>0</v>
      </c>
      <c r="DW85" s="146">
        <f t="shared" si="181"/>
        <v>0</v>
      </c>
      <c r="DX85" s="146">
        <f t="shared" ref="DX85:DX151" si="206">AF85*DV85</f>
        <v>0</v>
      </c>
      <c r="DY85" s="97">
        <v>100</v>
      </c>
      <c r="DZ85" s="146">
        <f t="shared" ref="DZ85:DZ151" si="207">AE85*DY85</f>
        <v>4073400</v>
      </c>
      <c r="EA85" s="146">
        <f t="shared" ref="EA85:EA151" si="208">AF85*DY85</f>
        <v>165925875600</v>
      </c>
      <c r="EB85" s="97">
        <v>0</v>
      </c>
      <c r="EC85" s="146">
        <f t="shared" si="111"/>
        <v>0</v>
      </c>
      <c r="ED85" s="146">
        <f t="shared" si="112"/>
        <v>0</v>
      </c>
      <c r="EE85" s="97">
        <v>0</v>
      </c>
      <c r="EF85" s="146">
        <f t="shared" ref="EF85:EF151" si="209">AE85*EE85</f>
        <v>0</v>
      </c>
      <c r="EG85" s="146">
        <f t="shared" ref="EG85:EG151" si="210">AF85*EE85</f>
        <v>0</v>
      </c>
      <c r="EH85" s="140">
        <f t="shared" si="162"/>
        <v>81</v>
      </c>
      <c r="EI85" s="140">
        <f t="shared" si="163"/>
        <v>48</v>
      </c>
      <c r="EJ85" s="140">
        <f t="shared" si="164"/>
        <v>12</v>
      </c>
      <c r="EK85" s="140">
        <f t="shared" si="165"/>
        <v>50</v>
      </c>
      <c r="EL85" s="145">
        <f t="shared" si="166"/>
        <v>3299454</v>
      </c>
      <c r="EM85" s="145">
        <f t="shared" si="167"/>
        <v>134399959236</v>
      </c>
      <c r="EN85" s="140">
        <f t="shared" si="168"/>
        <v>373.40652178370078</v>
      </c>
      <c r="EO85" s="145">
        <f t="shared" si="169"/>
        <v>1955232</v>
      </c>
      <c r="EP85" s="145">
        <f t="shared" si="170"/>
        <v>79644420288</v>
      </c>
      <c r="EQ85" s="140">
        <f t="shared" si="171"/>
        <v>221.27793883478566</v>
      </c>
      <c r="ER85" s="145">
        <f t="shared" si="172"/>
        <v>488808</v>
      </c>
      <c r="ES85" s="145">
        <f t="shared" si="173"/>
        <v>19911105072</v>
      </c>
      <c r="ET85" s="140">
        <f t="shared" si="174"/>
        <v>55.319484708696415</v>
      </c>
      <c r="EU85" s="145">
        <f t="shared" si="175"/>
        <v>2036700</v>
      </c>
      <c r="EV85" s="145">
        <f t="shared" si="176"/>
        <v>82962937800</v>
      </c>
      <c r="EW85" s="140">
        <f t="shared" si="177"/>
        <v>230.49785295290172</v>
      </c>
      <c r="EX85" s="97">
        <v>0</v>
      </c>
      <c r="EY85" s="97">
        <v>1</v>
      </c>
      <c r="EZ85" s="97">
        <v>0</v>
      </c>
      <c r="FA85" s="97">
        <v>0</v>
      </c>
      <c r="FB85" s="97">
        <v>1</v>
      </c>
      <c r="FC85" s="97">
        <v>0</v>
      </c>
      <c r="FD85" s="97">
        <v>1</v>
      </c>
      <c r="FE85" s="97">
        <v>0</v>
      </c>
      <c r="FF85" s="97">
        <v>0</v>
      </c>
      <c r="FG85" s="97">
        <v>1</v>
      </c>
      <c r="FH85" s="97">
        <v>0</v>
      </c>
      <c r="FI85" s="97">
        <v>0</v>
      </c>
      <c r="FJ85" s="97">
        <v>1</v>
      </c>
      <c r="FK85" s="126">
        <v>912.5</v>
      </c>
      <c r="FL85" s="150">
        <v>20.2</v>
      </c>
      <c r="FM85" s="104">
        <f t="shared" ref="FM85:FM151" si="211">CL85*$FP$3+CX85*$FP$3+DJ85*$FP$3+DV85*$FP$3</f>
        <v>25</v>
      </c>
      <c r="FN85" s="103">
        <f t="shared" ref="FN85:FN151" si="212">AE85*FM85</f>
        <v>1018350</v>
      </c>
      <c r="FO85" s="103">
        <f t="shared" ref="FO85:FO151" si="213">AF85*FM85</f>
        <v>41481468900</v>
      </c>
      <c r="FP85" s="104">
        <f t="shared" ref="FP85:FP151" si="214">CO85*$FP$3+DA85*$FP$3+DM85*$FP$3+DY85*$FP$3</f>
        <v>63.75</v>
      </c>
      <c r="FQ85" s="103">
        <f t="shared" ref="FQ85:FQ151" si="215">AE85*FP85</f>
        <v>2596792.5</v>
      </c>
      <c r="FR85" s="103">
        <f t="shared" ref="FR85:FR151" si="216">FP85*AF85</f>
        <v>105777745695</v>
      </c>
      <c r="FS85" s="104">
        <f t="shared" ref="FS85:FS151" si="217">CR85*$FP$3+DD85*$FP$3+DP85*$FP$3+EB85*$FP$3</f>
        <v>11.25</v>
      </c>
      <c r="FT85" s="103">
        <f t="shared" ref="FT85:FT151" si="218">AE85*FS85</f>
        <v>458257.5</v>
      </c>
      <c r="FU85" s="103">
        <f t="shared" ref="FU85:FU151" si="219">AF85*FS85</f>
        <v>18666661005</v>
      </c>
      <c r="FV85" s="104">
        <f t="shared" ref="FV85:FV151" si="220">CU85*$FP$3+DG85*$FP$3+DS85*$FP$3+EE85*$FP$3</f>
        <v>0</v>
      </c>
      <c r="FW85" s="103">
        <f t="shared" ref="FW85:FW151" si="221">FV85*AE85</f>
        <v>0</v>
      </c>
      <c r="FX85" s="103">
        <f t="shared" ref="FX85:FX151" si="222">AF85*FV85</f>
        <v>0</v>
      </c>
      <c r="FY85" s="147">
        <f t="shared" si="116"/>
        <v>0.94416771742546213</v>
      </c>
      <c r="FZ85" s="104">
        <f t="shared" si="117"/>
        <v>1.9338793057464416</v>
      </c>
      <c r="GA85" s="104">
        <f t="shared" si="118"/>
        <v>4.2007915157248092</v>
      </c>
      <c r="GB85" s="104">
        <f t="shared" si="119"/>
        <v>7.0788385388967132</v>
      </c>
      <c r="GC85" s="104">
        <f t="shared" si="120"/>
        <v>7.5072017233861761</v>
      </c>
      <c r="GD85" s="104">
        <f t="shared" si="182"/>
        <v>3.1172437774830454E-3</v>
      </c>
      <c r="GE85" s="104">
        <f t="shared" si="182"/>
        <v>1.1366133347156893</v>
      </c>
      <c r="GF85" s="104">
        <f t="shared" si="182"/>
        <v>3.6130083862514186</v>
      </c>
      <c r="GG85" s="104">
        <f t="shared" si="183"/>
        <v>1.4573360009465541</v>
      </c>
      <c r="GH85" s="148">
        <f t="shared" ref="GH85:GH151" si="223">GC85/GB85-1</f>
        <v>6.0513201725918453E-2</v>
      </c>
      <c r="GI85" s="87"/>
      <c r="GJ85" s="87"/>
      <c r="GK85" s="87"/>
    </row>
    <row r="86" spans="1:193" outlineLevel="1" x14ac:dyDescent="0.25">
      <c r="A86" s="97">
        <v>69</v>
      </c>
      <c r="B86" s="149">
        <v>48545</v>
      </c>
      <c r="C86" s="104">
        <v>2</v>
      </c>
      <c r="D86" s="104">
        <v>2</v>
      </c>
      <c r="E86" s="104">
        <v>5</v>
      </c>
      <c r="F86" s="104">
        <f t="shared" si="178"/>
        <v>9</v>
      </c>
      <c r="G86" s="140">
        <f t="shared" si="121"/>
        <v>25</v>
      </c>
      <c r="H86" s="97">
        <v>365</v>
      </c>
      <c r="I86" s="97">
        <v>0</v>
      </c>
      <c r="J86" s="97">
        <v>0</v>
      </c>
      <c r="K86" s="97">
        <v>365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139">
        <f t="shared" si="122"/>
        <v>0</v>
      </c>
      <c r="R86" s="97">
        <v>0</v>
      </c>
      <c r="S86" s="97">
        <v>0</v>
      </c>
      <c r="T86" s="97">
        <v>0</v>
      </c>
      <c r="U86" s="97">
        <v>0</v>
      </c>
      <c r="V86" s="97">
        <v>0</v>
      </c>
      <c r="W86" s="139">
        <f t="shared" si="113"/>
        <v>0</v>
      </c>
      <c r="X86" s="97">
        <v>130</v>
      </c>
      <c r="Y86" s="97">
        <v>20</v>
      </c>
      <c r="Z86" s="97">
        <v>110</v>
      </c>
      <c r="AA86" s="97">
        <v>110</v>
      </c>
      <c r="AB86" s="97">
        <v>130</v>
      </c>
      <c r="AC86" s="97">
        <v>0</v>
      </c>
      <c r="AD86" s="97">
        <f t="shared" si="114"/>
        <v>48545</v>
      </c>
      <c r="AE86" s="141">
        <f t="shared" si="123"/>
        <v>48545</v>
      </c>
      <c r="AF86" s="128">
        <f t="shared" si="124"/>
        <v>2356617025</v>
      </c>
      <c r="AG86" s="130">
        <f t="shared" si="115"/>
        <v>4.6861445054235604</v>
      </c>
      <c r="AH86" s="97">
        <v>0</v>
      </c>
      <c r="AI86" s="97">
        <v>0</v>
      </c>
      <c r="AJ86" s="97">
        <v>2</v>
      </c>
      <c r="AK86" s="140">
        <f t="shared" si="125"/>
        <v>2</v>
      </c>
      <c r="AL86" s="140">
        <f t="shared" si="126"/>
        <v>4</v>
      </c>
      <c r="AM86" s="143">
        <f t="shared" si="127"/>
        <v>0.3010299956639812</v>
      </c>
      <c r="AN86" s="129">
        <v>500</v>
      </c>
      <c r="AO86" s="142">
        <f t="shared" si="128"/>
        <v>250000</v>
      </c>
      <c r="AP86" s="143">
        <f t="shared" si="129"/>
        <v>2.6989700043360187</v>
      </c>
      <c r="AQ86" s="97">
        <v>0</v>
      </c>
      <c r="AR86" s="97">
        <v>30</v>
      </c>
      <c r="AS86" s="97">
        <v>15</v>
      </c>
      <c r="AT86" s="97">
        <v>15</v>
      </c>
      <c r="AU86" s="104">
        <v>5.0599999999999996</v>
      </c>
      <c r="AV86" s="104">
        <f t="shared" si="130"/>
        <v>25.603599999999997</v>
      </c>
      <c r="AW86" s="140">
        <f t="shared" si="131"/>
        <v>0.70415051683979912</v>
      </c>
      <c r="AX86" s="145">
        <f t="shared" si="132"/>
        <v>4854500</v>
      </c>
      <c r="AY86" s="145">
        <f t="shared" si="133"/>
        <v>235661702500</v>
      </c>
      <c r="AZ86" s="143">
        <f t="shared" si="134"/>
        <v>468.61445054235605</v>
      </c>
      <c r="BA86" s="145">
        <f t="shared" si="135"/>
        <v>4854500</v>
      </c>
      <c r="BB86" s="145">
        <f t="shared" si="136"/>
        <v>235661702500</v>
      </c>
      <c r="BC86" s="145">
        <f t="shared" si="137"/>
        <v>468.61445054235605</v>
      </c>
      <c r="BD86" s="145">
        <f t="shared" si="138"/>
        <v>0</v>
      </c>
      <c r="BE86" s="145">
        <f t="shared" si="139"/>
        <v>0</v>
      </c>
      <c r="BF86" s="145">
        <f t="shared" si="140"/>
        <v>0</v>
      </c>
      <c r="BG86" s="145">
        <f t="shared" si="141"/>
        <v>4854500</v>
      </c>
      <c r="BH86" s="145">
        <f t="shared" si="142"/>
        <v>235661702500</v>
      </c>
      <c r="BI86" s="145">
        <f t="shared" si="143"/>
        <v>468.61445054235605</v>
      </c>
      <c r="BJ86" s="145">
        <f t="shared" si="144"/>
        <v>0</v>
      </c>
      <c r="BK86" s="145">
        <f t="shared" si="145"/>
        <v>0</v>
      </c>
      <c r="BL86" s="145">
        <f t="shared" si="146"/>
        <v>0</v>
      </c>
      <c r="BM86" s="145">
        <f t="shared" si="147"/>
        <v>0</v>
      </c>
      <c r="BN86" s="145">
        <f t="shared" si="148"/>
        <v>0</v>
      </c>
      <c r="BO86" s="145">
        <f t="shared" si="149"/>
        <v>0</v>
      </c>
      <c r="BP86" s="145">
        <f t="shared" si="150"/>
        <v>0</v>
      </c>
      <c r="BQ86" s="145">
        <f t="shared" si="151"/>
        <v>0</v>
      </c>
      <c r="BR86" s="145">
        <f t="shared" si="152"/>
        <v>0</v>
      </c>
      <c r="BS86" s="145">
        <f t="shared" si="153"/>
        <v>4854500</v>
      </c>
      <c r="BT86" s="145">
        <f t="shared" si="154"/>
        <v>235661702500</v>
      </c>
      <c r="BU86" s="145">
        <f t="shared" si="155"/>
        <v>468.61445054235605</v>
      </c>
      <c r="BV86" s="145">
        <f t="shared" si="156"/>
        <v>3883600</v>
      </c>
      <c r="BW86" s="145">
        <f t="shared" si="157"/>
        <v>188529362000</v>
      </c>
      <c r="BX86" s="145">
        <f t="shared" si="158"/>
        <v>374.89156043388482</v>
      </c>
      <c r="BY86" s="145">
        <f t="shared" si="159"/>
        <v>1456350</v>
      </c>
      <c r="BZ86" s="145">
        <f t="shared" si="160"/>
        <v>70698510750</v>
      </c>
      <c r="CA86" s="145">
        <f t="shared" si="161"/>
        <v>140.58433516270682</v>
      </c>
      <c r="CB86" s="97">
        <v>100</v>
      </c>
      <c r="CC86" s="97">
        <v>100</v>
      </c>
      <c r="CD86" s="97">
        <v>0</v>
      </c>
      <c r="CE86" s="97">
        <v>100</v>
      </c>
      <c r="CF86" s="97">
        <v>0</v>
      </c>
      <c r="CG86" s="97">
        <v>0</v>
      </c>
      <c r="CH86" s="97">
        <v>0</v>
      </c>
      <c r="CI86" s="97">
        <v>100</v>
      </c>
      <c r="CJ86" s="97">
        <v>80</v>
      </c>
      <c r="CK86" s="97">
        <v>30</v>
      </c>
      <c r="CL86" s="97">
        <v>0</v>
      </c>
      <c r="CM86" s="146">
        <f t="shared" si="184"/>
        <v>0</v>
      </c>
      <c r="CN86" s="146">
        <f t="shared" si="185"/>
        <v>0</v>
      </c>
      <c r="CO86" s="97">
        <v>90</v>
      </c>
      <c r="CP86" s="146">
        <f t="shared" si="186"/>
        <v>4369050</v>
      </c>
      <c r="CQ86" s="146">
        <f t="shared" si="187"/>
        <v>212095532250</v>
      </c>
      <c r="CR86" s="97">
        <v>10</v>
      </c>
      <c r="CS86" s="146">
        <f t="shared" si="188"/>
        <v>485450</v>
      </c>
      <c r="CT86" s="146">
        <f t="shared" si="189"/>
        <v>23566170250</v>
      </c>
      <c r="CU86" s="97">
        <v>0</v>
      </c>
      <c r="CV86" s="141">
        <f t="shared" si="190"/>
        <v>0</v>
      </c>
      <c r="CW86" s="142">
        <f t="shared" si="191"/>
        <v>0</v>
      </c>
      <c r="CX86" s="97">
        <v>40</v>
      </c>
      <c r="CY86" s="146">
        <f t="shared" si="192"/>
        <v>1941800</v>
      </c>
      <c r="CZ86" s="146">
        <f t="shared" si="193"/>
        <v>94264681000</v>
      </c>
      <c r="DA86" s="97">
        <v>60</v>
      </c>
      <c r="DB86" s="146">
        <f t="shared" si="194"/>
        <v>2912700</v>
      </c>
      <c r="DC86" s="146">
        <f t="shared" si="195"/>
        <v>141397021500</v>
      </c>
      <c r="DD86" s="97">
        <v>0</v>
      </c>
      <c r="DE86" s="139">
        <f t="shared" si="196"/>
        <v>0</v>
      </c>
      <c r="DF86" s="139">
        <f t="shared" si="197"/>
        <v>0</v>
      </c>
      <c r="DG86" s="97">
        <v>0</v>
      </c>
      <c r="DH86" s="142">
        <f t="shared" si="198"/>
        <v>0</v>
      </c>
      <c r="DI86" s="146">
        <f t="shared" si="199"/>
        <v>0</v>
      </c>
      <c r="DJ86" s="97">
        <v>85</v>
      </c>
      <c r="DK86" s="146">
        <f t="shared" si="179"/>
        <v>4126325</v>
      </c>
      <c r="DL86" s="146">
        <f t="shared" si="200"/>
        <v>200312447125</v>
      </c>
      <c r="DM86" s="97">
        <v>5</v>
      </c>
      <c r="DN86" s="144">
        <f t="shared" si="180"/>
        <v>242725</v>
      </c>
      <c r="DO86" s="146">
        <f t="shared" si="201"/>
        <v>11783085125</v>
      </c>
      <c r="DP86" s="97">
        <v>10</v>
      </c>
      <c r="DQ86" s="146">
        <f t="shared" si="202"/>
        <v>485450</v>
      </c>
      <c r="DR86" s="146">
        <f t="shared" si="203"/>
        <v>23566170250</v>
      </c>
      <c r="DS86" s="97">
        <v>0</v>
      </c>
      <c r="DT86" s="146">
        <f t="shared" si="204"/>
        <v>0</v>
      </c>
      <c r="DU86" s="146">
        <f t="shared" si="205"/>
        <v>0</v>
      </c>
      <c r="DV86" s="97">
        <v>95</v>
      </c>
      <c r="DW86" s="146">
        <f t="shared" si="181"/>
        <v>4611775</v>
      </c>
      <c r="DX86" s="146">
        <f t="shared" si="206"/>
        <v>223878617375</v>
      </c>
      <c r="DY86" s="97">
        <v>5</v>
      </c>
      <c r="DZ86" s="146">
        <f t="shared" si="207"/>
        <v>242725</v>
      </c>
      <c r="EA86" s="146">
        <f t="shared" si="208"/>
        <v>11783085125</v>
      </c>
      <c r="EB86" s="97">
        <v>0</v>
      </c>
      <c r="EC86" s="146">
        <f t="shared" si="111"/>
        <v>0</v>
      </c>
      <c r="ED86" s="146">
        <f t="shared" si="112"/>
        <v>0</v>
      </c>
      <c r="EE86" s="97">
        <v>0</v>
      </c>
      <c r="EF86" s="146">
        <f t="shared" si="209"/>
        <v>0</v>
      </c>
      <c r="EG86" s="146">
        <f t="shared" si="210"/>
        <v>0</v>
      </c>
      <c r="EH86" s="140">
        <f t="shared" si="162"/>
        <v>76.5</v>
      </c>
      <c r="EI86" s="140">
        <f t="shared" si="163"/>
        <v>36</v>
      </c>
      <c r="EJ86" s="140">
        <f t="shared" si="164"/>
        <v>11.5</v>
      </c>
      <c r="EK86" s="140">
        <f t="shared" si="165"/>
        <v>2.5</v>
      </c>
      <c r="EL86" s="145">
        <f t="shared" si="166"/>
        <v>3713692.5</v>
      </c>
      <c r="EM86" s="145">
        <f t="shared" si="167"/>
        <v>180281202412.5</v>
      </c>
      <c r="EN86" s="140">
        <f t="shared" si="168"/>
        <v>358.49005466490235</v>
      </c>
      <c r="EO86" s="145">
        <f t="shared" si="169"/>
        <v>1747620</v>
      </c>
      <c r="EP86" s="145">
        <f t="shared" si="170"/>
        <v>84838212900</v>
      </c>
      <c r="EQ86" s="140">
        <f t="shared" si="171"/>
        <v>168.70120219524819</v>
      </c>
      <c r="ER86" s="145">
        <f t="shared" si="172"/>
        <v>558267.5</v>
      </c>
      <c r="ES86" s="145">
        <f t="shared" si="173"/>
        <v>27101095787.5</v>
      </c>
      <c r="ET86" s="140">
        <f t="shared" si="174"/>
        <v>53.890661812370944</v>
      </c>
      <c r="EU86" s="145">
        <f t="shared" si="175"/>
        <v>121362.5</v>
      </c>
      <c r="EV86" s="145">
        <f t="shared" si="176"/>
        <v>5891542562.5</v>
      </c>
      <c r="EW86" s="140">
        <f t="shared" si="177"/>
        <v>11.715361263558901</v>
      </c>
      <c r="EX86" s="97">
        <v>0</v>
      </c>
      <c r="EY86" s="97">
        <v>1</v>
      </c>
      <c r="EZ86" s="97">
        <v>0</v>
      </c>
      <c r="FA86" s="97">
        <v>0</v>
      </c>
      <c r="FB86" s="97">
        <v>1</v>
      </c>
      <c r="FC86" s="97">
        <v>0</v>
      </c>
      <c r="FD86" s="97">
        <v>0</v>
      </c>
      <c r="FE86" s="97">
        <v>1</v>
      </c>
      <c r="FF86" s="97">
        <v>0</v>
      </c>
      <c r="FG86" s="97">
        <v>1</v>
      </c>
      <c r="FH86" s="97">
        <v>0</v>
      </c>
      <c r="FI86" s="97">
        <v>0</v>
      </c>
      <c r="FJ86" s="97">
        <v>1</v>
      </c>
      <c r="FK86" s="126">
        <v>1460</v>
      </c>
      <c r="FL86" s="150">
        <v>22.4</v>
      </c>
      <c r="FM86" s="104">
        <f t="shared" si="211"/>
        <v>55</v>
      </c>
      <c r="FN86" s="103">
        <f t="shared" si="212"/>
        <v>2669975</v>
      </c>
      <c r="FO86" s="103">
        <f t="shared" si="213"/>
        <v>129613936375</v>
      </c>
      <c r="FP86" s="104">
        <f t="shared" si="214"/>
        <v>40</v>
      </c>
      <c r="FQ86" s="103">
        <f t="shared" si="215"/>
        <v>1941800</v>
      </c>
      <c r="FR86" s="103">
        <f t="shared" si="216"/>
        <v>94264681000</v>
      </c>
      <c r="FS86" s="104">
        <f t="shared" si="217"/>
        <v>5</v>
      </c>
      <c r="FT86" s="103">
        <f t="shared" si="218"/>
        <v>242725</v>
      </c>
      <c r="FU86" s="103">
        <f t="shared" si="219"/>
        <v>11783085125</v>
      </c>
      <c r="FV86" s="104">
        <f t="shared" si="220"/>
        <v>0</v>
      </c>
      <c r="FW86" s="103">
        <f t="shared" si="221"/>
        <v>0</v>
      </c>
      <c r="FX86" s="103">
        <f t="shared" si="222"/>
        <v>0</v>
      </c>
      <c r="FY86" s="147">
        <f t="shared" si="116"/>
        <v>1.1955076885286382</v>
      </c>
      <c r="FZ86" s="104">
        <f t="shared" si="117"/>
        <v>1.3400206631536191</v>
      </c>
      <c r="GA86" s="104">
        <f t="shared" si="118"/>
        <v>4.0040082109941304</v>
      </c>
      <c r="GB86" s="104">
        <f t="shared" si="119"/>
        <v>6.5395365626763873</v>
      </c>
      <c r="GC86" s="104">
        <f t="shared" si="120"/>
        <v>6.460630488723563</v>
      </c>
      <c r="GD86" s="104">
        <f t="shared" si="182"/>
        <v>0.64720787921653455</v>
      </c>
      <c r="GE86" s="104">
        <f t="shared" si="182"/>
        <v>0.4355727250641887</v>
      </c>
      <c r="GF86" s="104">
        <f t="shared" si="182"/>
        <v>0.99199964376711269</v>
      </c>
      <c r="GG86" s="104">
        <f t="shared" si="183"/>
        <v>6.4483975148003303</v>
      </c>
      <c r="GH86" s="148">
        <f t="shared" si="223"/>
        <v>-1.2066003943333126E-2</v>
      </c>
      <c r="GI86" s="87"/>
      <c r="GJ86" s="87"/>
      <c r="GK86" s="87"/>
    </row>
    <row r="87" spans="1:193" outlineLevel="1" x14ac:dyDescent="0.25">
      <c r="A87" s="97">
        <v>70</v>
      </c>
      <c r="B87" s="149">
        <v>164735</v>
      </c>
      <c r="C87" s="104">
        <v>2</v>
      </c>
      <c r="D87" s="104">
        <v>8</v>
      </c>
      <c r="E87" s="104">
        <v>5.8</v>
      </c>
      <c r="F87" s="104">
        <f t="shared" si="178"/>
        <v>15.8</v>
      </c>
      <c r="G87" s="140">
        <f t="shared" si="121"/>
        <v>33.64</v>
      </c>
      <c r="H87" s="97">
        <v>365</v>
      </c>
      <c r="I87" s="97">
        <v>115</v>
      </c>
      <c r="J87" s="97">
        <v>0</v>
      </c>
      <c r="K87" s="97">
        <v>250</v>
      </c>
      <c r="L87" s="97">
        <v>190</v>
      </c>
      <c r="M87" s="97">
        <v>0</v>
      </c>
      <c r="N87" s="97">
        <v>250</v>
      </c>
      <c r="O87" s="97">
        <v>190</v>
      </c>
      <c r="P87" s="97">
        <v>190</v>
      </c>
      <c r="Q87" s="139">
        <f t="shared" si="122"/>
        <v>27485</v>
      </c>
      <c r="R87" s="97">
        <v>0</v>
      </c>
      <c r="S87" s="97">
        <v>0</v>
      </c>
      <c r="T87" s="97">
        <v>0</v>
      </c>
      <c r="U87" s="97">
        <v>0</v>
      </c>
      <c r="V87" s="97">
        <v>0</v>
      </c>
      <c r="W87" s="139">
        <f t="shared" si="113"/>
        <v>0</v>
      </c>
      <c r="X87" s="97">
        <v>340</v>
      </c>
      <c r="Y87" s="97">
        <v>0</v>
      </c>
      <c r="Z87" s="97">
        <v>690</v>
      </c>
      <c r="AA87" s="97">
        <v>340</v>
      </c>
      <c r="AB87" s="97">
        <v>340</v>
      </c>
      <c r="AC87" s="97">
        <v>0</v>
      </c>
      <c r="AD87" s="97">
        <f t="shared" si="114"/>
        <v>137250</v>
      </c>
      <c r="AE87" s="141">
        <f t="shared" si="123"/>
        <v>164735</v>
      </c>
      <c r="AF87" s="128">
        <f t="shared" si="124"/>
        <v>27137620225</v>
      </c>
      <c r="AG87" s="130">
        <f t="shared" si="115"/>
        <v>5.2167858802383948</v>
      </c>
      <c r="AH87" s="97">
        <v>3</v>
      </c>
      <c r="AI87" s="97">
        <v>0</v>
      </c>
      <c r="AJ87" s="97">
        <v>3</v>
      </c>
      <c r="AK87" s="140">
        <f t="shared" si="125"/>
        <v>3</v>
      </c>
      <c r="AL87" s="140">
        <f t="shared" si="126"/>
        <v>9</v>
      </c>
      <c r="AM87" s="143">
        <f t="shared" si="127"/>
        <v>0.47712125471966244</v>
      </c>
      <c r="AN87" s="129">
        <v>3000</v>
      </c>
      <c r="AO87" s="142">
        <f t="shared" si="128"/>
        <v>9000000</v>
      </c>
      <c r="AP87" s="143">
        <f t="shared" si="129"/>
        <v>3.4771212547196626</v>
      </c>
      <c r="AQ87" s="97">
        <v>60</v>
      </c>
      <c r="AR87" s="97">
        <v>400</v>
      </c>
      <c r="AS87" s="97">
        <v>5</v>
      </c>
      <c r="AT87" s="97">
        <v>0</v>
      </c>
      <c r="AU87" s="104">
        <v>11.11</v>
      </c>
      <c r="AV87" s="104">
        <f t="shared" si="130"/>
        <v>123.43209999999999</v>
      </c>
      <c r="AW87" s="140">
        <f t="shared" si="131"/>
        <v>1.0457140589408676</v>
      </c>
      <c r="AX87" s="145">
        <f t="shared" si="132"/>
        <v>16473500</v>
      </c>
      <c r="AY87" s="145">
        <f t="shared" si="133"/>
        <v>2713762022500</v>
      </c>
      <c r="AZ87" s="143">
        <f t="shared" si="134"/>
        <v>521.67858802383944</v>
      </c>
      <c r="BA87" s="145">
        <f t="shared" si="135"/>
        <v>16473500</v>
      </c>
      <c r="BB87" s="145">
        <f t="shared" si="136"/>
        <v>2713762022500</v>
      </c>
      <c r="BC87" s="145">
        <f t="shared" si="137"/>
        <v>521.67858802383944</v>
      </c>
      <c r="BD87" s="145">
        <f t="shared" si="138"/>
        <v>16473500</v>
      </c>
      <c r="BE87" s="145">
        <f t="shared" si="139"/>
        <v>2713762022500</v>
      </c>
      <c r="BF87" s="145">
        <f t="shared" si="140"/>
        <v>521.67858802383944</v>
      </c>
      <c r="BG87" s="145">
        <f t="shared" si="141"/>
        <v>16473500</v>
      </c>
      <c r="BH87" s="145">
        <f t="shared" si="142"/>
        <v>2713762022500</v>
      </c>
      <c r="BI87" s="145">
        <f t="shared" si="143"/>
        <v>521.67858802383944</v>
      </c>
      <c r="BJ87" s="145">
        <f t="shared" si="144"/>
        <v>1647350</v>
      </c>
      <c r="BK87" s="145">
        <f t="shared" si="145"/>
        <v>271376202250</v>
      </c>
      <c r="BL87" s="145">
        <f t="shared" si="146"/>
        <v>52.167858802383947</v>
      </c>
      <c r="BM87" s="145">
        <f t="shared" si="147"/>
        <v>164735</v>
      </c>
      <c r="BN87" s="145">
        <f t="shared" si="148"/>
        <v>27137620225</v>
      </c>
      <c r="BO87" s="145">
        <f t="shared" si="149"/>
        <v>5.2167858802383948</v>
      </c>
      <c r="BP87" s="145">
        <f t="shared" si="150"/>
        <v>164735</v>
      </c>
      <c r="BQ87" s="145">
        <f t="shared" si="151"/>
        <v>27137620225</v>
      </c>
      <c r="BR87" s="145">
        <f t="shared" si="152"/>
        <v>5.2167858802383948</v>
      </c>
      <c r="BS87" s="145">
        <f t="shared" si="153"/>
        <v>16473500</v>
      </c>
      <c r="BT87" s="145">
        <f t="shared" si="154"/>
        <v>2713762022500</v>
      </c>
      <c r="BU87" s="145">
        <f t="shared" si="155"/>
        <v>521.67858802383944</v>
      </c>
      <c r="BV87" s="145">
        <f t="shared" si="156"/>
        <v>3294700</v>
      </c>
      <c r="BW87" s="145">
        <f t="shared" si="157"/>
        <v>542752404500</v>
      </c>
      <c r="BX87" s="145">
        <f t="shared" si="158"/>
        <v>104.33571760476789</v>
      </c>
      <c r="BY87" s="145">
        <f t="shared" si="159"/>
        <v>164735</v>
      </c>
      <c r="BZ87" s="145">
        <f t="shared" si="160"/>
        <v>27137620225</v>
      </c>
      <c r="CA87" s="145">
        <f t="shared" si="161"/>
        <v>5.2167858802383948</v>
      </c>
      <c r="CB87" s="97">
        <v>100</v>
      </c>
      <c r="CC87" s="97">
        <v>100</v>
      </c>
      <c r="CD87" s="97">
        <v>100</v>
      </c>
      <c r="CE87" s="97">
        <v>100</v>
      </c>
      <c r="CF87" s="97">
        <v>10</v>
      </c>
      <c r="CG87" s="97">
        <v>1</v>
      </c>
      <c r="CH87" s="97">
        <v>1</v>
      </c>
      <c r="CI87" s="97">
        <v>100</v>
      </c>
      <c r="CJ87" s="97">
        <v>20</v>
      </c>
      <c r="CK87" s="97">
        <v>1</v>
      </c>
      <c r="CL87" s="97">
        <v>0</v>
      </c>
      <c r="CM87" s="146">
        <f t="shared" si="184"/>
        <v>0</v>
      </c>
      <c r="CN87" s="146">
        <f t="shared" si="185"/>
        <v>0</v>
      </c>
      <c r="CO87" s="97">
        <v>100</v>
      </c>
      <c r="CP87" s="146">
        <f t="shared" si="186"/>
        <v>16473500</v>
      </c>
      <c r="CQ87" s="146">
        <f t="shared" si="187"/>
        <v>2713762022500</v>
      </c>
      <c r="CR87" s="97">
        <v>0</v>
      </c>
      <c r="CS87" s="146">
        <f t="shared" si="188"/>
        <v>0</v>
      </c>
      <c r="CT87" s="146">
        <f t="shared" si="189"/>
        <v>0</v>
      </c>
      <c r="CU87" s="97">
        <v>0</v>
      </c>
      <c r="CV87" s="141">
        <f t="shared" si="190"/>
        <v>0</v>
      </c>
      <c r="CW87" s="142">
        <f t="shared" si="191"/>
        <v>0</v>
      </c>
      <c r="CX87" s="97">
        <v>70</v>
      </c>
      <c r="CY87" s="146">
        <f t="shared" si="192"/>
        <v>11531450</v>
      </c>
      <c r="CZ87" s="146">
        <f t="shared" si="193"/>
        <v>1899633415750</v>
      </c>
      <c r="DA87" s="97">
        <v>30</v>
      </c>
      <c r="DB87" s="146">
        <f t="shared" si="194"/>
        <v>4942050</v>
      </c>
      <c r="DC87" s="146">
        <f t="shared" si="195"/>
        <v>814128606750</v>
      </c>
      <c r="DD87" s="97">
        <v>0</v>
      </c>
      <c r="DE87" s="139">
        <f t="shared" si="196"/>
        <v>0</v>
      </c>
      <c r="DF87" s="139">
        <f t="shared" si="197"/>
        <v>0</v>
      </c>
      <c r="DG87" s="97">
        <v>0</v>
      </c>
      <c r="DH87" s="142">
        <f t="shared" si="198"/>
        <v>0</v>
      </c>
      <c r="DI87" s="146">
        <f t="shared" si="199"/>
        <v>0</v>
      </c>
      <c r="DJ87" s="97">
        <v>70</v>
      </c>
      <c r="DK87" s="146">
        <f t="shared" si="179"/>
        <v>11531450</v>
      </c>
      <c r="DL87" s="146">
        <f t="shared" si="200"/>
        <v>1899633415750</v>
      </c>
      <c r="DM87" s="97">
        <v>30</v>
      </c>
      <c r="DN87" s="144">
        <f t="shared" si="180"/>
        <v>4942050</v>
      </c>
      <c r="DO87" s="146">
        <f t="shared" si="201"/>
        <v>814128606750</v>
      </c>
      <c r="DP87" s="97">
        <v>0</v>
      </c>
      <c r="DQ87" s="146">
        <f t="shared" si="202"/>
        <v>0</v>
      </c>
      <c r="DR87" s="146">
        <f t="shared" si="203"/>
        <v>0</v>
      </c>
      <c r="DS87" s="97">
        <v>0</v>
      </c>
      <c r="DT87" s="146">
        <f t="shared" si="204"/>
        <v>0</v>
      </c>
      <c r="DU87" s="146">
        <f t="shared" si="205"/>
        <v>0</v>
      </c>
      <c r="DV87" s="97">
        <v>0</v>
      </c>
      <c r="DW87" s="146">
        <f t="shared" si="181"/>
        <v>0</v>
      </c>
      <c r="DX87" s="146">
        <f t="shared" si="206"/>
        <v>0</v>
      </c>
      <c r="DY87" s="97">
        <v>100</v>
      </c>
      <c r="DZ87" s="146">
        <f t="shared" si="207"/>
        <v>16473500</v>
      </c>
      <c r="EA87" s="146">
        <f t="shared" si="208"/>
        <v>2713762022500</v>
      </c>
      <c r="EB87" s="97">
        <v>0</v>
      </c>
      <c r="EC87" s="146">
        <f t="shared" si="111"/>
        <v>0</v>
      </c>
      <c r="ED87" s="146">
        <f t="shared" si="112"/>
        <v>0</v>
      </c>
      <c r="EE87" s="97">
        <v>0</v>
      </c>
      <c r="EF87" s="146">
        <f t="shared" si="209"/>
        <v>0</v>
      </c>
      <c r="EG87" s="146">
        <f t="shared" si="210"/>
        <v>0</v>
      </c>
      <c r="EH87" s="140">
        <f t="shared" si="162"/>
        <v>75</v>
      </c>
      <c r="EI87" s="140">
        <f t="shared" si="163"/>
        <v>18</v>
      </c>
      <c r="EJ87" s="140">
        <f t="shared" si="164"/>
        <v>15</v>
      </c>
      <c r="EK87" s="140">
        <f t="shared" si="165"/>
        <v>50</v>
      </c>
      <c r="EL87" s="145">
        <f t="shared" si="166"/>
        <v>12355125</v>
      </c>
      <c r="EM87" s="145">
        <f t="shared" si="167"/>
        <v>2035321516875</v>
      </c>
      <c r="EN87" s="140">
        <f t="shared" si="168"/>
        <v>391.25894101787964</v>
      </c>
      <c r="EO87" s="145">
        <f t="shared" si="169"/>
        <v>2965230</v>
      </c>
      <c r="EP87" s="145">
        <f t="shared" si="170"/>
        <v>488477164050</v>
      </c>
      <c r="EQ87" s="140">
        <f t="shared" si="171"/>
        <v>93.902145844291113</v>
      </c>
      <c r="ER87" s="145">
        <f t="shared" si="172"/>
        <v>2471025</v>
      </c>
      <c r="ES87" s="145">
        <f t="shared" si="173"/>
        <v>407064303375</v>
      </c>
      <c r="ET87" s="140">
        <f t="shared" si="174"/>
        <v>78.251788203575927</v>
      </c>
      <c r="EU87" s="145">
        <f t="shared" si="175"/>
        <v>8236750</v>
      </c>
      <c r="EV87" s="145">
        <f t="shared" si="176"/>
        <v>1356881011250</v>
      </c>
      <c r="EW87" s="140">
        <f t="shared" si="177"/>
        <v>260.83929401191972</v>
      </c>
      <c r="EX87" s="97">
        <v>0</v>
      </c>
      <c r="EY87" s="97">
        <v>1</v>
      </c>
      <c r="EZ87" s="97">
        <v>0</v>
      </c>
      <c r="FA87" s="97">
        <v>0</v>
      </c>
      <c r="FB87" s="97">
        <v>1</v>
      </c>
      <c r="FC87" s="97">
        <v>0</v>
      </c>
      <c r="FD87" s="97">
        <v>0</v>
      </c>
      <c r="FE87" s="97">
        <v>0</v>
      </c>
      <c r="FF87" s="97">
        <v>1</v>
      </c>
      <c r="FG87" s="97">
        <v>1</v>
      </c>
      <c r="FH87" s="97">
        <v>0</v>
      </c>
      <c r="FI87" s="97">
        <v>0</v>
      </c>
      <c r="FJ87" s="97">
        <v>1</v>
      </c>
      <c r="FK87" s="126">
        <v>5</v>
      </c>
      <c r="FL87" s="150">
        <v>13.9</v>
      </c>
      <c r="FM87" s="104">
        <f t="shared" si="211"/>
        <v>35</v>
      </c>
      <c r="FN87" s="103">
        <f t="shared" si="212"/>
        <v>5765725</v>
      </c>
      <c r="FO87" s="103">
        <f t="shared" si="213"/>
        <v>949816707875</v>
      </c>
      <c r="FP87" s="104">
        <f t="shared" si="214"/>
        <v>65</v>
      </c>
      <c r="FQ87" s="103">
        <f t="shared" si="215"/>
        <v>10707775</v>
      </c>
      <c r="FR87" s="103">
        <f t="shared" si="216"/>
        <v>1763945314625</v>
      </c>
      <c r="FS87" s="104">
        <f t="shared" si="217"/>
        <v>0</v>
      </c>
      <c r="FT87" s="103">
        <f t="shared" si="218"/>
        <v>0</v>
      </c>
      <c r="FU87" s="103">
        <f t="shared" si="219"/>
        <v>0</v>
      </c>
      <c r="FV87" s="104">
        <f t="shared" si="220"/>
        <v>0</v>
      </c>
      <c r="FW87" s="103">
        <f t="shared" si="221"/>
        <v>0</v>
      </c>
      <c r="FX87" s="103">
        <f t="shared" si="222"/>
        <v>0</v>
      </c>
      <c r="FY87" s="147">
        <f t="shared" si="116"/>
        <v>2.2053092027222831</v>
      </c>
      <c r="FZ87" s="104">
        <f t="shared" si="117"/>
        <v>9.6939795004717269</v>
      </c>
      <c r="GA87" s="104">
        <f t="shared" si="118"/>
        <v>6.7322829181803021</v>
      </c>
      <c r="GB87" s="104">
        <f t="shared" si="119"/>
        <v>18.631571621374313</v>
      </c>
      <c r="GC87" s="104">
        <f t="shared" si="120"/>
        <v>15.471152374811439</v>
      </c>
      <c r="GD87" s="104">
        <f t="shared" si="182"/>
        <v>4.215186872245956E-2</v>
      </c>
      <c r="GE87" s="104">
        <f t="shared" si="182"/>
        <v>2.8695665480184411</v>
      </c>
      <c r="GF87" s="104">
        <f t="shared" si="182"/>
        <v>0.86915143953078022</v>
      </c>
      <c r="GG87" s="104">
        <f t="shared" si="183"/>
        <v>0.10814076059215691</v>
      </c>
      <c r="GH87" s="148">
        <f t="shared" si="223"/>
        <v>-0.16962708840606944</v>
      </c>
      <c r="GI87" s="87"/>
      <c r="GJ87" s="87"/>
      <c r="GK87" s="87"/>
    </row>
    <row r="88" spans="1:193" outlineLevel="1" x14ac:dyDescent="0.25">
      <c r="A88" s="97">
        <v>71</v>
      </c>
      <c r="B88" s="149">
        <v>32302.5</v>
      </c>
      <c r="C88" s="104">
        <v>0.875</v>
      </c>
      <c r="D88" s="104">
        <v>2.25</v>
      </c>
      <c r="E88" s="104">
        <v>0.75</v>
      </c>
      <c r="F88" s="104">
        <f t="shared" si="178"/>
        <v>3.875</v>
      </c>
      <c r="G88" s="140">
        <f t="shared" si="121"/>
        <v>0.5625</v>
      </c>
      <c r="H88" s="97">
        <v>365</v>
      </c>
      <c r="I88" s="97">
        <v>0</v>
      </c>
      <c r="J88" s="97">
        <v>0</v>
      </c>
      <c r="K88" s="97">
        <v>365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139">
        <f t="shared" si="122"/>
        <v>0</v>
      </c>
      <c r="R88" s="97">
        <v>0</v>
      </c>
      <c r="S88" s="97">
        <v>0</v>
      </c>
      <c r="T88" s="97">
        <v>0</v>
      </c>
      <c r="U88" s="97">
        <v>0</v>
      </c>
      <c r="V88" s="97">
        <v>0</v>
      </c>
      <c r="W88" s="139">
        <f t="shared" si="113"/>
        <v>0</v>
      </c>
      <c r="X88" s="97">
        <v>72</v>
      </c>
      <c r="Y88" s="97">
        <v>28</v>
      </c>
      <c r="Z88" s="97">
        <v>85</v>
      </c>
      <c r="AA88" s="97">
        <v>72</v>
      </c>
      <c r="AB88" s="97">
        <v>72</v>
      </c>
      <c r="AC88" s="97">
        <v>0</v>
      </c>
      <c r="AD88" s="97">
        <f t="shared" si="114"/>
        <v>32302.5</v>
      </c>
      <c r="AE88" s="141">
        <f t="shared" si="123"/>
        <v>32302.5</v>
      </c>
      <c r="AF88" s="128">
        <f t="shared" si="124"/>
        <v>1043451506.25</v>
      </c>
      <c r="AG88" s="130">
        <f t="shared" si="115"/>
        <v>4.5092361351542998</v>
      </c>
      <c r="AH88" s="97">
        <v>0</v>
      </c>
      <c r="AI88" s="97">
        <v>0</v>
      </c>
      <c r="AJ88" s="97">
        <v>2</v>
      </c>
      <c r="AK88" s="140">
        <f t="shared" si="125"/>
        <v>2</v>
      </c>
      <c r="AL88" s="140">
        <f t="shared" si="126"/>
        <v>4</v>
      </c>
      <c r="AM88" s="143">
        <f t="shared" si="127"/>
        <v>0.3010299956639812</v>
      </c>
      <c r="AN88" s="129">
        <v>0</v>
      </c>
      <c r="AO88" s="142">
        <f t="shared" si="128"/>
        <v>0</v>
      </c>
      <c r="AP88" s="143">
        <f t="shared" si="129"/>
        <v>0</v>
      </c>
      <c r="AQ88" s="97">
        <v>0</v>
      </c>
      <c r="AR88" s="97">
        <v>6</v>
      </c>
      <c r="AS88" s="97">
        <v>0</v>
      </c>
      <c r="AT88" s="97">
        <v>0</v>
      </c>
      <c r="AU88" s="104">
        <v>0.97</v>
      </c>
      <c r="AV88" s="104">
        <f t="shared" si="130"/>
        <v>0.94089999999999996</v>
      </c>
      <c r="AW88" s="140">
        <f t="shared" si="131"/>
        <v>-1.322826573375516E-2</v>
      </c>
      <c r="AX88" s="145">
        <f t="shared" si="132"/>
        <v>3230250</v>
      </c>
      <c r="AY88" s="145">
        <f t="shared" si="133"/>
        <v>104345150625</v>
      </c>
      <c r="AZ88" s="143">
        <f t="shared" si="134"/>
        <v>450.92361351542996</v>
      </c>
      <c r="BA88" s="145">
        <f t="shared" si="135"/>
        <v>3230250</v>
      </c>
      <c r="BB88" s="145">
        <f t="shared" si="136"/>
        <v>104345150625</v>
      </c>
      <c r="BC88" s="145">
        <f t="shared" si="137"/>
        <v>450.92361351542996</v>
      </c>
      <c r="BD88" s="145">
        <f t="shared" si="138"/>
        <v>0</v>
      </c>
      <c r="BE88" s="145">
        <f t="shared" si="139"/>
        <v>0</v>
      </c>
      <c r="BF88" s="145">
        <f t="shared" si="140"/>
        <v>0</v>
      </c>
      <c r="BG88" s="145">
        <f t="shared" si="141"/>
        <v>1130587.5</v>
      </c>
      <c r="BH88" s="145">
        <f t="shared" si="142"/>
        <v>36520802718.75</v>
      </c>
      <c r="BI88" s="145">
        <f t="shared" si="143"/>
        <v>157.8232647304005</v>
      </c>
      <c r="BJ88" s="145">
        <f t="shared" si="144"/>
        <v>419932.5</v>
      </c>
      <c r="BK88" s="145">
        <f t="shared" si="145"/>
        <v>13564869581.25</v>
      </c>
      <c r="BL88" s="145">
        <f t="shared" si="146"/>
        <v>58.620069757005894</v>
      </c>
      <c r="BM88" s="145">
        <f t="shared" si="147"/>
        <v>0</v>
      </c>
      <c r="BN88" s="145">
        <f t="shared" si="148"/>
        <v>0</v>
      </c>
      <c r="BO88" s="145">
        <f t="shared" si="149"/>
        <v>0</v>
      </c>
      <c r="BP88" s="145">
        <f t="shared" si="150"/>
        <v>0</v>
      </c>
      <c r="BQ88" s="145">
        <f t="shared" si="151"/>
        <v>0</v>
      </c>
      <c r="BR88" s="145">
        <f t="shared" si="152"/>
        <v>0</v>
      </c>
      <c r="BS88" s="145">
        <f t="shared" si="153"/>
        <v>3230250</v>
      </c>
      <c r="BT88" s="145">
        <f t="shared" si="154"/>
        <v>104345150625</v>
      </c>
      <c r="BU88" s="145">
        <f t="shared" si="155"/>
        <v>450.92361351542996</v>
      </c>
      <c r="BV88" s="145">
        <f t="shared" si="156"/>
        <v>2422687.5</v>
      </c>
      <c r="BW88" s="145">
        <f t="shared" si="157"/>
        <v>78258862968.75</v>
      </c>
      <c r="BX88" s="145">
        <f t="shared" si="158"/>
        <v>338.19271013657249</v>
      </c>
      <c r="BY88" s="145">
        <f t="shared" si="159"/>
        <v>0</v>
      </c>
      <c r="BZ88" s="145">
        <f t="shared" si="160"/>
        <v>0</v>
      </c>
      <c r="CA88" s="145">
        <f t="shared" si="161"/>
        <v>0</v>
      </c>
      <c r="CB88" s="97">
        <v>100</v>
      </c>
      <c r="CC88" s="97">
        <v>100</v>
      </c>
      <c r="CD88" s="97">
        <v>0</v>
      </c>
      <c r="CE88" s="97">
        <v>35</v>
      </c>
      <c r="CF88" s="97">
        <v>13</v>
      </c>
      <c r="CG88" s="97">
        <v>0</v>
      </c>
      <c r="CH88" s="97">
        <v>0</v>
      </c>
      <c r="CI88" s="97">
        <v>100</v>
      </c>
      <c r="CJ88" s="97">
        <v>75</v>
      </c>
      <c r="CK88" s="97">
        <v>0</v>
      </c>
      <c r="CL88" s="97">
        <v>0</v>
      </c>
      <c r="CM88" s="146">
        <f t="shared" si="184"/>
        <v>0</v>
      </c>
      <c r="CN88" s="146">
        <f t="shared" si="185"/>
        <v>0</v>
      </c>
      <c r="CO88" s="97">
        <v>100</v>
      </c>
      <c r="CP88" s="146">
        <f t="shared" si="186"/>
        <v>3230250</v>
      </c>
      <c r="CQ88" s="146">
        <f t="shared" si="187"/>
        <v>104345150625</v>
      </c>
      <c r="CR88" s="97">
        <v>0</v>
      </c>
      <c r="CS88" s="146">
        <f t="shared" si="188"/>
        <v>0</v>
      </c>
      <c r="CT88" s="146">
        <f t="shared" si="189"/>
        <v>0</v>
      </c>
      <c r="CU88" s="97">
        <v>0</v>
      </c>
      <c r="CV88" s="141">
        <f t="shared" si="190"/>
        <v>0</v>
      </c>
      <c r="CW88" s="142">
        <f t="shared" si="191"/>
        <v>0</v>
      </c>
      <c r="CX88" s="97">
        <v>25</v>
      </c>
      <c r="CY88" s="146">
        <f t="shared" si="192"/>
        <v>807562.5</v>
      </c>
      <c r="CZ88" s="146">
        <f t="shared" si="193"/>
        <v>26086287656.25</v>
      </c>
      <c r="DA88" s="97">
        <v>75</v>
      </c>
      <c r="DB88" s="146">
        <f t="shared" si="194"/>
        <v>2422687.5</v>
      </c>
      <c r="DC88" s="146">
        <f t="shared" si="195"/>
        <v>78258862968.75</v>
      </c>
      <c r="DD88" s="97">
        <v>0</v>
      </c>
      <c r="DE88" s="139">
        <f t="shared" si="196"/>
        <v>0</v>
      </c>
      <c r="DF88" s="139">
        <f t="shared" si="197"/>
        <v>0</v>
      </c>
      <c r="DG88" s="97">
        <v>0</v>
      </c>
      <c r="DH88" s="142">
        <f t="shared" si="198"/>
        <v>0</v>
      </c>
      <c r="DI88" s="146">
        <f t="shared" si="199"/>
        <v>0</v>
      </c>
      <c r="DJ88" s="97">
        <v>95</v>
      </c>
      <c r="DK88" s="146">
        <f t="shared" si="179"/>
        <v>3068737.5</v>
      </c>
      <c r="DL88" s="146">
        <f t="shared" si="200"/>
        <v>99127893093.75</v>
      </c>
      <c r="DM88" s="97">
        <v>5</v>
      </c>
      <c r="DN88" s="144">
        <f t="shared" si="180"/>
        <v>161512.5</v>
      </c>
      <c r="DO88" s="146">
        <f t="shared" si="201"/>
        <v>5217257531.25</v>
      </c>
      <c r="DP88" s="97">
        <v>0</v>
      </c>
      <c r="DQ88" s="146">
        <f t="shared" si="202"/>
        <v>0</v>
      </c>
      <c r="DR88" s="146">
        <f t="shared" si="203"/>
        <v>0</v>
      </c>
      <c r="DS88" s="97">
        <v>0</v>
      </c>
      <c r="DT88" s="146">
        <f t="shared" si="204"/>
        <v>0</v>
      </c>
      <c r="DU88" s="146">
        <f t="shared" si="205"/>
        <v>0</v>
      </c>
      <c r="DV88" s="97">
        <v>50</v>
      </c>
      <c r="DW88" s="146">
        <f t="shared" si="181"/>
        <v>1615125</v>
      </c>
      <c r="DX88" s="146">
        <f t="shared" si="206"/>
        <v>52172575312.5</v>
      </c>
      <c r="DY88" s="97">
        <v>50</v>
      </c>
      <c r="DZ88" s="146">
        <f t="shared" si="207"/>
        <v>1615125</v>
      </c>
      <c r="EA88" s="146">
        <f t="shared" si="208"/>
        <v>52172575312.5</v>
      </c>
      <c r="EB88" s="97">
        <v>0</v>
      </c>
      <c r="EC88" s="146">
        <f t="shared" si="111"/>
        <v>0</v>
      </c>
      <c r="ED88" s="146">
        <f t="shared" si="112"/>
        <v>0</v>
      </c>
      <c r="EE88" s="97">
        <v>0</v>
      </c>
      <c r="EF88" s="146">
        <f t="shared" si="209"/>
        <v>0</v>
      </c>
      <c r="EG88" s="146">
        <f t="shared" si="210"/>
        <v>0</v>
      </c>
      <c r="EH88" s="140">
        <f t="shared" si="162"/>
        <v>75</v>
      </c>
      <c r="EI88" s="140">
        <f t="shared" si="163"/>
        <v>45</v>
      </c>
      <c r="EJ88" s="140">
        <f t="shared" si="164"/>
        <v>2.5</v>
      </c>
      <c r="EK88" s="140">
        <f t="shared" si="165"/>
        <v>25</v>
      </c>
      <c r="EL88" s="145">
        <f t="shared" si="166"/>
        <v>2422687.5</v>
      </c>
      <c r="EM88" s="145">
        <f t="shared" si="167"/>
        <v>78258862968.75</v>
      </c>
      <c r="EN88" s="140">
        <f t="shared" si="168"/>
        <v>338.19271013657249</v>
      </c>
      <c r="EO88" s="145">
        <f t="shared" si="169"/>
        <v>1453612.5</v>
      </c>
      <c r="EP88" s="145">
        <f t="shared" si="170"/>
        <v>46955317781.25</v>
      </c>
      <c r="EQ88" s="140">
        <f t="shared" si="171"/>
        <v>202.91562608194349</v>
      </c>
      <c r="ER88" s="145">
        <f t="shared" si="172"/>
        <v>80756.25</v>
      </c>
      <c r="ES88" s="145">
        <f t="shared" si="173"/>
        <v>2608628765.625</v>
      </c>
      <c r="ET88" s="140">
        <f t="shared" si="174"/>
        <v>11.273090337885749</v>
      </c>
      <c r="EU88" s="145">
        <f t="shared" si="175"/>
        <v>807562.5</v>
      </c>
      <c r="EV88" s="145">
        <f t="shared" si="176"/>
        <v>26086287656.25</v>
      </c>
      <c r="EW88" s="140">
        <f t="shared" si="177"/>
        <v>112.73090337885749</v>
      </c>
      <c r="EX88" s="97">
        <v>0</v>
      </c>
      <c r="EY88" s="97">
        <v>1</v>
      </c>
      <c r="EZ88" s="97">
        <v>0</v>
      </c>
      <c r="FA88" s="97">
        <v>0</v>
      </c>
      <c r="FB88" s="97">
        <v>1</v>
      </c>
      <c r="FC88" s="97">
        <v>0</v>
      </c>
      <c r="FD88" s="97">
        <v>1</v>
      </c>
      <c r="FE88" s="97">
        <v>0</v>
      </c>
      <c r="FF88" s="97">
        <v>0</v>
      </c>
      <c r="FG88" s="97">
        <v>1</v>
      </c>
      <c r="FH88" s="97">
        <v>0</v>
      </c>
      <c r="FI88" s="97">
        <v>0</v>
      </c>
      <c r="FJ88" s="97">
        <v>1</v>
      </c>
      <c r="FK88" s="126">
        <v>1095</v>
      </c>
      <c r="FL88" s="150">
        <v>16.8</v>
      </c>
      <c r="FM88" s="104">
        <f t="shared" si="211"/>
        <v>42.5</v>
      </c>
      <c r="FN88" s="103">
        <f t="shared" si="212"/>
        <v>1372856.25</v>
      </c>
      <c r="FO88" s="103">
        <f t="shared" si="213"/>
        <v>44346689015.625</v>
      </c>
      <c r="FP88" s="104">
        <f t="shared" si="214"/>
        <v>57.5</v>
      </c>
      <c r="FQ88" s="103">
        <f t="shared" si="215"/>
        <v>1857393.75</v>
      </c>
      <c r="FR88" s="103">
        <f t="shared" si="216"/>
        <v>59998461609.375</v>
      </c>
      <c r="FS88" s="104">
        <f t="shared" si="217"/>
        <v>0</v>
      </c>
      <c r="FT88" s="103">
        <f t="shared" si="218"/>
        <v>0</v>
      </c>
      <c r="FU88" s="103">
        <f t="shared" si="219"/>
        <v>0</v>
      </c>
      <c r="FV88" s="104">
        <f t="shared" si="220"/>
        <v>0</v>
      </c>
      <c r="FW88" s="103">
        <f t="shared" si="221"/>
        <v>0</v>
      </c>
      <c r="FX88" s="103">
        <f t="shared" si="222"/>
        <v>0</v>
      </c>
      <c r="FY88" s="147">
        <f t="shared" si="116"/>
        <v>0.79169630924008516</v>
      </c>
      <c r="FZ88" s="104">
        <f t="shared" si="117"/>
        <v>1.1362824145166308</v>
      </c>
      <c r="GA88" s="104">
        <f t="shared" si="118"/>
        <v>0.82346712857795601</v>
      </c>
      <c r="GB88" s="104">
        <f t="shared" si="119"/>
        <v>2.7514458523346716</v>
      </c>
      <c r="GC88" s="104">
        <f t="shared" si="120"/>
        <v>5.2006312050402492</v>
      </c>
      <c r="GD88" s="104">
        <f t="shared" si="182"/>
        <v>6.9395048942235207E-3</v>
      </c>
      <c r="GE88" s="104">
        <f t="shared" si="182"/>
        <v>1.2403668602149058</v>
      </c>
      <c r="GF88" s="104">
        <f t="shared" si="182"/>
        <v>5.3974189814899208E-3</v>
      </c>
      <c r="GG88" s="104">
        <f t="shared" si="183"/>
        <v>1.7572980917764633</v>
      </c>
      <c r="GH88" s="148">
        <f t="shared" si="223"/>
        <v>0.89014484898090274</v>
      </c>
      <c r="GI88" s="87"/>
      <c r="GJ88" s="87"/>
      <c r="GK88" s="87"/>
    </row>
    <row r="89" spans="1:193" outlineLevel="1" x14ac:dyDescent="0.25">
      <c r="A89" s="97">
        <v>72</v>
      </c>
      <c r="B89" s="149">
        <v>65700</v>
      </c>
      <c r="C89" s="104">
        <v>1</v>
      </c>
      <c r="D89" s="104">
        <v>4.4000000000000004</v>
      </c>
      <c r="E89" s="104">
        <v>1.25</v>
      </c>
      <c r="F89" s="104">
        <f t="shared" si="178"/>
        <v>6.65</v>
      </c>
      <c r="G89" s="140">
        <f t="shared" si="121"/>
        <v>1.5625</v>
      </c>
      <c r="H89" s="97">
        <v>365</v>
      </c>
      <c r="I89" s="97">
        <v>0</v>
      </c>
      <c r="J89" s="97">
        <v>0</v>
      </c>
      <c r="K89" s="97">
        <v>365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139">
        <f t="shared" si="122"/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139">
        <f t="shared" si="113"/>
        <v>0</v>
      </c>
      <c r="X89" s="97">
        <v>140</v>
      </c>
      <c r="Y89" s="97">
        <v>0</v>
      </c>
      <c r="Z89" s="97">
        <v>220</v>
      </c>
      <c r="AA89" s="97">
        <v>0</v>
      </c>
      <c r="AB89" s="97">
        <v>140</v>
      </c>
      <c r="AC89" s="97">
        <v>0</v>
      </c>
      <c r="AD89" s="97">
        <f t="shared" si="114"/>
        <v>65700</v>
      </c>
      <c r="AE89" s="141">
        <f t="shared" si="123"/>
        <v>65700</v>
      </c>
      <c r="AF89" s="128">
        <f t="shared" si="124"/>
        <v>4316490000</v>
      </c>
      <c r="AG89" s="130">
        <f t="shared" si="115"/>
        <v>4.8175653695597811</v>
      </c>
      <c r="AH89" s="97">
        <v>0</v>
      </c>
      <c r="AI89" s="97">
        <v>0</v>
      </c>
      <c r="AJ89" s="97">
        <v>3</v>
      </c>
      <c r="AK89" s="140">
        <f t="shared" si="125"/>
        <v>3</v>
      </c>
      <c r="AL89" s="140">
        <f t="shared" si="126"/>
        <v>9</v>
      </c>
      <c r="AM89" s="143">
        <f t="shared" si="127"/>
        <v>0.47712125471966244</v>
      </c>
      <c r="AN89" s="129">
        <v>0</v>
      </c>
      <c r="AO89" s="142">
        <f t="shared" si="128"/>
        <v>0</v>
      </c>
      <c r="AP89" s="143">
        <f t="shared" si="129"/>
        <v>0</v>
      </c>
      <c r="AQ89" s="97">
        <v>0</v>
      </c>
      <c r="AR89" s="97">
        <v>0</v>
      </c>
      <c r="AS89" s="97">
        <v>0</v>
      </c>
      <c r="AT89" s="97">
        <v>0</v>
      </c>
      <c r="AU89" s="104">
        <v>0</v>
      </c>
      <c r="AV89" s="104">
        <f t="shared" si="130"/>
        <v>0</v>
      </c>
      <c r="AW89" s="140">
        <f t="shared" si="131"/>
        <v>0</v>
      </c>
      <c r="AX89" s="145">
        <f t="shared" si="132"/>
        <v>6570000</v>
      </c>
      <c r="AY89" s="145">
        <f t="shared" si="133"/>
        <v>431649000000</v>
      </c>
      <c r="AZ89" s="143">
        <f t="shared" si="134"/>
        <v>481.75653695597811</v>
      </c>
      <c r="BA89" s="145">
        <f t="shared" si="135"/>
        <v>6570000</v>
      </c>
      <c r="BB89" s="145">
        <f t="shared" si="136"/>
        <v>431649000000</v>
      </c>
      <c r="BC89" s="145">
        <f t="shared" si="137"/>
        <v>481.75653695597811</v>
      </c>
      <c r="BD89" s="145">
        <f t="shared" si="138"/>
        <v>0</v>
      </c>
      <c r="BE89" s="145">
        <f t="shared" si="139"/>
        <v>0</v>
      </c>
      <c r="BF89" s="145">
        <f t="shared" si="140"/>
        <v>0</v>
      </c>
      <c r="BG89" s="145">
        <f t="shared" si="141"/>
        <v>6570000</v>
      </c>
      <c r="BH89" s="145">
        <f t="shared" si="142"/>
        <v>431649000000</v>
      </c>
      <c r="BI89" s="145">
        <f t="shared" si="143"/>
        <v>481.75653695597811</v>
      </c>
      <c r="BJ89" s="145">
        <f t="shared" si="144"/>
        <v>1314000</v>
      </c>
      <c r="BK89" s="145">
        <f t="shared" si="145"/>
        <v>86329800000</v>
      </c>
      <c r="BL89" s="145">
        <f t="shared" si="146"/>
        <v>96.351307391195618</v>
      </c>
      <c r="BM89" s="145">
        <f t="shared" si="147"/>
        <v>1314000</v>
      </c>
      <c r="BN89" s="145">
        <f t="shared" si="148"/>
        <v>86329800000</v>
      </c>
      <c r="BO89" s="145">
        <f t="shared" si="149"/>
        <v>96.351307391195618</v>
      </c>
      <c r="BP89" s="145">
        <f t="shared" si="150"/>
        <v>0</v>
      </c>
      <c r="BQ89" s="145">
        <f t="shared" si="151"/>
        <v>0</v>
      </c>
      <c r="BR89" s="145">
        <f t="shared" si="152"/>
        <v>0</v>
      </c>
      <c r="BS89" s="145">
        <f t="shared" si="153"/>
        <v>6570000</v>
      </c>
      <c r="BT89" s="145">
        <f t="shared" si="154"/>
        <v>431649000000</v>
      </c>
      <c r="BU89" s="145">
        <f t="shared" si="155"/>
        <v>481.75653695597811</v>
      </c>
      <c r="BV89" s="145">
        <f t="shared" si="156"/>
        <v>3285000</v>
      </c>
      <c r="BW89" s="145">
        <f t="shared" si="157"/>
        <v>215824500000</v>
      </c>
      <c r="BX89" s="145">
        <f t="shared" si="158"/>
        <v>240.87826847798905</v>
      </c>
      <c r="BY89" s="145">
        <f t="shared" si="159"/>
        <v>3285000</v>
      </c>
      <c r="BZ89" s="145">
        <f t="shared" si="160"/>
        <v>215824500000</v>
      </c>
      <c r="CA89" s="145">
        <f t="shared" si="161"/>
        <v>240.87826847798905</v>
      </c>
      <c r="CB89" s="97">
        <v>100</v>
      </c>
      <c r="CC89" s="97">
        <v>100</v>
      </c>
      <c r="CD89" s="97">
        <v>0</v>
      </c>
      <c r="CE89" s="97">
        <v>100</v>
      </c>
      <c r="CF89" s="97">
        <v>20</v>
      </c>
      <c r="CG89" s="97">
        <v>20</v>
      </c>
      <c r="CH89" s="97">
        <v>0</v>
      </c>
      <c r="CI89" s="97">
        <v>100</v>
      </c>
      <c r="CJ89" s="97">
        <v>50</v>
      </c>
      <c r="CK89" s="97">
        <v>50</v>
      </c>
      <c r="CL89" s="97">
        <v>60</v>
      </c>
      <c r="CM89" s="146">
        <f t="shared" si="184"/>
        <v>3942000</v>
      </c>
      <c r="CN89" s="146">
        <f t="shared" si="185"/>
        <v>258989400000</v>
      </c>
      <c r="CO89" s="97">
        <v>20</v>
      </c>
      <c r="CP89" s="146">
        <f t="shared" si="186"/>
        <v>1314000</v>
      </c>
      <c r="CQ89" s="146">
        <f t="shared" si="187"/>
        <v>86329800000</v>
      </c>
      <c r="CR89" s="97">
        <v>20</v>
      </c>
      <c r="CS89" s="146">
        <f t="shared" si="188"/>
        <v>1314000</v>
      </c>
      <c r="CT89" s="146">
        <f t="shared" si="189"/>
        <v>86329800000</v>
      </c>
      <c r="CU89" s="97">
        <v>0</v>
      </c>
      <c r="CV89" s="141">
        <f t="shared" si="190"/>
        <v>0</v>
      </c>
      <c r="CW89" s="142">
        <f t="shared" si="191"/>
        <v>0</v>
      </c>
      <c r="CX89" s="97">
        <v>20</v>
      </c>
      <c r="CY89" s="146">
        <f t="shared" si="192"/>
        <v>1314000</v>
      </c>
      <c r="CZ89" s="146">
        <f t="shared" si="193"/>
        <v>86329800000</v>
      </c>
      <c r="DA89" s="97">
        <v>80</v>
      </c>
      <c r="DB89" s="146">
        <f t="shared" si="194"/>
        <v>5256000</v>
      </c>
      <c r="DC89" s="146">
        <f t="shared" si="195"/>
        <v>345319200000</v>
      </c>
      <c r="DD89" s="97">
        <v>0</v>
      </c>
      <c r="DE89" s="139">
        <f t="shared" si="196"/>
        <v>0</v>
      </c>
      <c r="DF89" s="139">
        <f t="shared" si="197"/>
        <v>0</v>
      </c>
      <c r="DG89" s="97">
        <v>0</v>
      </c>
      <c r="DH89" s="142">
        <f t="shared" si="198"/>
        <v>0</v>
      </c>
      <c r="DI89" s="146">
        <f t="shared" si="199"/>
        <v>0</v>
      </c>
      <c r="DJ89" s="97">
        <v>50</v>
      </c>
      <c r="DK89" s="146">
        <f t="shared" si="179"/>
        <v>3285000</v>
      </c>
      <c r="DL89" s="146">
        <f t="shared" si="200"/>
        <v>215824500000</v>
      </c>
      <c r="DM89" s="97">
        <v>40</v>
      </c>
      <c r="DN89" s="144">
        <f t="shared" si="180"/>
        <v>2628000</v>
      </c>
      <c r="DO89" s="146">
        <f t="shared" si="201"/>
        <v>172659600000</v>
      </c>
      <c r="DP89" s="97">
        <v>10</v>
      </c>
      <c r="DQ89" s="146">
        <f t="shared" si="202"/>
        <v>657000</v>
      </c>
      <c r="DR89" s="146">
        <f t="shared" si="203"/>
        <v>43164900000</v>
      </c>
      <c r="DS89" s="97">
        <v>0</v>
      </c>
      <c r="DT89" s="146">
        <f t="shared" si="204"/>
        <v>0</v>
      </c>
      <c r="DU89" s="146">
        <f t="shared" si="205"/>
        <v>0</v>
      </c>
      <c r="DV89" s="97">
        <v>0</v>
      </c>
      <c r="DW89" s="146">
        <f t="shared" si="181"/>
        <v>0</v>
      </c>
      <c r="DX89" s="146">
        <f t="shared" si="206"/>
        <v>0</v>
      </c>
      <c r="DY89" s="97">
        <v>95</v>
      </c>
      <c r="DZ89" s="146">
        <f t="shared" si="207"/>
        <v>6241500</v>
      </c>
      <c r="EA89" s="146">
        <f t="shared" si="208"/>
        <v>410066550000</v>
      </c>
      <c r="EB89" s="97">
        <v>5</v>
      </c>
      <c r="EC89" s="146">
        <f t="shared" ref="EC89:EC156" si="224">AE89*EB89</f>
        <v>328500</v>
      </c>
      <c r="ED89" s="146">
        <f t="shared" ref="ED89:ED156" si="225">AF89*EB89</f>
        <v>21582450000</v>
      </c>
      <c r="EE89" s="97">
        <v>0</v>
      </c>
      <c r="EF89" s="146">
        <f t="shared" si="209"/>
        <v>0</v>
      </c>
      <c r="EG89" s="146">
        <f t="shared" si="210"/>
        <v>0</v>
      </c>
      <c r="EH89" s="140">
        <f t="shared" si="162"/>
        <v>33</v>
      </c>
      <c r="EI89" s="140">
        <f t="shared" si="163"/>
        <v>48</v>
      </c>
      <c r="EJ89" s="140">
        <f t="shared" si="164"/>
        <v>29</v>
      </c>
      <c r="EK89" s="140">
        <f t="shared" si="165"/>
        <v>52</v>
      </c>
      <c r="EL89" s="145">
        <f t="shared" si="166"/>
        <v>2168100</v>
      </c>
      <c r="EM89" s="145">
        <f t="shared" si="167"/>
        <v>142444170000</v>
      </c>
      <c r="EN89" s="140">
        <f t="shared" si="168"/>
        <v>158.97965719547278</v>
      </c>
      <c r="EO89" s="145">
        <f t="shared" si="169"/>
        <v>3153600</v>
      </c>
      <c r="EP89" s="145">
        <f t="shared" si="170"/>
        <v>207191520000</v>
      </c>
      <c r="EQ89" s="140">
        <f t="shared" si="171"/>
        <v>231.24313773886951</v>
      </c>
      <c r="ER89" s="145">
        <f t="shared" si="172"/>
        <v>1905300</v>
      </c>
      <c r="ES89" s="145">
        <f t="shared" si="173"/>
        <v>125178210000</v>
      </c>
      <c r="ET89" s="140">
        <f t="shared" si="174"/>
        <v>139.70939571723366</v>
      </c>
      <c r="EU89" s="145">
        <f t="shared" si="175"/>
        <v>3416400</v>
      </c>
      <c r="EV89" s="145">
        <f t="shared" si="176"/>
        <v>224457480000</v>
      </c>
      <c r="EW89" s="140">
        <f t="shared" si="177"/>
        <v>250.51339921710863</v>
      </c>
      <c r="EX89" s="97">
        <v>1</v>
      </c>
      <c r="EY89" s="97">
        <v>0</v>
      </c>
      <c r="EZ89" s="97">
        <v>0</v>
      </c>
      <c r="FA89" s="97">
        <v>1</v>
      </c>
      <c r="FB89" s="97">
        <v>0</v>
      </c>
      <c r="FC89" s="97">
        <v>0</v>
      </c>
      <c r="FD89" s="97">
        <v>1</v>
      </c>
      <c r="FE89" s="97">
        <v>0</v>
      </c>
      <c r="FF89" s="97">
        <v>0</v>
      </c>
      <c r="FG89" s="97">
        <v>1</v>
      </c>
      <c r="FH89" s="97">
        <v>0</v>
      </c>
      <c r="FI89" s="97">
        <v>0</v>
      </c>
      <c r="FJ89" s="97">
        <v>1</v>
      </c>
      <c r="FK89" s="126">
        <v>3650</v>
      </c>
      <c r="FL89" s="150">
        <v>0</v>
      </c>
      <c r="FM89" s="104">
        <f t="shared" si="211"/>
        <v>32.5</v>
      </c>
      <c r="FN89" s="103">
        <f t="shared" si="212"/>
        <v>2135250</v>
      </c>
      <c r="FO89" s="103">
        <f t="shared" si="213"/>
        <v>140285925000</v>
      </c>
      <c r="FP89" s="104">
        <f t="shared" si="214"/>
        <v>58.75</v>
      </c>
      <c r="FQ89" s="103">
        <f t="shared" si="215"/>
        <v>3859875</v>
      </c>
      <c r="FR89" s="103">
        <f t="shared" si="216"/>
        <v>253593787500</v>
      </c>
      <c r="FS89" s="104">
        <f t="shared" si="217"/>
        <v>8.75</v>
      </c>
      <c r="FT89" s="103">
        <f t="shared" si="218"/>
        <v>574875</v>
      </c>
      <c r="FU89" s="103">
        <f t="shared" si="219"/>
        <v>37769287500</v>
      </c>
      <c r="FV89" s="104">
        <f t="shared" si="220"/>
        <v>0</v>
      </c>
      <c r="FW89" s="103">
        <f t="shared" si="221"/>
        <v>0</v>
      </c>
      <c r="FX89" s="103">
        <f t="shared" si="222"/>
        <v>0</v>
      </c>
      <c r="FY89" s="147">
        <f t="shared" si="116"/>
        <v>0.34467581165843092</v>
      </c>
      <c r="FZ89" s="104">
        <f t="shared" si="117"/>
        <v>0.72096397085348873</v>
      </c>
      <c r="GA89" s="104">
        <f t="shared" si="118"/>
        <v>4.9122688262707728</v>
      </c>
      <c r="GB89" s="104">
        <f t="shared" si="119"/>
        <v>5.9779086087826929</v>
      </c>
      <c r="GC89" s="104">
        <f t="shared" si="120"/>
        <v>6.1761737752364194</v>
      </c>
      <c r="GD89" s="104">
        <f t="shared" si="182"/>
        <v>0.42944979182553622</v>
      </c>
      <c r="GE89" s="104">
        <f t="shared" si="182"/>
        <v>13.535306103758133</v>
      </c>
      <c r="GF89" s="104">
        <f t="shared" si="182"/>
        <v>13.412212955874704</v>
      </c>
      <c r="GG89" s="104">
        <f t="shared" si="183"/>
        <v>0.22451129127370753</v>
      </c>
      <c r="GH89" s="148">
        <f t="shared" si="223"/>
        <v>3.3166309394967453E-2</v>
      </c>
      <c r="GI89" s="87"/>
      <c r="GJ89" s="87"/>
      <c r="GK89" s="87"/>
    </row>
    <row r="90" spans="1:193" outlineLevel="1" x14ac:dyDescent="0.25">
      <c r="A90" s="97">
        <v>73</v>
      </c>
      <c r="B90" s="149">
        <v>299030</v>
      </c>
      <c r="C90" s="104">
        <v>3</v>
      </c>
      <c r="D90" s="104">
        <v>10.72</v>
      </c>
      <c r="E90" s="104">
        <v>40.630000000000003</v>
      </c>
      <c r="F90" s="104">
        <f t="shared" si="178"/>
        <v>54.35</v>
      </c>
      <c r="G90" s="140">
        <f t="shared" si="121"/>
        <v>1650.7969000000003</v>
      </c>
      <c r="H90" s="97">
        <v>365</v>
      </c>
      <c r="I90" s="97">
        <v>122</v>
      </c>
      <c r="J90" s="97">
        <v>104</v>
      </c>
      <c r="K90" s="97">
        <v>139</v>
      </c>
      <c r="L90" s="97">
        <v>490</v>
      </c>
      <c r="M90" s="97">
        <v>350</v>
      </c>
      <c r="N90" s="97">
        <v>500</v>
      </c>
      <c r="O90" s="97">
        <v>410</v>
      </c>
      <c r="P90" s="97">
        <v>400</v>
      </c>
      <c r="Q90" s="139">
        <f t="shared" si="122"/>
        <v>66368</v>
      </c>
      <c r="R90" s="97">
        <v>830</v>
      </c>
      <c r="S90" s="97">
        <v>490</v>
      </c>
      <c r="T90" s="97">
        <v>1160</v>
      </c>
      <c r="U90" s="97">
        <v>730</v>
      </c>
      <c r="V90" s="97">
        <v>670</v>
      </c>
      <c r="W90" s="139">
        <f t="shared" si="113"/>
        <v>111176</v>
      </c>
      <c r="X90" s="97">
        <v>750</v>
      </c>
      <c r="Y90" s="97">
        <v>460</v>
      </c>
      <c r="Z90" s="97">
        <v>880</v>
      </c>
      <c r="AA90" s="97">
        <v>670</v>
      </c>
      <c r="AB90" s="97">
        <v>570</v>
      </c>
      <c r="AC90" s="97">
        <v>0</v>
      </c>
      <c r="AD90" s="97">
        <f t="shared" si="114"/>
        <v>121486</v>
      </c>
      <c r="AE90" s="141">
        <f t="shared" si="123"/>
        <v>299030</v>
      </c>
      <c r="AF90" s="128">
        <f t="shared" si="124"/>
        <v>89418940900</v>
      </c>
      <c r="AG90" s="130">
        <f t="shared" si="115"/>
        <v>5.4757147608357348</v>
      </c>
      <c r="AH90" s="97">
        <v>5</v>
      </c>
      <c r="AI90" s="97">
        <v>7</v>
      </c>
      <c r="AJ90" s="97">
        <v>7</v>
      </c>
      <c r="AK90" s="140">
        <f t="shared" si="125"/>
        <v>6.3315068493150681</v>
      </c>
      <c r="AL90" s="140">
        <f t="shared" si="126"/>
        <v>40.087978982923623</v>
      </c>
      <c r="AM90" s="143">
        <f t="shared" si="127"/>
        <v>0.80150708102263457</v>
      </c>
      <c r="AN90" s="129">
        <v>3120</v>
      </c>
      <c r="AO90" s="142">
        <f t="shared" si="128"/>
        <v>9734400</v>
      </c>
      <c r="AP90" s="143">
        <f t="shared" si="129"/>
        <v>3.4941545940184429</v>
      </c>
      <c r="AQ90" s="97">
        <v>150</v>
      </c>
      <c r="AR90" s="97">
        <v>300</v>
      </c>
      <c r="AS90" s="97">
        <v>150</v>
      </c>
      <c r="AT90" s="97">
        <v>300</v>
      </c>
      <c r="AU90" s="104">
        <v>11.37</v>
      </c>
      <c r="AV90" s="104">
        <f t="shared" si="130"/>
        <v>129.27689999999998</v>
      </c>
      <c r="AW90" s="140">
        <f t="shared" si="131"/>
        <v>1.0557604646877348</v>
      </c>
      <c r="AX90" s="145">
        <f t="shared" si="132"/>
        <v>29903000</v>
      </c>
      <c r="AY90" s="145">
        <f t="shared" si="133"/>
        <v>8941894090000</v>
      </c>
      <c r="AZ90" s="143">
        <f t="shared" si="134"/>
        <v>547.57147608357343</v>
      </c>
      <c r="BA90" s="145">
        <f t="shared" si="135"/>
        <v>20932100</v>
      </c>
      <c r="BB90" s="145">
        <f t="shared" si="136"/>
        <v>6259325863000</v>
      </c>
      <c r="BC90" s="145">
        <f t="shared" si="137"/>
        <v>383.30003325850146</v>
      </c>
      <c r="BD90" s="145">
        <f t="shared" si="138"/>
        <v>0</v>
      </c>
      <c r="BE90" s="145">
        <f t="shared" si="139"/>
        <v>0</v>
      </c>
      <c r="BF90" s="145">
        <f t="shared" si="140"/>
        <v>0</v>
      </c>
      <c r="BG90" s="145">
        <f t="shared" si="141"/>
        <v>23922400</v>
      </c>
      <c r="BH90" s="145">
        <f t="shared" si="142"/>
        <v>7153515272000</v>
      </c>
      <c r="BI90" s="145">
        <f t="shared" si="143"/>
        <v>438.0571808668588</v>
      </c>
      <c r="BJ90" s="145">
        <f t="shared" si="144"/>
        <v>29903000</v>
      </c>
      <c r="BK90" s="145">
        <f t="shared" si="145"/>
        <v>8941894090000</v>
      </c>
      <c r="BL90" s="145">
        <f t="shared" si="146"/>
        <v>547.57147608357343</v>
      </c>
      <c r="BM90" s="145">
        <f t="shared" si="147"/>
        <v>29903000</v>
      </c>
      <c r="BN90" s="145">
        <f t="shared" si="148"/>
        <v>8941894090000</v>
      </c>
      <c r="BO90" s="145">
        <f t="shared" si="149"/>
        <v>547.57147608357343</v>
      </c>
      <c r="BP90" s="145">
        <f t="shared" si="150"/>
        <v>29903000</v>
      </c>
      <c r="BQ90" s="145">
        <f t="shared" si="151"/>
        <v>8941894090000</v>
      </c>
      <c r="BR90" s="145">
        <f t="shared" si="152"/>
        <v>547.57147608357343</v>
      </c>
      <c r="BS90" s="145">
        <f t="shared" si="153"/>
        <v>29903000</v>
      </c>
      <c r="BT90" s="145">
        <f t="shared" si="154"/>
        <v>8941894090000</v>
      </c>
      <c r="BU90" s="145">
        <f t="shared" si="155"/>
        <v>547.57147608357343</v>
      </c>
      <c r="BV90" s="145">
        <f t="shared" si="156"/>
        <v>29903000</v>
      </c>
      <c r="BW90" s="145">
        <f t="shared" si="157"/>
        <v>8941894090000</v>
      </c>
      <c r="BX90" s="145">
        <f t="shared" si="158"/>
        <v>547.57147608357343</v>
      </c>
      <c r="BY90" s="145">
        <f t="shared" si="159"/>
        <v>0</v>
      </c>
      <c r="BZ90" s="145">
        <f t="shared" si="160"/>
        <v>0</v>
      </c>
      <c r="CA90" s="145">
        <f t="shared" si="161"/>
        <v>0</v>
      </c>
      <c r="CB90" s="97">
        <v>100</v>
      </c>
      <c r="CC90" s="97">
        <v>70</v>
      </c>
      <c r="CD90" s="97">
        <v>0</v>
      </c>
      <c r="CE90" s="97">
        <v>80</v>
      </c>
      <c r="CF90" s="97">
        <v>100</v>
      </c>
      <c r="CG90" s="97">
        <v>100</v>
      </c>
      <c r="CH90" s="97">
        <v>100</v>
      </c>
      <c r="CI90" s="97">
        <v>100</v>
      </c>
      <c r="CJ90" s="97">
        <v>100</v>
      </c>
      <c r="CK90" s="97">
        <v>0</v>
      </c>
      <c r="CL90" s="97">
        <v>0</v>
      </c>
      <c r="CM90" s="146">
        <f t="shared" si="184"/>
        <v>0</v>
      </c>
      <c r="CN90" s="146">
        <f t="shared" si="185"/>
        <v>0</v>
      </c>
      <c r="CO90" s="97">
        <v>90</v>
      </c>
      <c r="CP90" s="146">
        <f t="shared" si="186"/>
        <v>26912700</v>
      </c>
      <c r="CQ90" s="146">
        <f t="shared" si="187"/>
        <v>8047704681000</v>
      </c>
      <c r="CR90" s="97">
        <v>10</v>
      </c>
      <c r="CS90" s="146">
        <f t="shared" si="188"/>
        <v>2990300</v>
      </c>
      <c r="CT90" s="146">
        <f t="shared" si="189"/>
        <v>894189409000</v>
      </c>
      <c r="CU90" s="97">
        <v>0</v>
      </c>
      <c r="CV90" s="141">
        <f t="shared" si="190"/>
        <v>0</v>
      </c>
      <c r="CW90" s="142">
        <f t="shared" si="191"/>
        <v>0</v>
      </c>
      <c r="CX90" s="97">
        <v>0</v>
      </c>
      <c r="CY90" s="146">
        <f t="shared" si="192"/>
        <v>0</v>
      </c>
      <c r="CZ90" s="146">
        <f t="shared" si="193"/>
        <v>0</v>
      </c>
      <c r="DA90" s="97">
        <v>95</v>
      </c>
      <c r="DB90" s="146">
        <f t="shared" si="194"/>
        <v>28407850</v>
      </c>
      <c r="DC90" s="146">
        <f t="shared" si="195"/>
        <v>8494799385500</v>
      </c>
      <c r="DD90" s="97">
        <v>5</v>
      </c>
      <c r="DE90" s="139">
        <f t="shared" si="196"/>
        <v>1495150</v>
      </c>
      <c r="DF90" s="139">
        <f t="shared" si="197"/>
        <v>447094704500</v>
      </c>
      <c r="DG90" s="97">
        <v>0</v>
      </c>
      <c r="DH90" s="142">
        <f t="shared" si="198"/>
        <v>0</v>
      </c>
      <c r="DI90" s="146">
        <f t="shared" si="199"/>
        <v>0</v>
      </c>
      <c r="DJ90" s="97">
        <v>0</v>
      </c>
      <c r="DK90" s="146">
        <f t="shared" si="179"/>
        <v>0</v>
      </c>
      <c r="DL90" s="146">
        <f t="shared" si="200"/>
        <v>0</v>
      </c>
      <c r="DM90" s="97">
        <v>20</v>
      </c>
      <c r="DN90" s="144">
        <f t="shared" si="180"/>
        <v>5980600</v>
      </c>
      <c r="DO90" s="146">
        <f t="shared" si="201"/>
        <v>1788378818000</v>
      </c>
      <c r="DP90" s="97">
        <v>80</v>
      </c>
      <c r="DQ90" s="146">
        <f t="shared" si="202"/>
        <v>23922400</v>
      </c>
      <c r="DR90" s="146">
        <f t="shared" si="203"/>
        <v>7153515272000</v>
      </c>
      <c r="DS90" s="97">
        <v>0</v>
      </c>
      <c r="DT90" s="146">
        <f t="shared" si="204"/>
        <v>0</v>
      </c>
      <c r="DU90" s="146">
        <f t="shared" si="205"/>
        <v>0</v>
      </c>
      <c r="DV90" s="97">
        <v>0</v>
      </c>
      <c r="DW90" s="146">
        <f t="shared" si="181"/>
        <v>0</v>
      </c>
      <c r="DX90" s="146">
        <f t="shared" si="206"/>
        <v>0</v>
      </c>
      <c r="DY90" s="97">
        <v>100</v>
      </c>
      <c r="DZ90" s="146">
        <f t="shared" si="207"/>
        <v>29903000</v>
      </c>
      <c r="EA90" s="146">
        <f t="shared" si="208"/>
        <v>8941894090000</v>
      </c>
      <c r="EB90" s="97">
        <v>0</v>
      </c>
      <c r="EC90" s="146">
        <f t="shared" si="224"/>
        <v>0</v>
      </c>
      <c r="ED90" s="146">
        <f t="shared" si="225"/>
        <v>0</v>
      </c>
      <c r="EE90" s="97">
        <v>0</v>
      </c>
      <c r="EF90" s="146">
        <f t="shared" si="209"/>
        <v>0</v>
      </c>
      <c r="EG90" s="146">
        <f t="shared" si="210"/>
        <v>0</v>
      </c>
      <c r="EH90" s="140">
        <f t="shared" si="162"/>
        <v>76.5</v>
      </c>
      <c r="EI90" s="140">
        <f t="shared" si="163"/>
        <v>61.5</v>
      </c>
      <c r="EJ90" s="140">
        <f t="shared" si="164"/>
        <v>82</v>
      </c>
      <c r="EK90" s="140">
        <f t="shared" si="165"/>
        <v>50</v>
      </c>
      <c r="EL90" s="145">
        <f t="shared" si="166"/>
        <v>22875795</v>
      </c>
      <c r="EM90" s="145">
        <f t="shared" si="167"/>
        <v>6840548978850</v>
      </c>
      <c r="EN90" s="140">
        <f t="shared" si="168"/>
        <v>418.89217920393372</v>
      </c>
      <c r="EO90" s="145">
        <f t="shared" si="169"/>
        <v>18390345</v>
      </c>
      <c r="EP90" s="145">
        <f t="shared" si="170"/>
        <v>5499264865350</v>
      </c>
      <c r="EQ90" s="140">
        <f t="shared" si="171"/>
        <v>336.75645779139768</v>
      </c>
      <c r="ER90" s="145">
        <f t="shared" si="172"/>
        <v>24520460</v>
      </c>
      <c r="ES90" s="145">
        <f t="shared" si="173"/>
        <v>7332353153800</v>
      </c>
      <c r="ET90" s="140">
        <f t="shared" si="174"/>
        <v>449.00861038853026</v>
      </c>
      <c r="EU90" s="145">
        <f t="shared" si="175"/>
        <v>14951500</v>
      </c>
      <c r="EV90" s="145">
        <f t="shared" si="176"/>
        <v>4470947045000</v>
      </c>
      <c r="EW90" s="140">
        <f t="shared" si="177"/>
        <v>273.78573804178671</v>
      </c>
      <c r="EX90" s="97">
        <v>0</v>
      </c>
      <c r="EY90" s="97">
        <v>1</v>
      </c>
      <c r="EZ90" s="97">
        <v>0</v>
      </c>
      <c r="FA90" s="97">
        <v>0</v>
      </c>
      <c r="FB90" s="97">
        <v>1</v>
      </c>
      <c r="FC90" s="97">
        <v>0</v>
      </c>
      <c r="FD90" s="97">
        <v>1</v>
      </c>
      <c r="FE90" s="97">
        <v>0</v>
      </c>
      <c r="FF90" s="97">
        <v>0</v>
      </c>
      <c r="FG90" s="97">
        <v>1</v>
      </c>
      <c r="FH90" s="97">
        <v>0</v>
      </c>
      <c r="FI90" s="97">
        <v>0</v>
      </c>
      <c r="FJ90" s="97">
        <v>0</v>
      </c>
      <c r="FK90" s="126">
        <v>0</v>
      </c>
      <c r="FL90" s="150">
        <v>20</v>
      </c>
      <c r="FM90" s="104">
        <f t="shared" si="211"/>
        <v>0</v>
      </c>
      <c r="FN90" s="103">
        <f t="shared" si="212"/>
        <v>0</v>
      </c>
      <c r="FO90" s="103">
        <f t="shared" si="213"/>
        <v>0</v>
      </c>
      <c r="FP90" s="104">
        <f t="shared" si="214"/>
        <v>76.25</v>
      </c>
      <c r="FQ90" s="103">
        <f t="shared" si="215"/>
        <v>22801037.5</v>
      </c>
      <c r="FR90" s="103">
        <f t="shared" si="216"/>
        <v>6818194243625</v>
      </c>
      <c r="FS90" s="104">
        <f t="shared" si="217"/>
        <v>23.75</v>
      </c>
      <c r="FT90" s="103">
        <f t="shared" si="218"/>
        <v>7101962.5</v>
      </c>
      <c r="FU90" s="103">
        <f t="shared" si="219"/>
        <v>2123699846375</v>
      </c>
      <c r="FV90" s="104">
        <f t="shared" si="220"/>
        <v>0</v>
      </c>
      <c r="FW90" s="103">
        <f t="shared" si="221"/>
        <v>0</v>
      </c>
      <c r="FX90" s="103">
        <f t="shared" si="222"/>
        <v>0</v>
      </c>
      <c r="FY90" s="147">
        <f t="shared" si="116"/>
        <v>2.5132851190323811</v>
      </c>
      <c r="FZ90" s="104">
        <f t="shared" si="117"/>
        <v>5.311950486513739</v>
      </c>
      <c r="GA90" s="104">
        <f t="shared" si="118"/>
        <v>32.150240056286833</v>
      </c>
      <c r="GB90" s="104">
        <f t="shared" si="119"/>
        <v>39.975475661832952</v>
      </c>
      <c r="GC90" s="104">
        <f t="shared" si="120"/>
        <v>32.798693384313012</v>
      </c>
      <c r="GD90" s="104">
        <f t="shared" si="182"/>
        <v>0.23689137535532348</v>
      </c>
      <c r="GE90" s="104">
        <f t="shared" si="182"/>
        <v>29.246999540318992</v>
      </c>
      <c r="GF90" s="104">
        <f t="shared" si="182"/>
        <v>71.906328703002373</v>
      </c>
      <c r="GG90" s="104">
        <f t="shared" si="183"/>
        <v>464.45881684335382</v>
      </c>
      <c r="GH90" s="148">
        <f t="shared" si="223"/>
        <v>-0.1795296280707438</v>
      </c>
      <c r="GI90" s="87"/>
      <c r="GJ90" s="87"/>
      <c r="GK90" s="87"/>
    </row>
    <row r="91" spans="1:193" outlineLevel="1" x14ac:dyDescent="0.25">
      <c r="A91" s="97">
        <v>74</v>
      </c>
      <c r="B91" s="149">
        <v>58582.5</v>
      </c>
      <c r="C91" s="104">
        <v>1</v>
      </c>
      <c r="D91" s="104">
        <v>2.25</v>
      </c>
      <c r="E91" s="104">
        <v>6.48</v>
      </c>
      <c r="F91" s="104">
        <f t="shared" si="178"/>
        <v>9.73</v>
      </c>
      <c r="G91" s="140">
        <f t="shared" si="121"/>
        <v>41.990400000000008</v>
      </c>
      <c r="H91" s="97">
        <v>365</v>
      </c>
      <c r="I91" s="97">
        <v>0</v>
      </c>
      <c r="J91" s="97">
        <v>0</v>
      </c>
      <c r="K91" s="97">
        <v>365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139">
        <f t="shared" si="122"/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139">
        <f t="shared" si="113"/>
        <v>0</v>
      </c>
      <c r="X91" s="97">
        <v>140</v>
      </c>
      <c r="Y91" s="97">
        <v>125</v>
      </c>
      <c r="Z91" s="97">
        <v>140</v>
      </c>
      <c r="AA91" s="97">
        <v>125</v>
      </c>
      <c r="AB91" s="97">
        <v>125</v>
      </c>
      <c r="AC91" s="97">
        <v>0</v>
      </c>
      <c r="AD91" s="97">
        <f t="shared" si="114"/>
        <v>58582.5</v>
      </c>
      <c r="AE91" s="141">
        <f t="shared" si="123"/>
        <v>58582.5</v>
      </c>
      <c r="AF91" s="128">
        <f t="shared" si="124"/>
        <v>3431909306.25</v>
      </c>
      <c r="AG91" s="130">
        <f t="shared" si="115"/>
        <v>4.7677679011973657</v>
      </c>
      <c r="AH91" s="97">
        <v>0</v>
      </c>
      <c r="AI91" s="97">
        <v>0</v>
      </c>
      <c r="AJ91" s="97">
        <v>2</v>
      </c>
      <c r="AK91" s="140">
        <f t="shared" si="125"/>
        <v>2</v>
      </c>
      <c r="AL91" s="140">
        <f t="shared" si="126"/>
        <v>4</v>
      </c>
      <c r="AM91" s="143">
        <f t="shared" si="127"/>
        <v>0.3010299956639812</v>
      </c>
      <c r="AN91" s="129">
        <v>0</v>
      </c>
      <c r="AO91" s="142">
        <f t="shared" si="128"/>
        <v>0</v>
      </c>
      <c r="AP91" s="143">
        <f t="shared" si="129"/>
        <v>0</v>
      </c>
      <c r="AQ91" s="97">
        <v>0</v>
      </c>
      <c r="AR91" s="97">
        <v>0</v>
      </c>
      <c r="AS91" s="97">
        <v>10</v>
      </c>
      <c r="AT91" s="97">
        <v>0</v>
      </c>
      <c r="AU91" s="104">
        <v>0.22</v>
      </c>
      <c r="AV91" s="104">
        <f t="shared" si="130"/>
        <v>4.8399999999999999E-2</v>
      </c>
      <c r="AW91" s="140">
        <f t="shared" si="131"/>
        <v>-0.65757731917779372</v>
      </c>
      <c r="AX91" s="145">
        <f t="shared" si="132"/>
        <v>5858250</v>
      </c>
      <c r="AY91" s="145">
        <f t="shared" si="133"/>
        <v>343190930625</v>
      </c>
      <c r="AZ91" s="143">
        <f t="shared" si="134"/>
        <v>476.77679011973657</v>
      </c>
      <c r="BA91" s="145">
        <f t="shared" si="135"/>
        <v>5858250</v>
      </c>
      <c r="BB91" s="145">
        <f t="shared" si="136"/>
        <v>343190930625</v>
      </c>
      <c r="BC91" s="145">
        <f t="shared" si="137"/>
        <v>476.77679011973657</v>
      </c>
      <c r="BD91" s="145">
        <f t="shared" si="138"/>
        <v>5858250</v>
      </c>
      <c r="BE91" s="145">
        <f t="shared" si="139"/>
        <v>343190930625</v>
      </c>
      <c r="BF91" s="145">
        <f t="shared" si="140"/>
        <v>476.77679011973657</v>
      </c>
      <c r="BG91" s="145">
        <f t="shared" si="141"/>
        <v>5858250</v>
      </c>
      <c r="BH91" s="145">
        <f t="shared" si="142"/>
        <v>343190930625</v>
      </c>
      <c r="BI91" s="145">
        <f t="shared" si="143"/>
        <v>476.77679011973657</v>
      </c>
      <c r="BJ91" s="145">
        <f t="shared" si="144"/>
        <v>5858250</v>
      </c>
      <c r="BK91" s="145">
        <f t="shared" si="145"/>
        <v>343190930625</v>
      </c>
      <c r="BL91" s="145">
        <f t="shared" si="146"/>
        <v>476.77679011973657</v>
      </c>
      <c r="BM91" s="145">
        <f t="shared" si="147"/>
        <v>5858250</v>
      </c>
      <c r="BN91" s="145">
        <f t="shared" si="148"/>
        <v>343190930625</v>
      </c>
      <c r="BO91" s="145">
        <f t="shared" si="149"/>
        <v>476.77679011973657</v>
      </c>
      <c r="BP91" s="145">
        <f t="shared" si="150"/>
        <v>5858250</v>
      </c>
      <c r="BQ91" s="145">
        <f t="shared" si="151"/>
        <v>343190930625</v>
      </c>
      <c r="BR91" s="145">
        <f t="shared" si="152"/>
        <v>476.77679011973657</v>
      </c>
      <c r="BS91" s="145">
        <f t="shared" si="153"/>
        <v>5858250</v>
      </c>
      <c r="BT91" s="145">
        <f t="shared" si="154"/>
        <v>343190930625</v>
      </c>
      <c r="BU91" s="145">
        <f t="shared" si="155"/>
        <v>476.77679011973657</v>
      </c>
      <c r="BV91" s="145">
        <f t="shared" si="156"/>
        <v>5858250</v>
      </c>
      <c r="BW91" s="145">
        <f t="shared" si="157"/>
        <v>343190930625</v>
      </c>
      <c r="BX91" s="145">
        <f t="shared" si="158"/>
        <v>476.77679011973657</v>
      </c>
      <c r="BY91" s="145">
        <f t="shared" si="159"/>
        <v>0</v>
      </c>
      <c r="BZ91" s="145">
        <f t="shared" si="160"/>
        <v>0</v>
      </c>
      <c r="CA91" s="145">
        <f t="shared" si="161"/>
        <v>0</v>
      </c>
      <c r="CB91" s="97">
        <v>100</v>
      </c>
      <c r="CC91" s="97">
        <v>100</v>
      </c>
      <c r="CD91" s="97">
        <v>100</v>
      </c>
      <c r="CE91" s="97">
        <v>100</v>
      </c>
      <c r="CF91" s="97">
        <v>100</v>
      </c>
      <c r="CG91" s="97">
        <v>100</v>
      </c>
      <c r="CH91" s="97">
        <v>100</v>
      </c>
      <c r="CI91" s="97">
        <v>100</v>
      </c>
      <c r="CJ91" s="97">
        <v>100</v>
      </c>
      <c r="CK91" s="97">
        <v>0</v>
      </c>
      <c r="CL91" s="97">
        <v>0</v>
      </c>
      <c r="CM91" s="146">
        <f t="shared" si="184"/>
        <v>0</v>
      </c>
      <c r="CN91" s="146">
        <f t="shared" si="185"/>
        <v>0</v>
      </c>
      <c r="CO91" s="97">
        <v>100</v>
      </c>
      <c r="CP91" s="146">
        <f t="shared" si="186"/>
        <v>5858250</v>
      </c>
      <c r="CQ91" s="146">
        <f t="shared" si="187"/>
        <v>343190930625</v>
      </c>
      <c r="CR91" s="97">
        <v>0</v>
      </c>
      <c r="CS91" s="146">
        <f t="shared" si="188"/>
        <v>0</v>
      </c>
      <c r="CT91" s="146">
        <f t="shared" si="189"/>
        <v>0</v>
      </c>
      <c r="CU91" s="97">
        <v>0</v>
      </c>
      <c r="CV91" s="141">
        <f t="shared" si="190"/>
        <v>0</v>
      </c>
      <c r="CW91" s="142">
        <f t="shared" si="191"/>
        <v>0</v>
      </c>
      <c r="CX91" s="97">
        <v>0</v>
      </c>
      <c r="CY91" s="146">
        <f t="shared" si="192"/>
        <v>0</v>
      </c>
      <c r="CZ91" s="146">
        <f t="shared" si="193"/>
        <v>0</v>
      </c>
      <c r="DA91" s="97">
        <v>100</v>
      </c>
      <c r="DB91" s="146">
        <f t="shared" si="194"/>
        <v>5858250</v>
      </c>
      <c r="DC91" s="146">
        <f t="shared" si="195"/>
        <v>343190930625</v>
      </c>
      <c r="DD91" s="97">
        <v>0</v>
      </c>
      <c r="DE91" s="139">
        <f t="shared" si="196"/>
        <v>0</v>
      </c>
      <c r="DF91" s="139">
        <f t="shared" si="197"/>
        <v>0</v>
      </c>
      <c r="DG91" s="97">
        <v>0</v>
      </c>
      <c r="DH91" s="142">
        <f t="shared" si="198"/>
        <v>0</v>
      </c>
      <c r="DI91" s="146">
        <f t="shared" si="199"/>
        <v>0</v>
      </c>
      <c r="DJ91" s="97">
        <v>70</v>
      </c>
      <c r="DK91" s="146">
        <f t="shared" si="179"/>
        <v>4100775</v>
      </c>
      <c r="DL91" s="146">
        <f t="shared" si="200"/>
        <v>240233651437.5</v>
      </c>
      <c r="DM91" s="97">
        <v>30</v>
      </c>
      <c r="DN91" s="144">
        <f t="shared" si="180"/>
        <v>1757475</v>
      </c>
      <c r="DO91" s="146">
        <f t="shared" si="201"/>
        <v>102957279187.5</v>
      </c>
      <c r="DP91" s="97">
        <v>0</v>
      </c>
      <c r="DQ91" s="146">
        <f t="shared" si="202"/>
        <v>0</v>
      </c>
      <c r="DR91" s="146">
        <f t="shared" si="203"/>
        <v>0</v>
      </c>
      <c r="DS91" s="97">
        <v>0</v>
      </c>
      <c r="DT91" s="146">
        <f t="shared" si="204"/>
        <v>0</v>
      </c>
      <c r="DU91" s="146">
        <f t="shared" si="205"/>
        <v>0</v>
      </c>
      <c r="DV91" s="97">
        <v>50</v>
      </c>
      <c r="DW91" s="146">
        <f t="shared" si="181"/>
        <v>2929125</v>
      </c>
      <c r="DX91" s="146">
        <f t="shared" si="206"/>
        <v>171595465312.5</v>
      </c>
      <c r="DY91" s="97">
        <v>50</v>
      </c>
      <c r="DZ91" s="146">
        <f t="shared" si="207"/>
        <v>2929125</v>
      </c>
      <c r="EA91" s="146">
        <f t="shared" si="208"/>
        <v>171595465312.5</v>
      </c>
      <c r="EB91" s="97">
        <v>0</v>
      </c>
      <c r="EC91" s="146">
        <f t="shared" si="224"/>
        <v>0</v>
      </c>
      <c r="ED91" s="146">
        <f t="shared" si="225"/>
        <v>0</v>
      </c>
      <c r="EE91" s="97">
        <v>0</v>
      </c>
      <c r="EF91" s="146">
        <f t="shared" si="209"/>
        <v>0</v>
      </c>
      <c r="EG91" s="146">
        <f t="shared" si="210"/>
        <v>0</v>
      </c>
      <c r="EH91" s="140">
        <f t="shared" si="162"/>
        <v>75</v>
      </c>
      <c r="EI91" s="140">
        <f t="shared" si="163"/>
        <v>60</v>
      </c>
      <c r="EJ91" s="140">
        <f t="shared" si="164"/>
        <v>15</v>
      </c>
      <c r="EK91" s="140">
        <f t="shared" si="165"/>
        <v>25</v>
      </c>
      <c r="EL91" s="145">
        <f t="shared" si="166"/>
        <v>4393687.5</v>
      </c>
      <c r="EM91" s="145">
        <f t="shared" si="167"/>
        <v>257393197968.75</v>
      </c>
      <c r="EN91" s="140">
        <f t="shared" si="168"/>
        <v>357.5825925898024</v>
      </c>
      <c r="EO91" s="145">
        <f t="shared" si="169"/>
        <v>3514950</v>
      </c>
      <c r="EP91" s="145">
        <f t="shared" si="170"/>
        <v>205914558375</v>
      </c>
      <c r="EQ91" s="140">
        <f t="shared" si="171"/>
        <v>286.06607407184197</v>
      </c>
      <c r="ER91" s="145">
        <f t="shared" si="172"/>
        <v>878737.5</v>
      </c>
      <c r="ES91" s="145">
        <f t="shared" si="173"/>
        <v>51478639593.75</v>
      </c>
      <c r="ET91" s="140">
        <f t="shared" si="174"/>
        <v>71.516518517960492</v>
      </c>
      <c r="EU91" s="145">
        <f t="shared" si="175"/>
        <v>1464562.5</v>
      </c>
      <c r="EV91" s="145">
        <f t="shared" si="176"/>
        <v>85797732656.25</v>
      </c>
      <c r="EW91" s="140">
        <f t="shared" si="177"/>
        <v>119.19419752993414</v>
      </c>
      <c r="EX91" s="97">
        <v>0</v>
      </c>
      <c r="EY91" s="97">
        <v>1</v>
      </c>
      <c r="EZ91" s="97">
        <v>0</v>
      </c>
      <c r="FA91" s="97">
        <v>0</v>
      </c>
      <c r="FB91" s="97">
        <v>1</v>
      </c>
      <c r="FC91" s="97">
        <v>0</v>
      </c>
      <c r="FD91" s="97">
        <v>1</v>
      </c>
      <c r="FE91" s="97">
        <v>0</v>
      </c>
      <c r="FF91" s="97">
        <v>0</v>
      </c>
      <c r="FG91" s="97">
        <v>1</v>
      </c>
      <c r="FH91" s="97">
        <v>0</v>
      </c>
      <c r="FI91" s="97">
        <v>0</v>
      </c>
      <c r="FJ91" s="97">
        <v>1</v>
      </c>
      <c r="FK91" s="126">
        <v>1095</v>
      </c>
      <c r="FL91" s="150">
        <v>0</v>
      </c>
      <c r="FM91" s="104">
        <f t="shared" si="211"/>
        <v>30</v>
      </c>
      <c r="FN91" s="103">
        <f t="shared" si="212"/>
        <v>1757475</v>
      </c>
      <c r="FO91" s="103">
        <f t="shared" si="213"/>
        <v>102957279187.5</v>
      </c>
      <c r="FP91" s="104">
        <f t="shared" si="214"/>
        <v>70</v>
      </c>
      <c r="FQ91" s="103">
        <f t="shared" si="215"/>
        <v>4100775</v>
      </c>
      <c r="FR91" s="103">
        <f t="shared" si="216"/>
        <v>240233651437.5</v>
      </c>
      <c r="FS91" s="104">
        <f t="shared" si="217"/>
        <v>0</v>
      </c>
      <c r="FT91" s="103">
        <f t="shared" si="218"/>
        <v>0</v>
      </c>
      <c r="FU91" s="103">
        <f t="shared" si="219"/>
        <v>0</v>
      </c>
      <c r="FV91" s="104">
        <f t="shared" si="220"/>
        <v>0</v>
      </c>
      <c r="FW91" s="103">
        <f t="shared" si="221"/>
        <v>0</v>
      </c>
      <c r="FX91" s="103">
        <f t="shared" si="222"/>
        <v>0</v>
      </c>
      <c r="FY91" s="147">
        <f t="shared" si="116"/>
        <v>0.95099752921658642</v>
      </c>
      <c r="FZ91" s="104">
        <f t="shared" si="117"/>
        <v>2.243937138114747</v>
      </c>
      <c r="GA91" s="104">
        <f t="shared" si="118"/>
        <v>7.5159576569719819</v>
      </c>
      <c r="GB91" s="104">
        <f t="shared" si="119"/>
        <v>10.710892324303316</v>
      </c>
      <c r="GC91" s="104">
        <f t="shared" si="120"/>
        <v>10.813449579333518</v>
      </c>
      <c r="GD91" s="104">
        <f t="shared" si="182"/>
        <v>2.4012421428793013E-3</v>
      </c>
      <c r="GE91" s="104">
        <f t="shared" si="182"/>
        <v>3.6758294239653038E-5</v>
      </c>
      <c r="GF91" s="104">
        <f t="shared" si="182"/>
        <v>1.0732082670388776</v>
      </c>
      <c r="GG91" s="104">
        <f t="shared" si="183"/>
        <v>1.173862990957977</v>
      </c>
      <c r="GH91" s="148">
        <f t="shared" si="223"/>
        <v>9.5750430426320143E-3</v>
      </c>
      <c r="GI91" s="87"/>
      <c r="GJ91" s="87"/>
      <c r="GK91" s="87"/>
    </row>
    <row r="92" spans="1:193" outlineLevel="1" x14ac:dyDescent="0.25">
      <c r="A92" s="97">
        <v>75</v>
      </c>
      <c r="B92" s="149">
        <v>235340</v>
      </c>
      <c r="C92" s="104">
        <v>2</v>
      </c>
      <c r="D92" s="104">
        <v>4</v>
      </c>
      <c r="E92" s="104">
        <v>26.5</v>
      </c>
      <c r="F92" s="104">
        <f t="shared" si="178"/>
        <v>32.5</v>
      </c>
      <c r="G92" s="140">
        <f t="shared" si="121"/>
        <v>702.25</v>
      </c>
      <c r="H92" s="97">
        <v>365</v>
      </c>
      <c r="I92" s="97">
        <v>115</v>
      </c>
      <c r="J92" s="97">
        <v>50</v>
      </c>
      <c r="K92" s="97">
        <v>200</v>
      </c>
      <c r="L92" s="97">
        <v>310</v>
      </c>
      <c r="M92" s="97">
        <v>310</v>
      </c>
      <c r="N92" s="97">
        <v>400</v>
      </c>
      <c r="O92" s="97">
        <v>400</v>
      </c>
      <c r="P92" s="97">
        <v>310</v>
      </c>
      <c r="Q92" s="139">
        <f t="shared" si="122"/>
        <v>48990</v>
      </c>
      <c r="R92" s="97">
        <v>600</v>
      </c>
      <c r="S92" s="97">
        <v>600</v>
      </c>
      <c r="T92" s="97">
        <v>950</v>
      </c>
      <c r="U92" s="97">
        <v>480</v>
      </c>
      <c r="V92" s="97">
        <v>480</v>
      </c>
      <c r="W92" s="139">
        <f t="shared" si="113"/>
        <v>42350</v>
      </c>
      <c r="X92" s="97">
        <v>500</v>
      </c>
      <c r="Y92" s="97">
        <v>0</v>
      </c>
      <c r="Z92" s="97">
        <v>1000</v>
      </c>
      <c r="AA92" s="97">
        <v>0</v>
      </c>
      <c r="AB92" s="97">
        <v>400</v>
      </c>
      <c r="AC92" s="97">
        <v>0</v>
      </c>
      <c r="AD92" s="97">
        <f t="shared" si="114"/>
        <v>144000</v>
      </c>
      <c r="AE92" s="141">
        <f t="shared" si="123"/>
        <v>235340</v>
      </c>
      <c r="AF92" s="128">
        <f t="shared" si="124"/>
        <v>55384915600</v>
      </c>
      <c r="AG92" s="130">
        <f t="shared" si="115"/>
        <v>5.3716957491177091</v>
      </c>
      <c r="AH92" s="97">
        <v>4</v>
      </c>
      <c r="AI92" s="97">
        <v>4</v>
      </c>
      <c r="AJ92" s="97">
        <v>4</v>
      </c>
      <c r="AK92" s="140">
        <f t="shared" si="125"/>
        <v>4</v>
      </c>
      <c r="AL92" s="140">
        <f t="shared" si="126"/>
        <v>16</v>
      </c>
      <c r="AM92" s="143">
        <f t="shared" si="127"/>
        <v>0.6020599913279624</v>
      </c>
      <c r="AN92" s="129">
        <v>2000</v>
      </c>
      <c r="AO92" s="142">
        <f t="shared" si="128"/>
        <v>4000000</v>
      </c>
      <c r="AP92" s="143">
        <f t="shared" si="129"/>
        <v>3.3010299956639813</v>
      </c>
      <c r="AQ92" s="97">
        <v>60</v>
      </c>
      <c r="AR92" s="97">
        <v>60</v>
      </c>
      <c r="AS92" s="97">
        <v>0</v>
      </c>
      <c r="AT92" s="97">
        <v>60</v>
      </c>
      <c r="AU92" s="104">
        <v>3.04</v>
      </c>
      <c r="AV92" s="104">
        <f t="shared" si="130"/>
        <v>9.2416</v>
      </c>
      <c r="AW92" s="140">
        <f t="shared" si="131"/>
        <v>0.48287358360875376</v>
      </c>
      <c r="AX92" s="145">
        <f t="shared" si="132"/>
        <v>23534000</v>
      </c>
      <c r="AY92" s="145">
        <f t="shared" si="133"/>
        <v>5538491560000</v>
      </c>
      <c r="AZ92" s="143">
        <f t="shared" si="134"/>
        <v>537.16957491177095</v>
      </c>
      <c r="BA92" s="145">
        <f t="shared" si="135"/>
        <v>23534000</v>
      </c>
      <c r="BB92" s="145">
        <f t="shared" si="136"/>
        <v>5538491560000</v>
      </c>
      <c r="BC92" s="145">
        <f t="shared" si="137"/>
        <v>537.16957491177095</v>
      </c>
      <c r="BD92" s="145">
        <f t="shared" si="138"/>
        <v>0</v>
      </c>
      <c r="BE92" s="145">
        <f t="shared" si="139"/>
        <v>0</v>
      </c>
      <c r="BF92" s="145">
        <f t="shared" si="140"/>
        <v>0</v>
      </c>
      <c r="BG92" s="145">
        <f t="shared" si="141"/>
        <v>23534000</v>
      </c>
      <c r="BH92" s="145">
        <f t="shared" si="142"/>
        <v>5538491560000</v>
      </c>
      <c r="BI92" s="145">
        <f t="shared" si="143"/>
        <v>537.16957491177095</v>
      </c>
      <c r="BJ92" s="145">
        <f t="shared" si="144"/>
        <v>23534000</v>
      </c>
      <c r="BK92" s="145">
        <f t="shared" si="145"/>
        <v>5538491560000</v>
      </c>
      <c r="BL92" s="145">
        <f t="shared" si="146"/>
        <v>537.16957491177095</v>
      </c>
      <c r="BM92" s="145">
        <f t="shared" si="147"/>
        <v>0</v>
      </c>
      <c r="BN92" s="145">
        <f t="shared" si="148"/>
        <v>0</v>
      </c>
      <c r="BO92" s="145">
        <f t="shared" si="149"/>
        <v>0</v>
      </c>
      <c r="BP92" s="145">
        <f t="shared" si="150"/>
        <v>4706800</v>
      </c>
      <c r="BQ92" s="145">
        <f t="shared" si="151"/>
        <v>1107698312000</v>
      </c>
      <c r="BR92" s="145">
        <f t="shared" si="152"/>
        <v>107.43391498235418</v>
      </c>
      <c r="BS92" s="145">
        <f t="shared" si="153"/>
        <v>23534000</v>
      </c>
      <c r="BT92" s="145">
        <f t="shared" si="154"/>
        <v>5538491560000</v>
      </c>
      <c r="BU92" s="145">
        <f t="shared" si="155"/>
        <v>537.16957491177095</v>
      </c>
      <c r="BV92" s="145">
        <f t="shared" si="156"/>
        <v>23534000</v>
      </c>
      <c r="BW92" s="145">
        <f t="shared" si="157"/>
        <v>5538491560000</v>
      </c>
      <c r="BX92" s="145">
        <f t="shared" si="158"/>
        <v>537.16957491177095</v>
      </c>
      <c r="BY92" s="145">
        <f t="shared" si="159"/>
        <v>23534000</v>
      </c>
      <c r="BZ92" s="145">
        <f t="shared" si="160"/>
        <v>5538491560000</v>
      </c>
      <c r="CA92" s="145">
        <f t="shared" si="161"/>
        <v>537.16957491177095</v>
      </c>
      <c r="CB92" s="97">
        <v>100</v>
      </c>
      <c r="CC92" s="97">
        <v>100</v>
      </c>
      <c r="CD92" s="97">
        <v>0</v>
      </c>
      <c r="CE92" s="97">
        <v>100</v>
      </c>
      <c r="CF92" s="97">
        <v>100</v>
      </c>
      <c r="CG92" s="97">
        <v>0</v>
      </c>
      <c r="CH92" s="97">
        <v>20</v>
      </c>
      <c r="CI92" s="97">
        <v>100</v>
      </c>
      <c r="CJ92" s="97">
        <v>100</v>
      </c>
      <c r="CK92" s="97">
        <v>100</v>
      </c>
      <c r="CL92" s="97">
        <v>0</v>
      </c>
      <c r="CM92" s="146">
        <f t="shared" si="184"/>
        <v>0</v>
      </c>
      <c r="CN92" s="146">
        <f t="shared" si="185"/>
        <v>0</v>
      </c>
      <c r="CO92" s="97">
        <v>80</v>
      </c>
      <c r="CP92" s="146">
        <f t="shared" si="186"/>
        <v>18827200</v>
      </c>
      <c r="CQ92" s="146">
        <f t="shared" si="187"/>
        <v>4430793248000</v>
      </c>
      <c r="CR92" s="97">
        <v>20</v>
      </c>
      <c r="CS92" s="146">
        <f t="shared" si="188"/>
        <v>4706800</v>
      </c>
      <c r="CT92" s="146">
        <f t="shared" si="189"/>
        <v>1107698312000</v>
      </c>
      <c r="CU92" s="97">
        <v>0</v>
      </c>
      <c r="CV92" s="141">
        <f t="shared" si="190"/>
        <v>0</v>
      </c>
      <c r="CW92" s="142">
        <f t="shared" si="191"/>
        <v>0</v>
      </c>
      <c r="CX92" s="97">
        <v>5</v>
      </c>
      <c r="CY92" s="146">
        <f t="shared" si="192"/>
        <v>1176700</v>
      </c>
      <c r="CZ92" s="146">
        <f t="shared" si="193"/>
        <v>276924578000</v>
      </c>
      <c r="DA92" s="97">
        <v>90</v>
      </c>
      <c r="DB92" s="146">
        <f t="shared" si="194"/>
        <v>21180600</v>
      </c>
      <c r="DC92" s="146">
        <f t="shared" si="195"/>
        <v>4984642404000</v>
      </c>
      <c r="DD92" s="97">
        <v>5</v>
      </c>
      <c r="DE92" s="139">
        <f t="shared" si="196"/>
        <v>1176700</v>
      </c>
      <c r="DF92" s="139">
        <f t="shared" si="197"/>
        <v>276924578000</v>
      </c>
      <c r="DG92" s="97">
        <v>0</v>
      </c>
      <c r="DH92" s="142">
        <f t="shared" si="198"/>
        <v>0</v>
      </c>
      <c r="DI92" s="146">
        <f t="shared" si="199"/>
        <v>0</v>
      </c>
      <c r="DJ92" s="97">
        <v>35</v>
      </c>
      <c r="DK92" s="146">
        <f t="shared" si="179"/>
        <v>8236900</v>
      </c>
      <c r="DL92" s="146">
        <f t="shared" si="200"/>
        <v>1938472046000</v>
      </c>
      <c r="DM92" s="97">
        <v>5</v>
      </c>
      <c r="DN92" s="144">
        <f t="shared" si="180"/>
        <v>1176700</v>
      </c>
      <c r="DO92" s="146">
        <f t="shared" si="201"/>
        <v>276924578000</v>
      </c>
      <c r="DP92" s="97">
        <v>60</v>
      </c>
      <c r="DQ92" s="146">
        <f t="shared" si="202"/>
        <v>14120400</v>
      </c>
      <c r="DR92" s="146">
        <f t="shared" si="203"/>
        <v>3323094936000</v>
      </c>
      <c r="DS92" s="97">
        <v>0</v>
      </c>
      <c r="DT92" s="146">
        <f t="shared" si="204"/>
        <v>0</v>
      </c>
      <c r="DU92" s="146">
        <f t="shared" si="205"/>
        <v>0</v>
      </c>
      <c r="DV92" s="97">
        <v>20</v>
      </c>
      <c r="DW92" s="146">
        <f t="shared" si="181"/>
        <v>4706800</v>
      </c>
      <c r="DX92" s="146">
        <f t="shared" si="206"/>
        <v>1107698312000</v>
      </c>
      <c r="DY92" s="97">
        <v>60</v>
      </c>
      <c r="DZ92" s="146">
        <f t="shared" si="207"/>
        <v>14120400</v>
      </c>
      <c r="EA92" s="146">
        <f t="shared" si="208"/>
        <v>3323094936000</v>
      </c>
      <c r="EB92" s="97">
        <v>20</v>
      </c>
      <c r="EC92" s="146">
        <f t="shared" si="224"/>
        <v>4706800</v>
      </c>
      <c r="ED92" s="146">
        <f t="shared" si="225"/>
        <v>1107698312000</v>
      </c>
      <c r="EE92" s="97">
        <v>0</v>
      </c>
      <c r="EF92" s="146">
        <f t="shared" si="209"/>
        <v>0</v>
      </c>
      <c r="EG92" s="146">
        <f t="shared" si="210"/>
        <v>0</v>
      </c>
      <c r="EH92" s="140">
        <f t="shared" si="162"/>
        <v>78</v>
      </c>
      <c r="EI92" s="140">
        <f t="shared" si="163"/>
        <v>58.5</v>
      </c>
      <c r="EJ92" s="140">
        <f t="shared" si="164"/>
        <v>56.5</v>
      </c>
      <c r="EK92" s="140">
        <f t="shared" si="165"/>
        <v>48</v>
      </c>
      <c r="EL92" s="145">
        <f t="shared" si="166"/>
        <v>18356520</v>
      </c>
      <c r="EM92" s="145">
        <f t="shared" si="167"/>
        <v>4320023416800</v>
      </c>
      <c r="EN92" s="140">
        <f t="shared" si="168"/>
        <v>418.99226843118129</v>
      </c>
      <c r="EO92" s="145">
        <f t="shared" si="169"/>
        <v>13767390</v>
      </c>
      <c r="EP92" s="145">
        <f t="shared" si="170"/>
        <v>3240017562600</v>
      </c>
      <c r="EQ92" s="140">
        <f t="shared" si="171"/>
        <v>314.24420132338599</v>
      </c>
      <c r="ER92" s="145">
        <f t="shared" si="172"/>
        <v>13296710</v>
      </c>
      <c r="ES92" s="145">
        <f t="shared" si="173"/>
        <v>3129247731400</v>
      </c>
      <c r="ET92" s="140">
        <f t="shared" si="174"/>
        <v>303.50080982515055</v>
      </c>
      <c r="EU92" s="145">
        <f t="shared" si="175"/>
        <v>11296320</v>
      </c>
      <c r="EV92" s="145">
        <f t="shared" si="176"/>
        <v>2658475948800</v>
      </c>
      <c r="EW92" s="140">
        <f t="shared" si="177"/>
        <v>257.84139595765004</v>
      </c>
      <c r="EX92" s="97">
        <v>0</v>
      </c>
      <c r="EY92" s="97">
        <v>1</v>
      </c>
      <c r="EZ92" s="97">
        <v>0</v>
      </c>
      <c r="FA92" s="97">
        <v>0</v>
      </c>
      <c r="FB92" s="97">
        <v>1</v>
      </c>
      <c r="FC92" s="97">
        <v>0</v>
      </c>
      <c r="FD92" s="97">
        <v>0</v>
      </c>
      <c r="FE92" s="97">
        <v>1</v>
      </c>
      <c r="FF92" s="97">
        <v>0</v>
      </c>
      <c r="FG92" s="97">
        <v>1</v>
      </c>
      <c r="FH92" s="97">
        <v>0</v>
      </c>
      <c r="FI92" s="97">
        <v>0</v>
      </c>
      <c r="FJ92" s="97">
        <v>1</v>
      </c>
      <c r="FK92" s="126">
        <v>8</v>
      </c>
      <c r="FL92" s="150">
        <v>18</v>
      </c>
      <c r="FM92" s="104">
        <f t="shared" si="211"/>
        <v>15</v>
      </c>
      <c r="FN92" s="103">
        <f t="shared" si="212"/>
        <v>3530100</v>
      </c>
      <c r="FO92" s="103">
        <f t="shared" si="213"/>
        <v>830773734000</v>
      </c>
      <c r="FP92" s="104">
        <f t="shared" si="214"/>
        <v>58.75</v>
      </c>
      <c r="FQ92" s="103">
        <f t="shared" si="215"/>
        <v>13826225</v>
      </c>
      <c r="FR92" s="103">
        <f t="shared" si="216"/>
        <v>3253863791500</v>
      </c>
      <c r="FS92" s="104">
        <f t="shared" si="217"/>
        <v>26.25</v>
      </c>
      <c r="FT92" s="103">
        <f t="shared" si="218"/>
        <v>6177675</v>
      </c>
      <c r="FU92" s="103">
        <f t="shared" si="219"/>
        <v>1453854034500</v>
      </c>
      <c r="FV92" s="104">
        <f t="shared" si="220"/>
        <v>0</v>
      </c>
      <c r="FW92" s="103">
        <f t="shared" si="221"/>
        <v>0</v>
      </c>
      <c r="FX92" s="103">
        <f t="shared" si="222"/>
        <v>0</v>
      </c>
      <c r="FY92" s="147">
        <f t="shared" si="116"/>
        <v>2.3419135367625481</v>
      </c>
      <c r="FZ92" s="104">
        <f t="shared" si="117"/>
        <v>6.2838180707054896</v>
      </c>
      <c r="GA92" s="104">
        <f t="shared" si="118"/>
        <v>20.403354067079068</v>
      </c>
      <c r="GB92" s="104">
        <f t="shared" si="119"/>
        <v>29.029085674547105</v>
      </c>
      <c r="GC92" s="104">
        <f t="shared" si="120"/>
        <v>26.316635470318374</v>
      </c>
      <c r="GD92" s="104">
        <f t="shared" si="182"/>
        <v>0.11690486662147433</v>
      </c>
      <c r="GE92" s="104">
        <f t="shared" si="182"/>
        <v>5.2158249800809449</v>
      </c>
      <c r="GF92" s="104">
        <f t="shared" si="182"/>
        <v>37.169091631401344</v>
      </c>
      <c r="GG92" s="104">
        <f t="shared" si="183"/>
        <v>38.233996906924872</v>
      </c>
      <c r="GH92" s="148">
        <f t="shared" si="223"/>
        <v>-9.3439050565999215E-2</v>
      </c>
      <c r="GI92" s="87"/>
      <c r="GJ92" s="87"/>
      <c r="GK92" s="87"/>
    </row>
    <row r="93" spans="1:193" outlineLevel="1" x14ac:dyDescent="0.25">
      <c r="A93" s="97">
        <v>76</v>
      </c>
      <c r="B93" s="149">
        <v>16662.5</v>
      </c>
      <c r="C93" s="104">
        <v>0.8</v>
      </c>
      <c r="D93" s="104">
        <v>1.75</v>
      </c>
      <c r="E93" s="104">
        <v>1.5</v>
      </c>
      <c r="F93" s="104">
        <f t="shared" si="178"/>
        <v>4.05</v>
      </c>
      <c r="G93" s="140">
        <f t="shared" si="121"/>
        <v>2.25</v>
      </c>
      <c r="H93" s="97">
        <v>365</v>
      </c>
      <c r="I93" s="97">
        <v>105</v>
      </c>
      <c r="J93" s="97">
        <v>210</v>
      </c>
      <c r="K93" s="97">
        <v>50</v>
      </c>
      <c r="L93" s="97">
        <v>35</v>
      </c>
      <c r="M93" s="97">
        <v>0</v>
      </c>
      <c r="N93" s="97">
        <v>50</v>
      </c>
      <c r="O93" s="97">
        <v>0</v>
      </c>
      <c r="P93" s="97">
        <v>35</v>
      </c>
      <c r="Q93" s="139">
        <f t="shared" si="122"/>
        <v>4462.5</v>
      </c>
      <c r="R93" s="97">
        <v>0</v>
      </c>
      <c r="S93" s="97">
        <v>0</v>
      </c>
      <c r="T93" s="97">
        <v>90</v>
      </c>
      <c r="U93" s="97">
        <v>0</v>
      </c>
      <c r="V93" s="97">
        <v>0</v>
      </c>
      <c r="W93" s="139">
        <f t="shared" si="113"/>
        <v>9450</v>
      </c>
      <c r="X93" s="97">
        <v>50</v>
      </c>
      <c r="Y93" s="97">
        <v>0</v>
      </c>
      <c r="Z93" s="97">
        <v>60</v>
      </c>
      <c r="AA93" s="97">
        <v>0</v>
      </c>
      <c r="AB93" s="97">
        <v>50</v>
      </c>
      <c r="AC93" s="97">
        <v>0</v>
      </c>
      <c r="AD93" s="97">
        <f t="shared" si="114"/>
        <v>2750</v>
      </c>
      <c r="AE93" s="141">
        <f t="shared" si="123"/>
        <v>16662.5</v>
      </c>
      <c r="AF93" s="128">
        <f t="shared" si="124"/>
        <v>277638906.25</v>
      </c>
      <c r="AG93" s="130">
        <f t="shared" si="115"/>
        <v>4.2217401624219155</v>
      </c>
      <c r="AH93" s="97">
        <v>2</v>
      </c>
      <c r="AI93" s="97">
        <v>3</v>
      </c>
      <c r="AJ93" s="97">
        <v>3</v>
      </c>
      <c r="AK93" s="140">
        <f t="shared" si="125"/>
        <v>2.7123287671232879</v>
      </c>
      <c r="AL93" s="140">
        <f t="shared" si="126"/>
        <v>7.3567273409645351</v>
      </c>
      <c r="AM93" s="143">
        <f t="shared" si="127"/>
        <v>0.43334233014107526</v>
      </c>
      <c r="AN93" s="129">
        <v>600</v>
      </c>
      <c r="AO93" s="142">
        <f t="shared" si="128"/>
        <v>360000</v>
      </c>
      <c r="AP93" s="143">
        <f t="shared" si="129"/>
        <v>2.7781512503836434</v>
      </c>
      <c r="AQ93" s="97">
        <v>0</v>
      </c>
      <c r="AR93" s="97">
        <v>0</v>
      </c>
      <c r="AS93" s="97">
        <v>2</v>
      </c>
      <c r="AT93" s="97">
        <v>5</v>
      </c>
      <c r="AU93" s="104">
        <v>2.4300000000000002</v>
      </c>
      <c r="AV93" s="104">
        <f t="shared" si="130"/>
        <v>5.9049000000000005</v>
      </c>
      <c r="AW93" s="140">
        <f t="shared" si="131"/>
        <v>0.38560627359831223</v>
      </c>
      <c r="AX93" s="145">
        <f t="shared" si="132"/>
        <v>1666250</v>
      </c>
      <c r="AY93" s="145">
        <f t="shared" si="133"/>
        <v>27763890625</v>
      </c>
      <c r="AZ93" s="143">
        <f t="shared" si="134"/>
        <v>422.17401624219156</v>
      </c>
      <c r="BA93" s="145">
        <f t="shared" si="135"/>
        <v>1666250</v>
      </c>
      <c r="BB93" s="145">
        <f t="shared" si="136"/>
        <v>27763890625</v>
      </c>
      <c r="BC93" s="145">
        <f t="shared" si="137"/>
        <v>422.17401624219156</v>
      </c>
      <c r="BD93" s="145">
        <f t="shared" si="138"/>
        <v>0</v>
      </c>
      <c r="BE93" s="145">
        <f t="shared" si="139"/>
        <v>0</v>
      </c>
      <c r="BF93" s="145">
        <f t="shared" si="140"/>
        <v>0</v>
      </c>
      <c r="BG93" s="145">
        <f t="shared" si="141"/>
        <v>1666250</v>
      </c>
      <c r="BH93" s="145">
        <f t="shared" si="142"/>
        <v>27763890625</v>
      </c>
      <c r="BI93" s="145">
        <f t="shared" si="143"/>
        <v>422.17401624219156</v>
      </c>
      <c r="BJ93" s="145">
        <f t="shared" si="144"/>
        <v>1666250</v>
      </c>
      <c r="BK93" s="145">
        <f t="shared" si="145"/>
        <v>27763890625</v>
      </c>
      <c r="BL93" s="145">
        <f t="shared" si="146"/>
        <v>422.17401624219156</v>
      </c>
      <c r="BM93" s="145">
        <f t="shared" si="147"/>
        <v>999750</v>
      </c>
      <c r="BN93" s="145">
        <f t="shared" si="148"/>
        <v>16658334375</v>
      </c>
      <c r="BO93" s="145">
        <f t="shared" si="149"/>
        <v>253.30440974531493</v>
      </c>
      <c r="BP93" s="145">
        <f t="shared" si="150"/>
        <v>333250</v>
      </c>
      <c r="BQ93" s="145">
        <f t="shared" si="151"/>
        <v>5552778125</v>
      </c>
      <c r="BR93" s="145">
        <f t="shared" si="152"/>
        <v>84.434803248438314</v>
      </c>
      <c r="BS93" s="145">
        <f t="shared" si="153"/>
        <v>1666250</v>
      </c>
      <c r="BT93" s="145">
        <f t="shared" si="154"/>
        <v>27763890625</v>
      </c>
      <c r="BU93" s="145">
        <f t="shared" si="155"/>
        <v>422.17401624219156</v>
      </c>
      <c r="BV93" s="145">
        <f t="shared" si="156"/>
        <v>999750</v>
      </c>
      <c r="BW93" s="145">
        <f t="shared" si="157"/>
        <v>16658334375</v>
      </c>
      <c r="BX93" s="145">
        <f t="shared" si="158"/>
        <v>253.30440974531493</v>
      </c>
      <c r="BY93" s="145">
        <f t="shared" si="159"/>
        <v>249937.5</v>
      </c>
      <c r="BZ93" s="145">
        <f t="shared" si="160"/>
        <v>4164583593.75</v>
      </c>
      <c r="CA93" s="145">
        <f t="shared" si="161"/>
        <v>63.326102436328732</v>
      </c>
      <c r="CB93" s="97">
        <v>100</v>
      </c>
      <c r="CC93" s="97">
        <v>100</v>
      </c>
      <c r="CD93" s="97">
        <v>0</v>
      </c>
      <c r="CE93" s="97">
        <v>100</v>
      </c>
      <c r="CF93" s="97">
        <v>100</v>
      </c>
      <c r="CG93" s="97">
        <v>60</v>
      </c>
      <c r="CH93" s="97">
        <v>20</v>
      </c>
      <c r="CI93" s="97">
        <v>100</v>
      </c>
      <c r="CJ93" s="97">
        <v>60</v>
      </c>
      <c r="CK93" s="97">
        <v>15</v>
      </c>
      <c r="CL93" s="97">
        <v>90</v>
      </c>
      <c r="CM93" s="146">
        <f t="shared" si="184"/>
        <v>1499625</v>
      </c>
      <c r="CN93" s="146">
        <f t="shared" si="185"/>
        <v>24987501562.5</v>
      </c>
      <c r="CO93" s="97">
        <v>10</v>
      </c>
      <c r="CP93" s="146">
        <f t="shared" si="186"/>
        <v>166625</v>
      </c>
      <c r="CQ93" s="146">
        <f t="shared" si="187"/>
        <v>2776389062.5</v>
      </c>
      <c r="CR93" s="97">
        <v>0</v>
      </c>
      <c r="CS93" s="146">
        <f t="shared" si="188"/>
        <v>0</v>
      </c>
      <c r="CT93" s="146">
        <f t="shared" si="189"/>
        <v>0</v>
      </c>
      <c r="CU93" s="97">
        <v>0</v>
      </c>
      <c r="CV93" s="141">
        <f t="shared" si="190"/>
        <v>0</v>
      </c>
      <c r="CW93" s="142">
        <f t="shared" si="191"/>
        <v>0</v>
      </c>
      <c r="CX93" s="97">
        <v>20</v>
      </c>
      <c r="CY93" s="146">
        <f t="shared" si="192"/>
        <v>333250</v>
      </c>
      <c r="CZ93" s="146">
        <f t="shared" si="193"/>
        <v>5552778125</v>
      </c>
      <c r="DA93" s="97">
        <v>80</v>
      </c>
      <c r="DB93" s="146">
        <f t="shared" si="194"/>
        <v>1333000</v>
      </c>
      <c r="DC93" s="146">
        <f t="shared" si="195"/>
        <v>22211112500</v>
      </c>
      <c r="DD93" s="97">
        <v>0</v>
      </c>
      <c r="DE93" s="139">
        <f t="shared" si="196"/>
        <v>0</v>
      </c>
      <c r="DF93" s="139">
        <f t="shared" si="197"/>
        <v>0</v>
      </c>
      <c r="DG93" s="97">
        <v>0</v>
      </c>
      <c r="DH93" s="142">
        <f t="shared" si="198"/>
        <v>0</v>
      </c>
      <c r="DI93" s="146">
        <f t="shared" si="199"/>
        <v>0</v>
      </c>
      <c r="DJ93" s="97">
        <v>90</v>
      </c>
      <c r="DK93" s="146">
        <f t="shared" si="179"/>
        <v>1499625</v>
      </c>
      <c r="DL93" s="146">
        <f t="shared" si="200"/>
        <v>24987501562.5</v>
      </c>
      <c r="DM93" s="97">
        <v>10</v>
      </c>
      <c r="DN93" s="144">
        <f t="shared" si="180"/>
        <v>166625</v>
      </c>
      <c r="DO93" s="146">
        <f t="shared" si="201"/>
        <v>2776389062.5</v>
      </c>
      <c r="DP93" s="97">
        <v>0</v>
      </c>
      <c r="DQ93" s="146">
        <f t="shared" si="202"/>
        <v>0</v>
      </c>
      <c r="DR93" s="146">
        <f t="shared" si="203"/>
        <v>0</v>
      </c>
      <c r="DS93" s="97">
        <v>0</v>
      </c>
      <c r="DT93" s="146">
        <f t="shared" si="204"/>
        <v>0</v>
      </c>
      <c r="DU93" s="146">
        <f t="shared" si="205"/>
        <v>0</v>
      </c>
      <c r="DV93" s="97">
        <v>100</v>
      </c>
      <c r="DW93" s="146">
        <f t="shared" si="181"/>
        <v>1666250</v>
      </c>
      <c r="DX93" s="146">
        <f t="shared" si="206"/>
        <v>27763890625</v>
      </c>
      <c r="DY93" s="97">
        <v>0</v>
      </c>
      <c r="DZ93" s="146">
        <f t="shared" si="207"/>
        <v>0</v>
      </c>
      <c r="EA93" s="146">
        <f t="shared" si="208"/>
        <v>0</v>
      </c>
      <c r="EB93" s="97">
        <v>0</v>
      </c>
      <c r="EC93" s="146">
        <f t="shared" si="224"/>
        <v>0</v>
      </c>
      <c r="ED93" s="146">
        <f t="shared" si="225"/>
        <v>0</v>
      </c>
      <c r="EE93" s="97">
        <v>0</v>
      </c>
      <c r="EF93" s="146">
        <f t="shared" si="209"/>
        <v>0</v>
      </c>
      <c r="EG93" s="146">
        <f t="shared" si="210"/>
        <v>0</v>
      </c>
      <c r="EH93" s="140">
        <f t="shared" si="162"/>
        <v>7.5</v>
      </c>
      <c r="EI93" s="140">
        <f t="shared" si="163"/>
        <v>48</v>
      </c>
      <c r="EJ93" s="140">
        <f t="shared" si="164"/>
        <v>5</v>
      </c>
      <c r="EK93" s="140">
        <f t="shared" si="165"/>
        <v>0</v>
      </c>
      <c r="EL93" s="145">
        <f t="shared" si="166"/>
        <v>124968.75</v>
      </c>
      <c r="EM93" s="145">
        <f t="shared" si="167"/>
        <v>2082291796.875</v>
      </c>
      <c r="EN93" s="140">
        <f t="shared" si="168"/>
        <v>31.663051218164366</v>
      </c>
      <c r="EO93" s="145">
        <f t="shared" si="169"/>
        <v>799800</v>
      </c>
      <c r="EP93" s="145">
        <f t="shared" si="170"/>
        <v>13326667500</v>
      </c>
      <c r="EQ93" s="140">
        <f t="shared" si="171"/>
        <v>202.64352779625193</v>
      </c>
      <c r="ER93" s="145">
        <f t="shared" si="172"/>
        <v>83312.5</v>
      </c>
      <c r="ES93" s="145">
        <f t="shared" si="173"/>
        <v>1388194531.25</v>
      </c>
      <c r="ET93" s="140">
        <f t="shared" si="174"/>
        <v>21.108700812109578</v>
      </c>
      <c r="EU93" s="145">
        <f t="shared" si="175"/>
        <v>0</v>
      </c>
      <c r="EV93" s="145">
        <f t="shared" si="176"/>
        <v>0</v>
      </c>
      <c r="EW93" s="140">
        <f t="shared" si="177"/>
        <v>0</v>
      </c>
      <c r="EX93" s="97">
        <v>0</v>
      </c>
      <c r="EY93" s="97">
        <v>1</v>
      </c>
      <c r="EZ93" s="97">
        <v>0</v>
      </c>
      <c r="FA93" s="97">
        <v>1</v>
      </c>
      <c r="FB93" s="97">
        <v>0</v>
      </c>
      <c r="FC93" s="97">
        <v>0</v>
      </c>
      <c r="FD93" s="97">
        <v>0</v>
      </c>
      <c r="FE93" s="97">
        <v>1</v>
      </c>
      <c r="FF93" s="97">
        <v>0</v>
      </c>
      <c r="FG93" s="97">
        <v>1</v>
      </c>
      <c r="FH93" s="97">
        <v>0</v>
      </c>
      <c r="FI93" s="97">
        <v>0</v>
      </c>
      <c r="FJ93" s="97">
        <v>1</v>
      </c>
      <c r="FK93" s="126">
        <v>1460</v>
      </c>
      <c r="FL93" s="150">
        <v>20.5</v>
      </c>
      <c r="FM93" s="104">
        <f t="shared" si="211"/>
        <v>75</v>
      </c>
      <c r="FN93" s="103">
        <f t="shared" si="212"/>
        <v>1249687.5</v>
      </c>
      <c r="FO93" s="103">
        <f t="shared" si="213"/>
        <v>20822917968.75</v>
      </c>
      <c r="FP93" s="104">
        <f t="shared" si="214"/>
        <v>25</v>
      </c>
      <c r="FQ93" s="103">
        <f t="shared" si="215"/>
        <v>416562.5</v>
      </c>
      <c r="FR93" s="103">
        <f t="shared" si="216"/>
        <v>6940972656.25</v>
      </c>
      <c r="FS93" s="104">
        <f t="shared" si="217"/>
        <v>0</v>
      </c>
      <c r="FT93" s="103">
        <f t="shared" si="218"/>
        <v>0</v>
      </c>
      <c r="FU93" s="103">
        <f t="shared" si="219"/>
        <v>0</v>
      </c>
      <c r="FV93" s="104">
        <f t="shared" si="220"/>
        <v>0</v>
      </c>
      <c r="FW93" s="103">
        <f t="shared" si="221"/>
        <v>0</v>
      </c>
      <c r="FX93" s="103">
        <f t="shared" si="222"/>
        <v>0</v>
      </c>
      <c r="FY93" s="147">
        <f t="shared" si="116"/>
        <v>0.90575591721389648</v>
      </c>
      <c r="FZ93" s="104">
        <f t="shared" si="117"/>
        <v>0.84959714561497712</v>
      </c>
      <c r="GA93" s="104">
        <f t="shared" si="118"/>
        <v>2.5192539936828036</v>
      </c>
      <c r="GB93" s="104">
        <f t="shared" si="119"/>
        <v>4.2746070565116767</v>
      </c>
      <c r="GC93" s="104">
        <f t="shared" si="120"/>
        <v>4.5802446690764107</v>
      </c>
      <c r="GD93" s="104">
        <f t="shared" si="182"/>
        <v>1.1184314025752515E-2</v>
      </c>
      <c r="GE93" s="104">
        <f t="shared" si="182"/>
        <v>0.81072530018469668</v>
      </c>
      <c r="GF93" s="104">
        <f t="shared" si="182"/>
        <v>1.0388787036383447</v>
      </c>
      <c r="GG93" s="104">
        <f t="shared" si="183"/>
        <v>0.28115940908395248</v>
      </c>
      <c r="GH93" s="148">
        <f t="shared" si="223"/>
        <v>7.1500750483987519E-2</v>
      </c>
      <c r="GI93" s="87"/>
      <c r="GJ93" s="87"/>
      <c r="GK93" s="87"/>
    </row>
    <row r="94" spans="1:193" outlineLevel="1" x14ac:dyDescent="0.25">
      <c r="A94" s="97">
        <v>77</v>
      </c>
      <c r="B94" s="149">
        <v>60955</v>
      </c>
      <c r="C94" s="104">
        <v>2</v>
      </c>
      <c r="D94" s="104">
        <v>3</v>
      </c>
      <c r="E94" s="104">
        <v>9</v>
      </c>
      <c r="F94" s="104">
        <f t="shared" si="178"/>
        <v>14</v>
      </c>
      <c r="G94" s="140">
        <f t="shared" si="121"/>
        <v>81</v>
      </c>
      <c r="H94" s="97">
        <v>365</v>
      </c>
      <c r="I94" s="97">
        <v>0</v>
      </c>
      <c r="J94" s="97">
        <v>0</v>
      </c>
      <c r="K94" s="97">
        <v>365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139">
        <f t="shared" si="122"/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139">
        <f t="shared" si="113"/>
        <v>0</v>
      </c>
      <c r="X94" s="97">
        <v>167</v>
      </c>
      <c r="Y94" s="97">
        <v>0</v>
      </c>
      <c r="Z94" s="97">
        <v>167</v>
      </c>
      <c r="AA94" s="97">
        <v>0</v>
      </c>
      <c r="AB94" s="97">
        <v>167</v>
      </c>
      <c r="AC94" s="97">
        <v>0</v>
      </c>
      <c r="AD94" s="97">
        <f t="shared" si="114"/>
        <v>60955</v>
      </c>
      <c r="AE94" s="141">
        <f t="shared" si="123"/>
        <v>60955</v>
      </c>
      <c r="AF94" s="128">
        <f t="shared" si="124"/>
        <v>3715512025</v>
      </c>
      <c r="AG94" s="130">
        <f t="shared" si="115"/>
        <v>4.7850093356040579</v>
      </c>
      <c r="AH94" s="97">
        <v>0</v>
      </c>
      <c r="AI94" s="97">
        <v>0</v>
      </c>
      <c r="AJ94" s="97">
        <v>3</v>
      </c>
      <c r="AK94" s="140">
        <f t="shared" si="125"/>
        <v>3</v>
      </c>
      <c r="AL94" s="140">
        <f t="shared" si="126"/>
        <v>9</v>
      </c>
      <c r="AM94" s="143">
        <f t="shared" si="127"/>
        <v>0.47712125471966244</v>
      </c>
      <c r="AN94" s="129">
        <v>400</v>
      </c>
      <c r="AO94" s="142">
        <f t="shared" si="128"/>
        <v>160000</v>
      </c>
      <c r="AP94" s="143">
        <f t="shared" si="129"/>
        <v>2.6020599913279625</v>
      </c>
      <c r="AQ94" s="97">
        <v>0</v>
      </c>
      <c r="AR94" s="97">
        <v>25</v>
      </c>
      <c r="AS94" s="97">
        <v>0</v>
      </c>
      <c r="AT94" s="97">
        <v>0</v>
      </c>
      <c r="AU94" s="104">
        <v>2.0499999999999998</v>
      </c>
      <c r="AV94" s="104">
        <f t="shared" si="130"/>
        <v>4.2024999999999997</v>
      </c>
      <c r="AW94" s="140">
        <f t="shared" si="131"/>
        <v>0.31175386105575426</v>
      </c>
      <c r="AX94" s="145">
        <f t="shared" si="132"/>
        <v>6095500</v>
      </c>
      <c r="AY94" s="145">
        <f t="shared" si="133"/>
        <v>371551202500</v>
      </c>
      <c r="AZ94" s="143">
        <f t="shared" si="134"/>
        <v>478.50093356040577</v>
      </c>
      <c r="BA94" s="145">
        <f t="shared" si="135"/>
        <v>6095500</v>
      </c>
      <c r="BB94" s="145">
        <f t="shared" si="136"/>
        <v>371551202500</v>
      </c>
      <c r="BC94" s="145">
        <f t="shared" si="137"/>
        <v>478.50093356040577</v>
      </c>
      <c r="BD94" s="145">
        <f t="shared" si="138"/>
        <v>0</v>
      </c>
      <c r="BE94" s="145">
        <f t="shared" si="139"/>
        <v>0</v>
      </c>
      <c r="BF94" s="145">
        <f t="shared" si="140"/>
        <v>0</v>
      </c>
      <c r="BG94" s="145">
        <f t="shared" si="141"/>
        <v>6095500</v>
      </c>
      <c r="BH94" s="145">
        <f t="shared" si="142"/>
        <v>371551202500</v>
      </c>
      <c r="BI94" s="145">
        <f t="shared" si="143"/>
        <v>478.50093356040577</v>
      </c>
      <c r="BJ94" s="145">
        <f t="shared" si="144"/>
        <v>609550</v>
      </c>
      <c r="BK94" s="145">
        <f t="shared" si="145"/>
        <v>37155120250</v>
      </c>
      <c r="BL94" s="145">
        <f t="shared" si="146"/>
        <v>47.850093356040581</v>
      </c>
      <c r="BM94" s="145">
        <f t="shared" si="147"/>
        <v>0</v>
      </c>
      <c r="BN94" s="145">
        <f t="shared" si="148"/>
        <v>0</v>
      </c>
      <c r="BO94" s="145">
        <f t="shared" si="149"/>
        <v>0</v>
      </c>
      <c r="BP94" s="145">
        <f t="shared" si="150"/>
        <v>304775</v>
      </c>
      <c r="BQ94" s="145">
        <f t="shared" si="151"/>
        <v>18577560125</v>
      </c>
      <c r="BR94" s="145">
        <f t="shared" si="152"/>
        <v>23.925046678020291</v>
      </c>
      <c r="BS94" s="145">
        <f t="shared" si="153"/>
        <v>6095500</v>
      </c>
      <c r="BT94" s="145">
        <f t="shared" si="154"/>
        <v>371551202500</v>
      </c>
      <c r="BU94" s="145">
        <f t="shared" si="155"/>
        <v>478.50093356040577</v>
      </c>
      <c r="BV94" s="145">
        <f t="shared" si="156"/>
        <v>6095500</v>
      </c>
      <c r="BW94" s="145">
        <f t="shared" si="157"/>
        <v>371551202500</v>
      </c>
      <c r="BX94" s="145">
        <f t="shared" si="158"/>
        <v>478.50093356040577</v>
      </c>
      <c r="BY94" s="145">
        <f t="shared" si="159"/>
        <v>1219100</v>
      </c>
      <c r="BZ94" s="145">
        <f t="shared" si="160"/>
        <v>74310240500</v>
      </c>
      <c r="CA94" s="145">
        <f t="shared" si="161"/>
        <v>95.700186712081162</v>
      </c>
      <c r="CB94" s="97">
        <v>100</v>
      </c>
      <c r="CC94" s="97">
        <v>100</v>
      </c>
      <c r="CD94" s="97">
        <v>0</v>
      </c>
      <c r="CE94" s="97">
        <v>100</v>
      </c>
      <c r="CF94" s="97">
        <v>10</v>
      </c>
      <c r="CG94" s="97">
        <v>0</v>
      </c>
      <c r="CH94" s="97">
        <v>5</v>
      </c>
      <c r="CI94" s="97">
        <v>100</v>
      </c>
      <c r="CJ94" s="97">
        <v>100</v>
      </c>
      <c r="CK94" s="97">
        <v>20</v>
      </c>
      <c r="CL94" s="97">
        <v>5</v>
      </c>
      <c r="CM94" s="146">
        <f t="shared" si="184"/>
        <v>304775</v>
      </c>
      <c r="CN94" s="146">
        <f t="shared" si="185"/>
        <v>18577560125</v>
      </c>
      <c r="CO94" s="97">
        <v>60</v>
      </c>
      <c r="CP94" s="146">
        <f t="shared" si="186"/>
        <v>3657300</v>
      </c>
      <c r="CQ94" s="146">
        <f t="shared" si="187"/>
        <v>222930721500</v>
      </c>
      <c r="CR94" s="97">
        <v>35</v>
      </c>
      <c r="CS94" s="146">
        <f t="shared" si="188"/>
        <v>2133425</v>
      </c>
      <c r="CT94" s="146">
        <f t="shared" si="189"/>
        <v>130042920875</v>
      </c>
      <c r="CU94" s="97">
        <v>0</v>
      </c>
      <c r="CV94" s="141">
        <f t="shared" si="190"/>
        <v>0</v>
      </c>
      <c r="CW94" s="142">
        <f t="shared" si="191"/>
        <v>0</v>
      </c>
      <c r="CX94" s="97">
        <v>10</v>
      </c>
      <c r="CY94" s="146">
        <f t="shared" si="192"/>
        <v>609550</v>
      </c>
      <c r="CZ94" s="146">
        <f t="shared" si="193"/>
        <v>37155120250</v>
      </c>
      <c r="DA94" s="97">
        <v>80</v>
      </c>
      <c r="DB94" s="146">
        <f t="shared" si="194"/>
        <v>4876400</v>
      </c>
      <c r="DC94" s="146">
        <f t="shared" si="195"/>
        <v>297240962000</v>
      </c>
      <c r="DD94" s="97">
        <v>10</v>
      </c>
      <c r="DE94" s="139">
        <f t="shared" si="196"/>
        <v>609550</v>
      </c>
      <c r="DF94" s="139">
        <f t="shared" si="197"/>
        <v>37155120250</v>
      </c>
      <c r="DG94" s="97">
        <v>0</v>
      </c>
      <c r="DH94" s="142">
        <f t="shared" si="198"/>
        <v>0</v>
      </c>
      <c r="DI94" s="146">
        <f t="shared" si="199"/>
        <v>0</v>
      </c>
      <c r="DJ94" s="97">
        <v>30</v>
      </c>
      <c r="DK94" s="146">
        <f t="shared" si="179"/>
        <v>1828650</v>
      </c>
      <c r="DL94" s="146">
        <f t="shared" si="200"/>
        <v>111465360750</v>
      </c>
      <c r="DM94" s="97">
        <v>40</v>
      </c>
      <c r="DN94" s="144">
        <f t="shared" si="180"/>
        <v>2438200</v>
      </c>
      <c r="DO94" s="146">
        <f t="shared" si="201"/>
        <v>148620481000</v>
      </c>
      <c r="DP94" s="97">
        <v>30</v>
      </c>
      <c r="DQ94" s="146">
        <f t="shared" si="202"/>
        <v>1828650</v>
      </c>
      <c r="DR94" s="146">
        <f t="shared" si="203"/>
        <v>111465360750</v>
      </c>
      <c r="DS94" s="97">
        <v>0</v>
      </c>
      <c r="DT94" s="146">
        <f t="shared" si="204"/>
        <v>0</v>
      </c>
      <c r="DU94" s="146">
        <f t="shared" si="205"/>
        <v>0</v>
      </c>
      <c r="DV94" s="97">
        <v>20</v>
      </c>
      <c r="DW94" s="146">
        <f t="shared" si="181"/>
        <v>1219100</v>
      </c>
      <c r="DX94" s="146">
        <f t="shared" si="206"/>
        <v>74310240500</v>
      </c>
      <c r="DY94" s="97">
        <v>60</v>
      </c>
      <c r="DZ94" s="146">
        <f t="shared" si="207"/>
        <v>3657300</v>
      </c>
      <c r="EA94" s="146">
        <f t="shared" si="208"/>
        <v>222930721500</v>
      </c>
      <c r="EB94" s="97">
        <v>20</v>
      </c>
      <c r="EC94" s="146">
        <f t="shared" si="224"/>
        <v>1219100</v>
      </c>
      <c r="ED94" s="146">
        <f t="shared" si="225"/>
        <v>74310240500</v>
      </c>
      <c r="EE94" s="97">
        <v>0</v>
      </c>
      <c r="EF94" s="146">
        <f t="shared" si="209"/>
        <v>0</v>
      </c>
      <c r="EG94" s="146">
        <f t="shared" si="210"/>
        <v>0</v>
      </c>
      <c r="EH94" s="140">
        <f t="shared" si="162"/>
        <v>76.5</v>
      </c>
      <c r="EI94" s="140">
        <f t="shared" si="163"/>
        <v>57</v>
      </c>
      <c r="EJ94" s="140">
        <f t="shared" si="164"/>
        <v>47</v>
      </c>
      <c r="EK94" s="140">
        <f t="shared" si="165"/>
        <v>48</v>
      </c>
      <c r="EL94" s="145">
        <f t="shared" si="166"/>
        <v>4663057.5</v>
      </c>
      <c r="EM94" s="145">
        <f t="shared" si="167"/>
        <v>284236669912.5</v>
      </c>
      <c r="EN94" s="140">
        <f t="shared" si="168"/>
        <v>366.05321417371044</v>
      </c>
      <c r="EO94" s="145">
        <f t="shared" si="169"/>
        <v>3474435</v>
      </c>
      <c r="EP94" s="145">
        <f t="shared" si="170"/>
        <v>211784185425</v>
      </c>
      <c r="EQ94" s="140">
        <f t="shared" si="171"/>
        <v>272.7455321294313</v>
      </c>
      <c r="ER94" s="145">
        <f t="shared" si="172"/>
        <v>2864885</v>
      </c>
      <c r="ES94" s="145">
        <f t="shared" si="173"/>
        <v>174629065175</v>
      </c>
      <c r="ET94" s="140">
        <f t="shared" si="174"/>
        <v>224.89543877339074</v>
      </c>
      <c r="EU94" s="145">
        <f t="shared" si="175"/>
        <v>2925840</v>
      </c>
      <c r="EV94" s="145">
        <f t="shared" si="176"/>
        <v>178344577200</v>
      </c>
      <c r="EW94" s="140">
        <f t="shared" si="177"/>
        <v>229.68044810899477</v>
      </c>
      <c r="EX94" s="97">
        <v>0</v>
      </c>
      <c r="EY94" s="97">
        <v>1</v>
      </c>
      <c r="EZ94" s="97">
        <v>0</v>
      </c>
      <c r="FA94" s="97">
        <v>0</v>
      </c>
      <c r="FB94" s="97">
        <v>0</v>
      </c>
      <c r="FC94" s="97">
        <v>1</v>
      </c>
      <c r="FD94" s="97">
        <v>0</v>
      </c>
      <c r="FE94" s="97">
        <v>1</v>
      </c>
      <c r="FF94" s="97">
        <v>0</v>
      </c>
      <c r="FG94" s="97">
        <v>1</v>
      </c>
      <c r="FH94" s="97">
        <v>0</v>
      </c>
      <c r="FI94" s="97">
        <v>0</v>
      </c>
      <c r="FJ94" s="97">
        <v>1</v>
      </c>
      <c r="FK94" s="126">
        <v>28</v>
      </c>
      <c r="FL94" s="150">
        <v>18.899999999999999</v>
      </c>
      <c r="FM94" s="104">
        <f t="shared" si="211"/>
        <v>16.25</v>
      </c>
      <c r="FN94" s="103">
        <f t="shared" si="212"/>
        <v>990518.75</v>
      </c>
      <c r="FO94" s="103">
        <f t="shared" si="213"/>
        <v>60377070406.25</v>
      </c>
      <c r="FP94" s="104">
        <f t="shared" si="214"/>
        <v>60</v>
      </c>
      <c r="FQ94" s="103">
        <f t="shared" si="215"/>
        <v>3657300</v>
      </c>
      <c r="FR94" s="103">
        <f t="shared" si="216"/>
        <v>222930721500</v>
      </c>
      <c r="FS94" s="104">
        <f t="shared" si="217"/>
        <v>23.75</v>
      </c>
      <c r="FT94" s="103">
        <f t="shared" si="218"/>
        <v>1447681.25</v>
      </c>
      <c r="FU94" s="103">
        <f t="shared" si="219"/>
        <v>88243410593.75</v>
      </c>
      <c r="FV94" s="104">
        <f t="shared" si="220"/>
        <v>0</v>
      </c>
      <c r="FW94" s="103">
        <f t="shared" si="221"/>
        <v>0</v>
      </c>
      <c r="FX94" s="103">
        <f t="shared" si="222"/>
        <v>0</v>
      </c>
      <c r="FY94" s="147">
        <f t="shared" si="116"/>
        <v>1.3249743720117089</v>
      </c>
      <c r="FZ94" s="104">
        <f t="shared" si="117"/>
        <v>1.4003622047138324</v>
      </c>
      <c r="GA94" s="104">
        <f t="shared" si="118"/>
        <v>5.8997814128742343</v>
      </c>
      <c r="GB94" s="104">
        <f t="shared" si="119"/>
        <v>8.6251179895997758</v>
      </c>
      <c r="GC94" s="104">
        <f t="shared" si="120"/>
        <v>8.2878074523170859</v>
      </c>
      <c r="GD94" s="104">
        <f t="shared" si="182"/>
        <v>0.4556595984409868</v>
      </c>
      <c r="GE94" s="104">
        <f t="shared" si="182"/>
        <v>2.5588410761079907</v>
      </c>
      <c r="GF94" s="104">
        <f t="shared" si="182"/>
        <v>9.6113552879600785</v>
      </c>
      <c r="GG94" s="104">
        <f t="shared" si="183"/>
        <v>32.629143701804217</v>
      </c>
      <c r="GH94" s="148">
        <f t="shared" si="223"/>
        <v>-3.9107933096036662E-2</v>
      </c>
      <c r="GI94" s="87"/>
      <c r="GJ94" s="87"/>
      <c r="GK94" s="87"/>
    </row>
    <row r="95" spans="1:193" outlineLevel="1" x14ac:dyDescent="0.25">
      <c r="A95" s="97">
        <v>78</v>
      </c>
      <c r="B95" s="149">
        <v>129648</v>
      </c>
      <c r="C95" s="104">
        <v>2</v>
      </c>
      <c r="D95" s="104">
        <v>6</v>
      </c>
      <c r="E95" s="104">
        <v>18</v>
      </c>
      <c r="F95" s="104">
        <f t="shared" si="178"/>
        <v>26</v>
      </c>
      <c r="G95" s="140">
        <f t="shared" si="121"/>
        <v>324</v>
      </c>
      <c r="H95" s="97">
        <v>365</v>
      </c>
      <c r="I95" s="97">
        <v>0</v>
      </c>
      <c r="J95" s="97">
        <v>0</v>
      </c>
      <c r="K95" s="97">
        <v>365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139">
        <f t="shared" si="122"/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139">
        <f t="shared" si="113"/>
        <v>0</v>
      </c>
      <c r="X95" s="97">
        <v>292</v>
      </c>
      <c r="Y95" s="97">
        <v>0</v>
      </c>
      <c r="Z95" s="97">
        <v>360</v>
      </c>
      <c r="AA95" s="97">
        <v>292</v>
      </c>
      <c r="AB95" s="97">
        <v>292</v>
      </c>
      <c r="AC95" s="97">
        <v>0</v>
      </c>
      <c r="AD95" s="97">
        <f t="shared" si="114"/>
        <v>129648.00000000001</v>
      </c>
      <c r="AE95" s="141">
        <f t="shared" si="123"/>
        <v>129648.00000000001</v>
      </c>
      <c r="AF95" s="128">
        <f t="shared" si="124"/>
        <v>16808603904.000004</v>
      </c>
      <c r="AG95" s="130">
        <f t="shared" si="115"/>
        <v>5.1127658215630385</v>
      </c>
      <c r="AH95" s="97">
        <v>0</v>
      </c>
      <c r="AI95" s="97">
        <v>0</v>
      </c>
      <c r="AJ95" s="97">
        <v>2</v>
      </c>
      <c r="AK95" s="140">
        <f t="shared" si="125"/>
        <v>2</v>
      </c>
      <c r="AL95" s="140">
        <f t="shared" si="126"/>
        <v>4</v>
      </c>
      <c r="AM95" s="143">
        <f t="shared" si="127"/>
        <v>0.3010299956639812</v>
      </c>
      <c r="AN95" s="129">
        <v>120</v>
      </c>
      <c r="AO95" s="142">
        <f t="shared" si="128"/>
        <v>14400</v>
      </c>
      <c r="AP95" s="143">
        <f t="shared" si="129"/>
        <v>2.0791812460476247</v>
      </c>
      <c r="AQ95" s="97">
        <v>0</v>
      </c>
      <c r="AR95" s="97">
        <v>0</v>
      </c>
      <c r="AS95" s="97">
        <v>0</v>
      </c>
      <c r="AT95" s="97">
        <v>0</v>
      </c>
      <c r="AU95" s="104">
        <v>0</v>
      </c>
      <c r="AV95" s="104">
        <f t="shared" si="130"/>
        <v>0</v>
      </c>
      <c r="AW95" s="140">
        <f t="shared" si="131"/>
        <v>0</v>
      </c>
      <c r="AX95" s="145">
        <f t="shared" si="132"/>
        <v>12964800.000000002</v>
      </c>
      <c r="AY95" s="145">
        <f t="shared" si="133"/>
        <v>1680860390400.0005</v>
      </c>
      <c r="AZ95" s="143">
        <f t="shared" si="134"/>
        <v>511.27658215630385</v>
      </c>
      <c r="BA95" s="145">
        <f t="shared" si="135"/>
        <v>10371840.000000002</v>
      </c>
      <c r="BB95" s="145">
        <f t="shared" si="136"/>
        <v>1344688312320.0002</v>
      </c>
      <c r="BC95" s="145">
        <f t="shared" si="137"/>
        <v>409.02126572504307</v>
      </c>
      <c r="BD95" s="145">
        <f t="shared" si="138"/>
        <v>0</v>
      </c>
      <c r="BE95" s="145">
        <f t="shared" si="139"/>
        <v>0</v>
      </c>
      <c r="BF95" s="145">
        <f t="shared" si="140"/>
        <v>0</v>
      </c>
      <c r="BG95" s="145">
        <f t="shared" si="141"/>
        <v>6482400.0000000009</v>
      </c>
      <c r="BH95" s="145">
        <f t="shared" si="142"/>
        <v>840430195200.00024</v>
      </c>
      <c r="BI95" s="145">
        <f t="shared" si="143"/>
        <v>255.63829107815192</v>
      </c>
      <c r="BJ95" s="145">
        <f t="shared" si="144"/>
        <v>12964800.000000002</v>
      </c>
      <c r="BK95" s="145">
        <f t="shared" si="145"/>
        <v>1680860390400.0005</v>
      </c>
      <c r="BL95" s="145">
        <f t="shared" si="146"/>
        <v>511.27658215630385</v>
      </c>
      <c r="BM95" s="145">
        <f t="shared" si="147"/>
        <v>12964800.000000002</v>
      </c>
      <c r="BN95" s="145">
        <f t="shared" si="148"/>
        <v>1680860390400.0005</v>
      </c>
      <c r="BO95" s="145">
        <f t="shared" si="149"/>
        <v>511.27658215630385</v>
      </c>
      <c r="BP95" s="145">
        <f t="shared" si="150"/>
        <v>1296480.0000000002</v>
      </c>
      <c r="BQ95" s="145">
        <f t="shared" si="151"/>
        <v>168086039040.00003</v>
      </c>
      <c r="BR95" s="145">
        <f t="shared" si="152"/>
        <v>51.127658215630383</v>
      </c>
      <c r="BS95" s="145">
        <f t="shared" si="153"/>
        <v>12964800.000000002</v>
      </c>
      <c r="BT95" s="145">
        <f t="shared" si="154"/>
        <v>1680860390400.0005</v>
      </c>
      <c r="BU95" s="145">
        <f t="shared" si="155"/>
        <v>511.27658215630385</v>
      </c>
      <c r="BV95" s="145">
        <f t="shared" si="156"/>
        <v>12964800.000000002</v>
      </c>
      <c r="BW95" s="145">
        <f t="shared" si="157"/>
        <v>1680860390400.0005</v>
      </c>
      <c r="BX95" s="145">
        <f t="shared" si="158"/>
        <v>511.27658215630385</v>
      </c>
      <c r="BY95" s="145">
        <f t="shared" si="159"/>
        <v>0</v>
      </c>
      <c r="BZ95" s="145">
        <f t="shared" si="160"/>
        <v>0</v>
      </c>
      <c r="CA95" s="145">
        <f t="shared" si="161"/>
        <v>0</v>
      </c>
      <c r="CB95" s="97">
        <v>100</v>
      </c>
      <c r="CC95" s="97">
        <v>80</v>
      </c>
      <c r="CD95" s="97">
        <v>0</v>
      </c>
      <c r="CE95" s="97">
        <v>50</v>
      </c>
      <c r="CF95" s="97">
        <v>100</v>
      </c>
      <c r="CG95" s="97">
        <v>100</v>
      </c>
      <c r="CH95" s="97">
        <v>10</v>
      </c>
      <c r="CI95" s="97">
        <v>100</v>
      </c>
      <c r="CJ95" s="97">
        <v>100</v>
      </c>
      <c r="CK95" s="97">
        <v>0</v>
      </c>
      <c r="CL95" s="97">
        <v>0</v>
      </c>
      <c r="CM95" s="146">
        <f t="shared" si="184"/>
        <v>0</v>
      </c>
      <c r="CN95" s="146">
        <f t="shared" si="185"/>
        <v>0</v>
      </c>
      <c r="CO95" s="97">
        <v>95</v>
      </c>
      <c r="CP95" s="146">
        <f t="shared" si="186"/>
        <v>12316560.000000002</v>
      </c>
      <c r="CQ95" s="146">
        <f t="shared" si="187"/>
        <v>1596817370880.0002</v>
      </c>
      <c r="CR95" s="97">
        <v>5</v>
      </c>
      <c r="CS95" s="146">
        <f t="shared" si="188"/>
        <v>648240.00000000012</v>
      </c>
      <c r="CT95" s="146">
        <f t="shared" si="189"/>
        <v>84043019520.000015</v>
      </c>
      <c r="CU95" s="97">
        <v>0</v>
      </c>
      <c r="CV95" s="141">
        <f t="shared" si="190"/>
        <v>0</v>
      </c>
      <c r="CW95" s="142">
        <f t="shared" si="191"/>
        <v>0</v>
      </c>
      <c r="CX95" s="97">
        <v>5</v>
      </c>
      <c r="CY95" s="146">
        <f t="shared" si="192"/>
        <v>648240.00000000012</v>
      </c>
      <c r="CZ95" s="146">
        <f t="shared" si="193"/>
        <v>84043019520.000015</v>
      </c>
      <c r="DA95" s="97">
        <v>95</v>
      </c>
      <c r="DB95" s="146">
        <f t="shared" si="194"/>
        <v>12316560.000000002</v>
      </c>
      <c r="DC95" s="146">
        <f t="shared" si="195"/>
        <v>1596817370880.0002</v>
      </c>
      <c r="DD95" s="97">
        <v>0</v>
      </c>
      <c r="DE95" s="139">
        <f t="shared" si="196"/>
        <v>0</v>
      </c>
      <c r="DF95" s="139">
        <f t="shared" si="197"/>
        <v>0</v>
      </c>
      <c r="DG95" s="97">
        <v>0</v>
      </c>
      <c r="DH95" s="142">
        <f t="shared" si="198"/>
        <v>0</v>
      </c>
      <c r="DI95" s="146">
        <f t="shared" si="199"/>
        <v>0</v>
      </c>
      <c r="DJ95" s="97">
        <v>90</v>
      </c>
      <c r="DK95" s="146">
        <f t="shared" si="179"/>
        <v>11668320.000000002</v>
      </c>
      <c r="DL95" s="146">
        <f t="shared" si="200"/>
        <v>1512774351360.0002</v>
      </c>
      <c r="DM95" s="97">
        <v>10</v>
      </c>
      <c r="DN95" s="144">
        <f t="shared" si="180"/>
        <v>1296480.0000000002</v>
      </c>
      <c r="DO95" s="146">
        <f t="shared" si="201"/>
        <v>168086039040.00003</v>
      </c>
      <c r="DP95" s="97">
        <v>0</v>
      </c>
      <c r="DQ95" s="146">
        <f t="shared" si="202"/>
        <v>0</v>
      </c>
      <c r="DR95" s="146">
        <f t="shared" si="203"/>
        <v>0</v>
      </c>
      <c r="DS95" s="97">
        <v>0</v>
      </c>
      <c r="DT95" s="146">
        <f t="shared" si="204"/>
        <v>0</v>
      </c>
      <c r="DU95" s="146">
        <f t="shared" si="205"/>
        <v>0</v>
      </c>
      <c r="DV95" s="97">
        <v>0</v>
      </c>
      <c r="DW95" s="146">
        <f t="shared" si="181"/>
        <v>0</v>
      </c>
      <c r="DX95" s="146">
        <f t="shared" si="206"/>
        <v>0</v>
      </c>
      <c r="DY95" s="97">
        <v>100</v>
      </c>
      <c r="DZ95" s="146">
        <f t="shared" si="207"/>
        <v>12964800.000000002</v>
      </c>
      <c r="EA95" s="146">
        <f t="shared" si="208"/>
        <v>1680860390400.0005</v>
      </c>
      <c r="EB95" s="97">
        <v>0</v>
      </c>
      <c r="EC95" s="146">
        <f t="shared" si="224"/>
        <v>0</v>
      </c>
      <c r="ED95" s="146">
        <f t="shared" si="225"/>
        <v>0</v>
      </c>
      <c r="EE95" s="97">
        <v>0</v>
      </c>
      <c r="EF95" s="146">
        <f t="shared" si="209"/>
        <v>0</v>
      </c>
      <c r="EG95" s="146">
        <f t="shared" si="210"/>
        <v>0</v>
      </c>
      <c r="EH95" s="140">
        <f t="shared" si="162"/>
        <v>75.75</v>
      </c>
      <c r="EI95" s="140">
        <f t="shared" si="163"/>
        <v>57</v>
      </c>
      <c r="EJ95" s="140">
        <f t="shared" si="164"/>
        <v>5</v>
      </c>
      <c r="EK95" s="140">
        <f t="shared" si="165"/>
        <v>50</v>
      </c>
      <c r="EL95" s="145">
        <f t="shared" si="166"/>
        <v>9820836.0000000019</v>
      </c>
      <c r="EM95" s="145">
        <f t="shared" si="167"/>
        <v>1273251745728.0002</v>
      </c>
      <c r="EN95" s="140">
        <f t="shared" si="168"/>
        <v>387.29201098340019</v>
      </c>
      <c r="EO95" s="145">
        <f t="shared" si="169"/>
        <v>7389936.0000000009</v>
      </c>
      <c r="EP95" s="145">
        <f t="shared" si="170"/>
        <v>958090422528.00024</v>
      </c>
      <c r="EQ95" s="140">
        <f t="shared" si="171"/>
        <v>291.42765182909318</v>
      </c>
      <c r="ER95" s="145">
        <f t="shared" si="172"/>
        <v>648240.00000000012</v>
      </c>
      <c r="ES95" s="145">
        <f t="shared" si="173"/>
        <v>84043019520.000015</v>
      </c>
      <c r="ET95" s="140">
        <f t="shared" si="174"/>
        <v>25.563829107815192</v>
      </c>
      <c r="EU95" s="145">
        <f t="shared" si="175"/>
        <v>6482400.0000000009</v>
      </c>
      <c r="EV95" s="145">
        <f t="shared" si="176"/>
        <v>840430195200.00024</v>
      </c>
      <c r="EW95" s="140">
        <f t="shared" si="177"/>
        <v>255.63829107815192</v>
      </c>
      <c r="EX95" s="97">
        <v>1</v>
      </c>
      <c r="EY95" s="97">
        <v>0</v>
      </c>
      <c r="EZ95" s="97">
        <v>0</v>
      </c>
      <c r="FA95" s="97">
        <v>0</v>
      </c>
      <c r="FB95" s="97">
        <v>1</v>
      </c>
      <c r="FC95" s="97">
        <v>0</v>
      </c>
      <c r="FD95" s="97">
        <v>0</v>
      </c>
      <c r="FE95" s="97">
        <v>0</v>
      </c>
      <c r="FF95" s="97">
        <v>1</v>
      </c>
      <c r="FG95" s="97">
        <v>1</v>
      </c>
      <c r="FH95" s="97">
        <v>0</v>
      </c>
      <c r="FI95" s="97">
        <v>0</v>
      </c>
      <c r="FJ95" s="97">
        <v>1</v>
      </c>
      <c r="FK95" s="126">
        <v>2920</v>
      </c>
      <c r="FL95" s="150">
        <v>19.899999999999999</v>
      </c>
      <c r="FM95" s="104">
        <f t="shared" si="211"/>
        <v>23.75</v>
      </c>
      <c r="FN95" s="103">
        <f t="shared" si="212"/>
        <v>3079140.0000000005</v>
      </c>
      <c r="FO95" s="103">
        <f t="shared" si="213"/>
        <v>399204342720.00006</v>
      </c>
      <c r="FP95" s="104">
        <f t="shared" si="214"/>
        <v>75</v>
      </c>
      <c r="FQ95" s="103">
        <f t="shared" si="215"/>
        <v>9723600.0000000019</v>
      </c>
      <c r="FR95" s="103">
        <f t="shared" si="216"/>
        <v>1260645292800.0002</v>
      </c>
      <c r="FS95" s="104">
        <f t="shared" si="217"/>
        <v>1.25</v>
      </c>
      <c r="FT95" s="103">
        <f t="shared" si="218"/>
        <v>162060.00000000003</v>
      </c>
      <c r="FU95" s="103">
        <f t="shared" si="219"/>
        <v>21010754880.000004</v>
      </c>
      <c r="FV95" s="104">
        <f t="shared" si="220"/>
        <v>0</v>
      </c>
      <c r="FW95" s="103">
        <f t="shared" si="221"/>
        <v>0</v>
      </c>
      <c r="FX95" s="103">
        <f t="shared" si="222"/>
        <v>0</v>
      </c>
      <c r="FY95" s="147">
        <f t="shared" si="116"/>
        <v>1.8610217743692816</v>
      </c>
      <c r="FZ95" s="104">
        <f t="shared" si="117"/>
        <v>3.3823085136039026</v>
      </c>
      <c r="GA95" s="104">
        <f t="shared" si="118"/>
        <v>7.9312681678294714</v>
      </c>
      <c r="GB95" s="104">
        <f t="shared" si="119"/>
        <v>13.174598455802656</v>
      </c>
      <c r="GC95" s="104">
        <f t="shared" si="120"/>
        <v>17.369372245540042</v>
      </c>
      <c r="GD95" s="104">
        <f t="shared" si="182"/>
        <v>1.9314947199462865E-2</v>
      </c>
      <c r="GE95" s="104">
        <f t="shared" si="182"/>
        <v>6.8523087179506099</v>
      </c>
      <c r="GF95" s="104">
        <f t="shared" si="182"/>
        <v>101.37936070816407</v>
      </c>
      <c r="GG95" s="104">
        <f t="shared" si="183"/>
        <v>74.487735436054535</v>
      </c>
      <c r="GH95" s="148">
        <f t="shared" si="223"/>
        <v>0.31839860651614993</v>
      </c>
      <c r="GI95" s="87"/>
      <c r="GJ95" s="87"/>
      <c r="GK95" s="87"/>
    </row>
    <row r="96" spans="1:193" outlineLevel="1" x14ac:dyDescent="0.25">
      <c r="A96" s="97">
        <v>79</v>
      </c>
      <c r="B96" s="149">
        <v>15052</v>
      </c>
      <c r="C96" s="104">
        <v>1</v>
      </c>
      <c r="D96" s="104">
        <v>1</v>
      </c>
      <c r="E96" s="104">
        <v>1.25</v>
      </c>
      <c r="F96" s="104">
        <f t="shared" si="178"/>
        <v>3.25</v>
      </c>
      <c r="G96" s="140">
        <f t="shared" si="121"/>
        <v>1.5625</v>
      </c>
      <c r="H96" s="97">
        <v>252</v>
      </c>
      <c r="I96" s="97">
        <v>2</v>
      </c>
      <c r="J96" s="97">
        <v>0</v>
      </c>
      <c r="K96" s="97">
        <v>250</v>
      </c>
      <c r="L96" s="97">
        <v>30</v>
      </c>
      <c r="M96" s="97">
        <v>0</v>
      </c>
      <c r="N96" s="97">
        <v>40</v>
      </c>
      <c r="O96" s="97">
        <v>0</v>
      </c>
      <c r="P96" s="97">
        <v>0</v>
      </c>
      <c r="Q96" s="139">
        <f t="shared" si="122"/>
        <v>52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139">
        <f t="shared" si="113"/>
        <v>0</v>
      </c>
      <c r="X96" s="97">
        <v>50</v>
      </c>
      <c r="Y96" s="97">
        <v>0</v>
      </c>
      <c r="Z96" s="97">
        <v>100</v>
      </c>
      <c r="AA96" s="97">
        <v>0</v>
      </c>
      <c r="AB96" s="97">
        <v>0</v>
      </c>
      <c r="AC96" s="97">
        <v>0</v>
      </c>
      <c r="AD96" s="97">
        <f t="shared" si="114"/>
        <v>15000</v>
      </c>
      <c r="AE96" s="141">
        <f t="shared" si="123"/>
        <v>15052</v>
      </c>
      <c r="AF96" s="128">
        <f t="shared" si="124"/>
        <v>226562704</v>
      </c>
      <c r="AG96" s="130">
        <f t="shared" si="115"/>
        <v>4.1775942096478271</v>
      </c>
      <c r="AH96" s="97">
        <v>2</v>
      </c>
      <c r="AI96" s="97">
        <v>0</v>
      </c>
      <c r="AJ96" s="97">
        <v>2</v>
      </c>
      <c r="AK96" s="140">
        <f t="shared" si="125"/>
        <v>2</v>
      </c>
      <c r="AL96" s="140">
        <f t="shared" si="126"/>
        <v>4</v>
      </c>
      <c r="AM96" s="143">
        <f t="shared" si="127"/>
        <v>0.3010299956639812</v>
      </c>
      <c r="AN96" s="129">
        <v>0</v>
      </c>
      <c r="AO96" s="142">
        <f t="shared" si="128"/>
        <v>0</v>
      </c>
      <c r="AP96" s="143">
        <f t="shared" si="129"/>
        <v>0</v>
      </c>
      <c r="AQ96" s="97">
        <v>2</v>
      </c>
      <c r="AR96" s="97">
        <v>0</v>
      </c>
      <c r="AS96" s="97">
        <v>0</v>
      </c>
      <c r="AT96" s="97">
        <v>0</v>
      </c>
      <c r="AU96" s="104">
        <v>0.32</v>
      </c>
      <c r="AV96" s="104">
        <f t="shared" si="130"/>
        <v>0.1024</v>
      </c>
      <c r="AW96" s="140">
        <f t="shared" si="131"/>
        <v>-0.49485002168009401</v>
      </c>
      <c r="AX96" s="145">
        <f t="shared" si="132"/>
        <v>1505200</v>
      </c>
      <c r="AY96" s="145">
        <f t="shared" si="133"/>
        <v>22656270400</v>
      </c>
      <c r="AZ96" s="143">
        <f t="shared" si="134"/>
        <v>417.75942096478269</v>
      </c>
      <c r="BA96" s="145">
        <f t="shared" si="135"/>
        <v>1505200</v>
      </c>
      <c r="BB96" s="145">
        <f t="shared" si="136"/>
        <v>22656270400</v>
      </c>
      <c r="BC96" s="145">
        <f t="shared" si="137"/>
        <v>417.75942096478269</v>
      </c>
      <c r="BD96" s="145">
        <f t="shared" si="138"/>
        <v>15052</v>
      </c>
      <c r="BE96" s="145">
        <f t="shared" si="139"/>
        <v>226562704</v>
      </c>
      <c r="BF96" s="145">
        <f t="shared" si="140"/>
        <v>4.1775942096478271</v>
      </c>
      <c r="BG96" s="145">
        <f t="shared" si="141"/>
        <v>1505200</v>
      </c>
      <c r="BH96" s="145">
        <f t="shared" si="142"/>
        <v>22656270400</v>
      </c>
      <c r="BI96" s="145">
        <f t="shared" si="143"/>
        <v>417.75942096478269</v>
      </c>
      <c r="BJ96" s="145">
        <f t="shared" si="144"/>
        <v>1505200</v>
      </c>
      <c r="BK96" s="145">
        <f t="shared" si="145"/>
        <v>22656270400</v>
      </c>
      <c r="BL96" s="145">
        <f t="shared" si="146"/>
        <v>417.75942096478269</v>
      </c>
      <c r="BM96" s="145">
        <f t="shared" si="147"/>
        <v>0</v>
      </c>
      <c r="BN96" s="145">
        <f t="shared" si="148"/>
        <v>0</v>
      </c>
      <c r="BO96" s="145">
        <f t="shared" si="149"/>
        <v>0</v>
      </c>
      <c r="BP96" s="145">
        <f t="shared" si="150"/>
        <v>1505200</v>
      </c>
      <c r="BQ96" s="145">
        <f t="shared" si="151"/>
        <v>22656270400</v>
      </c>
      <c r="BR96" s="145">
        <f t="shared" si="152"/>
        <v>417.75942096478269</v>
      </c>
      <c r="BS96" s="145">
        <f t="shared" si="153"/>
        <v>1505200</v>
      </c>
      <c r="BT96" s="145">
        <f t="shared" si="154"/>
        <v>22656270400</v>
      </c>
      <c r="BU96" s="145">
        <f t="shared" si="155"/>
        <v>417.75942096478269</v>
      </c>
      <c r="BV96" s="145">
        <f t="shared" si="156"/>
        <v>1505200</v>
      </c>
      <c r="BW96" s="145">
        <f t="shared" si="157"/>
        <v>22656270400</v>
      </c>
      <c r="BX96" s="145">
        <f t="shared" si="158"/>
        <v>417.75942096478269</v>
      </c>
      <c r="BY96" s="145">
        <f t="shared" si="159"/>
        <v>0</v>
      </c>
      <c r="BZ96" s="145">
        <f t="shared" si="160"/>
        <v>0</v>
      </c>
      <c r="CA96" s="145">
        <f t="shared" si="161"/>
        <v>0</v>
      </c>
      <c r="CB96" s="97">
        <v>100</v>
      </c>
      <c r="CC96" s="97">
        <v>100</v>
      </c>
      <c r="CD96" s="97">
        <v>1</v>
      </c>
      <c r="CE96" s="97">
        <v>100</v>
      </c>
      <c r="CF96" s="97">
        <v>100</v>
      </c>
      <c r="CG96" s="97">
        <v>0</v>
      </c>
      <c r="CH96" s="97">
        <v>100</v>
      </c>
      <c r="CI96" s="97">
        <v>100</v>
      </c>
      <c r="CJ96" s="97">
        <v>100</v>
      </c>
      <c r="CK96" s="97">
        <v>0</v>
      </c>
      <c r="CL96" s="97">
        <v>0</v>
      </c>
      <c r="CM96" s="146">
        <f t="shared" si="184"/>
        <v>0</v>
      </c>
      <c r="CN96" s="146">
        <f t="shared" si="185"/>
        <v>0</v>
      </c>
      <c r="CO96" s="97">
        <v>70</v>
      </c>
      <c r="CP96" s="146">
        <f t="shared" si="186"/>
        <v>1053640</v>
      </c>
      <c r="CQ96" s="146">
        <f t="shared" si="187"/>
        <v>15859389280</v>
      </c>
      <c r="CR96" s="97">
        <v>30</v>
      </c>
      <c r="CS96" s="146">
        <f t="shared" si="188"/>
        <v>451560</v>
      </c>
      <c r="CT96" s="146">
        <f t="shared" si="189"/>
        <v>6796881120</v>
      </c>
      <c r="CU96" s="97">
        <v>0</v>
      </c>
      <c r="CV96" s="141">
        <f t="shared" si="190"/>
        <v>0</v>
      </c>
      <c r="CW96" s="142">
        <f t="shared" si="191"/>
        <v>0</v>
      </c>
      <c r="CX96" s="97">
        <v>0</v>
      </c>
      <c r="CY96" s="146">
        <f t="shared" si="192"/>
        <v>0</v>
      </c>
      <c r="CZ96" s="146">
        <f t="shared" si="193"/>
        <v>0</v>
      </c>
      <c r="DA96" s="97">
        <v>100</v>
      </c>
      <c r="DB96" s="146">
        <f t="shared" si="194"/>
        <v>1505200</v>
      </c>
      <c r="DC96" s="146">
        <f t="shared" si="195"/>
        <v>22656270400</v>
      </c>
      <c r="DD96" s="97">
        <v>0</v>
      </c>
      <c r="DE96" s="139">
        <f t="shared" si="196"/>
        <v>0</v>
      </c>
      <c r="DF96" s="139">
        <f t="shared" si="197"/>
        <v>0</v>
      </c>
      <c r="DG96" s="97">
        <v>0</v>
      </c>
      <c r="DH96" s="142">
        <f t="shared" si="198"/>
        <v>0</v>
      </c>
      <c r="DI96" s="146">
        <f t="shared" si="199"/>
        <v>0</v>
      </c>
      <c r="DJ96" s="97">
        <v>100</v>
      </c>
      <c r="DK96" s="146">
        <f t="shared" si="179"/>
        <v>1505200</v>
      </c>
      <c r="DL96" s="146">
        <f t="shared" si="200"/>
        <v>22656270400</v>
      </c>
      <c r="DM96" s="97">
        <v>0</v>
      </c>
      <c r="DN96" s="144">
        <f t="shared" si="180"/>
        <v>0</v>
      </c>
      <c r="DO96" s="146">
        <f t="shared" si="201"/>
        <v>0</v>
      </c>
      <c r="DP96" s="97">
        <v>0</v>
      </c>
      <c r="DQ96" s="146">
        <f t="shared" si="202"/>
        <v>0</v>
      </c>
      <c r="DR96" s="146">
        <f t="shared" si="203"/>
        <v>0</v>
      </c>
      <c r="DS96" s="97">
        <v>0</v>
      </c>
      <c r="DT96" s="146">
        <f t="shared" si="204"/>
        <v>0</v>
      </c>
      <c r="DU96" s="146">
        <f t="shared" si="205"/>
        <v>0</v>
      </c>
      <c r="DV96" s="97">
        <v>20</v>
      </c>
      <c r="DW96" s="146">
        <f t="shared" si="181"/>
        <v>301040</v>
      </c>
      <c r="DX96" s="146">
        <f t="shared" si="206"/>
        <v>4531254080</v>
      </c>
      <c r="DY96" s="97">
        <v>80</v>
      </c>
      <c r="DZ96" s="146">
        <f t="shared" si="207"/>
        <v>1204160</v>
      </c>
      <c r="EA96" s="146">
        <f t="shared" si="208"/>
        <v>18125016320</v>
      </c>
      <c r="EB96" s="97">
        <v>0</v>
      </c>
      <c r="EC96" s="146">
        <f t="shared" si="224"/>
        <v>0</v>
      </c>
      <c r="ED96" s="146">
        <f t="shared" si="225"/>
        <v>0</v>
      </c>
      <c r="EE96" s="97">
        <v>0</v>
      </c>
      <c r="EF96" s="146">
        <f t="shared" si="209"/>
        <v>0</v>
      </c>
      <c r="EG96" s="146">
        <f t="shared" si="210"/>
        <v>0</v>
      </c>
      <c r="EH96" s="140">
        <f t="shared" si="162"/>
        <v>79.5</v>
      </c>
      <c r="EI96" s="140">
        <f t="shared" si="163"/>
        <v>60</v>
      </c>
      <c r="EJ96" s="140">
        <f t="shared" si="164"/>
        <v>0</v>
      </c>
      <c r="EK96" s="140">
        <f t="shared" si="165"/>
        <v>40</v>
      </c>
      <c r="EL96" s="145">
        <f t="shared" si="166"/>
        <v>1196634</v>
      </c>
      <c r="EM96" s="145">
        <f t="shared" si="167"/>
        <v>18011734968</v>
      </c>
      <c r="EN96" s="140">
        <f t="shared" si="168"/>
        <v>332.11873966700227</v>
      </c>
      <c r="EO96" s="145">
        <f t="shared" si="169"/>
        <v>903120</v>
      </c>
      <c r="EP96" s="145">
        <f t="shared" si="170"/>
        <v>13593762240</v>
      </c>
      <c r="EQ96" s="140">
        <f t="shared" si="171"/>
        <v>250.65565257886962</v>
      </c>
      <c r="ER96" s="145">
        <f t="shared" si="172"/>
        <v>0</v>
      </c>
      <c r="ES96" s="145">
        <f t="shared" si="173"/>
        <v>0</v>
      </c>
      <c r="ET96" s="140">
        <f t="shared" si="174"/>
        <v>0</v>
      </c>
      <c r="EU96" s="145">
        <f t="shared" si="175"/>
        <v>602080</v>
      </c>
      <c r="EV96" s="145">
        <f t="shared" si="176"/>
        <v>9062508160</v>
      </c>
      <c r="EW96" s="140">
        <f t="shared" si="177"/>
        <v>167.1037683859131</v>
      </c>
      <c r="EX96" s="97">
        <v>0</v>
      </c>
      <c r="EY96" s="97">
        <v>0</v>
      </c>
      <c r="EZ96" s="97">
        <v>0</v>
      </c>
      <c r="FA96" s="97">
        <v>0</v>
      </c>
      <c r="FB96" s="97">
        <v>1</v>
      </c>
      <c r="FC96" s="97">
        <v>0</v>
      </c>
      <c r="FD96" s="97">
        <v>1</v>
      </c>
      <c r="FE96" s="97">
        <v>0</v>
      </c>
      <c r="FF96" s="97">
        <v>0</v>
      </c>
      <c r="FG96" s="97">
        <v>0</v>
      </c>
      <c r="FH96" s="97">
        <v>0</v>
      </c>
      <c r="FI96" s="97">
        <v>1</v>
      </c>
      <c r="FJ96" s="97">
        <v>1</v>
      </c>
      <c r="FK96" s="126">
        <v>3650</v>
      </c>
      <c r="FL96" s="150">
        <v>16.3</v>
      </c>
      <c r="FM96" s="104">
        <f t="shared" si="211"/>
        <v>30</v>
      </c>
      <c r="FN96" s="103">
        <f t="shared" si="212"/>
        <v>451560</v>
      </c>
      <c r="FO96" s="103">
        <f t="shared" si="213"/>
        <v>6796881120</v>
      </c>
      <c r="FP96" s="104">
        <f t="shared" si="214"/>
        <v>62.5</v>
      </c>
      <c r="FQ96" s="103">
        <f t="shared" si="215"/>
        <v>940750</v>
      </c>
      <c r="FR96" s="103">
        <f t="shared" si="216"/>
        <v>14160169000</v>
      </c>
      <c r="FS96" s="104">
        <f t="shared" si="217"/>
        <v>7.5</v>
      </c>
      <c r="FT96" s="103">
        <f t="shared" si="218"/>
        <v>112890</v>
      </c>
      <c r="FU96" s="103">
        <f t="shared" si="219"/>
        <v>1699220280</v>
      </c>
      <c r="FV96" s="104">
        <f t="shared" si="220"/>
        <v>0</v>
      </c>
      <c r="FW96" s="103">
        <f t="shared" si="221"/>
        <v>0</v>
      </c>
      <c r="FX96" s="103">
        <f t="shared" si="222"/>
        <v>0</v>
      </c>
      <c r="FY96" s="147">
        <f t="shared" si="116"/>
        <v>0.76673694038750784</v>
      </c>
      <c r="FZ96" s="104">
        <f t="shared" si="117"/>
        <v>1.1296075894034423</v>
      </c>
      <c r="GA96" s="104">
        <f t="shared" si="118"/>
        <v>1.038026581504073</v>
      </c>
      <c r="GB96" s="104">
        <f t="shared" si="119"/>
        <v>2.9343711112950235</v>
      </c>
      <c r="GC96" s="104">
        <f t="shared" si="120"/>
        <v>3.4242809727718222</v>
      </c>
      <c r="GD96" s="104">
        <f t="shared" si="182"/>
        <v>5.4411654979781073E-2</v>
      </c>
      <c r="GE96" s="104">
        <f t="shared" si="182"/>
        <v>1.679812723097129E-2</v>
      </c>
      <c r="GF96" s="104">
        <f t="shared" si="182"/>
        <v>4.4932730148849402E-2</v>
      </c>
      <c r="GG96" s="104">
        <f t="shared" si="183"/>
        <v>3.0373857470292628E-2</v>
      </c>
      <c r="GH96" s="148">
        <f t="shared" si="223"/>
        <v>0.16695565860467698</v>
      </c>
      <c r="GI96" s="87"/>
      <c r="GJ96" s="87"/>
      <c r="GK96" s="87"/>
    </row>
    <row r="97" spans="1:193" outlineLevel="1" x14ac:dyDescent="0.25">
      <c r="A97" s="97">
        <v>80</v>
      </c>
      <c r="B97" s="149">
        <v>44165</v>
      </c>
      <c r="C97" s="104">
        <v>1</v>
      </c>
      <c r="D97" s="104">
        <v>0</v>
      </c>
      <c r="E97" s="104">
        <v>3.75</v>
      </c>
      <c r="F97" s="104">
        <f t="shared" si="178"/>
        <v>4.75</v>
      </c>
      <c r="G97" s="140">
        <f t="shared" si="121"/>
        <v>14.0625</v>
      </c>
      <c r="H97" s="97">
        <v>365</v>
      </c>
      <c r="I97" s="97">
        <v>0</v>
      </c>
      <c r="J97" s="97">
        <v>0</v>
      </c>
      <c r="K97" s="97">
        <v>365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139">
        <f t="shared" si="122"/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139">
        <f t="shared" si="113"/>
        <v>0</v>
      </c>
      <c r="X97" s="97">
        <v>105</v>
      </c>
      <c r="Y97" s="97">
        <v>0</v>
      </c>
      <c r="Z97" s="97">
        <v>120</v>
      </c>
      <c r="AA97" s="97">
        <v>100</v>
      </c>
      <c r="AB97" s="97">
        <v>100</v>
      </c>
      <c r="AC97" s="97">
        <v>0</v>
      </c>
      <c r="AD97" s="97">
        <f t="shared" si="114"/>
        <v>44165</v>
      </c>
      <c r="AE97" s="141">
        <f t="shared" si="123"/>
        <v>44165</v>
      </c>
      <c r="AF97" s="128">
        <f t="shared" si="124"/>
        <v>1950547225</v>
      </c>
      <c r="AG97" s="130">
        <f t="shared" si="115"/>
        <v>4.6450782347729245</v>
      </c>
      <c r="AH97" s="97">
        <v>0</v>
      </c>
      <c r="AI97" s="97">
        <v>0</v>
      </c>
      <c r="AJ97" s="97">
        <v>2</v>
      </c>
      <c r="AK97" s="140">
        <f t="shared" si="125"/>
        <v>2</v>
      </c>
      <c r="AL97" s="140">
        <f t="shared" si="126"/>
        <v>4</v>
      </c>
      <c r="AM97" s="143">
        <f t="shared" si="127"/>
        <v>0.3010299956639812</v>
      </c>
      <c r="AN97" s="129">
        <v>0</v>
      </c>
      <c r="AO97" s="142">
        <f t="shared" si="128"/>
        <v>0</v>
      </c>
      <c r="AP97" s="143">
        <f t="shared" si="129"/>
        <v>0</v>
      </c>
      <c r="AQ97" s="97">
        <v>30</v>
      </c>
      <c r="AR97" s="97">
        <v>30</v>
      </c>
      <c r="AS97" s="97">
        <v>0</v>
      </c>
      <c r="AT97" s="97">
        <v>30</v>
      </c>
      <c r="AU97" s="104">
        <v>7.46</v>
      </c>
      <c r="AV97" s="104">
        <f t="shared" si="130"/>
        <v>55.651600000000002</v>
      </c>
      <c r="AW97" s="140">
        <f t="shared" si="131"/>
        <v>0.87273882747266884</v>
      </c>
      <c r="AX97" s="145">
        <f t="shared" si="132"/>
        <v>4416500</v>
      </c>
      <c r="AY97" s="145">
        <f t="shared" si="133"/>
        <v>195054722500</v>
      </c>
      <c r="AZ97" s="143">
        <f t="shared" si="134"/>
        <v>464.50782347729245</v>
      </c>
      <c r="BA97" s="145">
        <f t="shared" si="135"/>
        <v>4416500</v>
      </c>
      <c r="BB97" s="145">
        <f t="shared" si="136"/>
        <v>195054722500</v>
      </c>
      <c r="BC97" s="145">
        <f t="shared" si="137"/>
        <v>464.50782347729245</v>
      </c>
      <c r="BD97" s="145">
        <f t="shared" si="138"/>
        <v>0</v>
      </c>
      <c r="BE97" s="145">
        <f t="shared" si="139"/>
        <v>0</v>
      </c>
      <c r="BF97" s="145">
        <f t="shared" si="140"/>
        <v>0</v>
      </c>
      <c r="BG97" s="145">
        <f t="shared" si="141"/>
        <v>4416500</v>
      </c>
      <c r="BH97" s="145">
        <f t="shared" si="142"/>
        <v>195054722500</v>
      </c>
      <c r="BI97" s="145">
        <f t="shared" si="143"/>
        <v>464.50782347729245</v>
      </c>
      <c r="BJ97" s="145">
        <f t="shared" si="144"/>
        <v>2208250</v>
      </c>
      <c r="BK97" s="145">
        <f t="shared" si="145"/>
        <v>97527361250</v>
      </c>
      <c r="BL97" s="145">
        <f t="shared" si="146"/>
        <v>232.25391173864622</v>
      </c>
      <c r="BM97" s="145">
        <f t="shared" si="147"/>
        <v>0</v>
      </c>
      <c r="BN97" s="145">
        <f t="shared" si="148"/>
        <v>0</v>
      </c>
      <c r="BO97" s="145">
        <f t="shared" si="149"/>
        <v>0</v>
      </c>
      <c r="BP97" s="145">
        <f t="shared" si="150"/>
        <v>0</v>
      </c>
      <c r="BQ97" s="145">
        <f t="shared" si="151"/>
        <v>0</v>
      </c>
      <c r="BR97" s="145">
        <f t="shared" si="152"/>
        <v>0</v>
      </c>
      <c r="BS97" s="145">
        <f t="shared" si="153"/>
        <v>4416500</v>
      </c>
      <c r="BT97" s="145">
        <f t="shared" si="154"/>
        <v>195054722500</v>
      </c>
      <c r="BU97" s="145">
        <f t="shared" si="155"/>
        <v>464.50782347729245</v>
      </c>
      <c r="BV97" s="145">
        <f t="shared" si="156"/>
        <v>0</v>
      </c>
      <c r="BW97" s="145">
        <f t="shared" si="157"/>
        <v>0</v>
      </c>
      <c r="BX97" s="145">
        <f t="shared" si="158"/>
        <v>0</v>
      </c>
      <c r="BY97" s="145">
        <f t="shared" si="159"/>
        <v>0</v>
      </c>
      <c r="BZ97" s="145">
        <f t="shared" si="160"/>
        <v>0</v>
      </c>
      <c r="CA97" s="145">
        <f t="shared" si="161"/>
        <v>0</v>
      </c>
      <c r="CB97" s="97">
        <v>100</v>
      </c>
      <c r="CC97" s="97">
        <v>100</v>
      </c>
      <c r="CD97" s="97">
        <v>0</v>
      </c>
      <c r="CE97" s="97">
        <v>100</v>
      </c>
      <c r="CF97" s="97">
        <v>50</v>
      </c>
      <c r="CG97" s="97">
        <v>0</v>
      </c>
      <c r="CH97" s="97">
        <v>0</v>
      </c>
      <c r="CI97" s="97">
        <v>100</v>
      </c>
      <c r="CJ97" s="97">
        <v>0</v>
      </c>
      <c r="CK97" s="97">
        <v>0</v>
      </c>
      <c r="CL97" s="97">
        <v>0</v>
      </c>
      <c r="CM97" s="146">
        <f t="shared" si="184"/>
        <v>0</v>
      </c>
      <c r="CN97" s="146">
        <f t="shared" si="185"/>
        <v>0</v>
      </c>
      <c r="CO97" s="97">
        <v>100</v>
      </c>
      <c r="CP97" s="146">
        <f t="shared" si="186"/>
        <v>4416500</v>
      </c>
      <c r="CQ97" s="146">
        <f t="shared" si="187"/>
        <v>195054722500</v>
      </c>
      <c r="CR97" s="97">
        <v>0</v>
      </c>
      <c r="CS97" s="146">
        <f t="shared" si="188"/>
        <v>0</v>
      </c>
      <c r="CT97" s="146">
        <f t="shared" si="189"/>
        <v>0</v>
      </c>
      <c r="CU97" s="97">
        <v>0</v>
      </c>
      <c r="CV97" s="141">
        <f t="shared" si="190"/>
        <v>0</v>
      </c>
      <c r="CW97" s="142">
        <f t="shared" si="191"/>
        <v>0</v>
      </c>
      <c r="CX97" s="97">
        <v>20</v>
      </c>
      <c r="CY97" s="146">
        <f t="shared" si="192"/>
        <v>883300</v>
      </c>
      <c r="CZ97" s="146">
        <f t="shared" si="193"/>
        <v>39010944500</v>
      </c>
      <c r="DA97" s="97">
        <v>60</v>
      </c>
      <c r="DB97" s="146">
        <f t="shared" si="194"/>
        <v>2649900</v>
      </c>
      <c r="DC97" s="146">
        <f t="shared" si="195"/>
        <v>117032833500</v>
      </c>
      <c r="DD97" s="97">
        <v>20</v>
      </c>
      <c r="DE97" s="139">
        <f t="shared" si="196"/>
        <v>883300</v>
      </c>
      <c r="DF97" s="139">
        <f t="shared" si="197"/>
        <v>39010944500</v>
      </c>
      <c r="DG97" s="97">
        <v>0</v>
      </c>
      <c r="DH97" s="142">
        <f t="shared" si="198"/>
        <v>0</v>
      </c>
      <c r="DI97" s="146">
        <f t="shared" si="199"/>
        <v>0</v>
      </c>
      <c r="DJ97" s="97">
        <v>70</v>
      </c>
      <c r="DK97" s="146">
        <f t="shared" si="179"/>
        <v>3091550</v>
      </c>
      <c r="DL97" s="146">
        <f t="shared" si="200"/>
        <v>136538305750</v>
      </c>
      <c r="DM97" s="97">
        <v>30</v>
      </c>
      <c r="DN97" s="144">
        <f t="shared" si="180"/>
        <v>1324950</v>
      </c>
      <c r="DO97" s="146">
        <f t="shared" si="201"/>
        <v>58516416750</v>
      </c>
      <c r="DP97" s="97">
        <v>0</v>
      </c>
      <c r="DQ97" s="146">
        <f t="shared" si="202"/>
        <v>0</v>
      </c>
      <c r="DR97" s="146">
        <f t="shared" si="203"/>
        <v>0</v>
      </c>
      <c r="DS97" s="97">
        <v>0</v>
      </c>
      <c r="DT97" s="146">
        <f t="shared" si="204"/>
        <v>0</v>
      </c>
      <c r="DU97" s="146">
        <f t="shared" si="205"/>
        <v>0</v>
      </c>
      <c r="DV97" s="97">
        <v>0</v>
      </c>
      <c r="DW97" s="146">
        <f t="shared" si="181"/>
        <v>0</v>
      </c>
      <c r="DX97" s="146">
        <f t="shared" si="206"/>
        <v>0</v>
      </c>
      <c r="DY97" s="97">
        <v>100</v>
      </c>
      <c r="DZ97" s="146">
        <f t="shared" si="207"/>
        <v>4416500</v>
      </c>
      <c r="EA97" s="146">
        <f t="shared" si="208"/>
        <v>195054722500</v>
      </c>
      <c r="EB97" s="97">
        <v>0</v>
      </c>
      <c r="EC97" s="146">
        <f t="shared" si="224"/>
        <v>0</v>
      </c>
      <c r="ED97" s="146">
        <f t="shared" si="225"/>
        <v>0</v>
      </c>
      <c r="EE97" s="97">
        <v>0</v>
      </c>
      <c r="EF97" s="146">
        <f t="shared" si="209"/>
        <v>0</v>
      </c>
      <c r="EG97" s="146">
        <f t="shared" si="210"/>
        <v>0</v>
      </c>
      <c r="EH97" s="140">
        <f t="shared" si="162"/>
        <v>75</v>
      </c>
      <c r="EI97" s="140">
        <f t="shared" si="163"/>
        <v>54</v>
      </c>
      <c r="EJ97" s="140">
        <f t="shared" si="164"/>
        <v>15</v>
      </c>
      <c r="EK97" s="140">
        <f t="shared" si="165"/>
        <v>50</v>
      </c>
      <c r="EL97" s="145">
        <f t="shared" si="166"/>
        <v>3312375</v>
      </c>
      <c r="EM97" s="145">
        <f t="shared" si="167"/>
        <v>146291041875</v>
      </c>
      <c r="EN97" s="140">
        <f t="shared" si="168"/>
        <v>348.38086760796932</v>
      </c>
      <c r="EO97" s="145">
        <f t="shared" si="169"/>
        <v>2384910</v>
      </c>
      <c r="EP97" s="145">
        <f t="shared" si="170"/>
        <v>105329550150</v>
      </c>
      <c r="EQ97" s="140">
        <f t="shared" si="171"/>
        <v>250.83422467773792</v>
      </c>
      <c r="ER97" s="145">
        <f t="shared" si="172"/>
        <v>662475</v>
      </c>
      <c r="ES97" s="145">
        <f t="shared" si="173"/>
        <v>29258208375</v>
      </c>
      <c r="ET97" s="140">
        <f t="shared" si="174"/>
        <v>69.676173521593867</v>
      </c>
      <c r="EU97" s="145">
        <f t="shared" si="175"/>
        <v>2208250</v>
      </c>
      <c r="EV97" s="145">
        <f t="shared" si="176"/>
        <v>97527361250</v>
      </c>
      <c r="EW97" s="140">
        <f t="shared" si="177"/>
        <v>232.25391173864622</v>
      </c>
      <c r="EX97" s="97">
        <v>0</v>
      </c>
      <c r="EY97" s="97">
        <v>1</v>
      </c>
      <c r="EZ97" s="97">
        <v>0</v>
      </c>
      <c r="FA97" s="97">
        <v>1</v>
      </c>
      <c r="FB97" s="97">
        <v>0</v>
      </c>
      <c r="FC97" s="97">
        <v>0</v>
      </c>
      <c r="FD97" s="97">
        <v>1</v>
      </c>
      <c r="FE97" s="97">
        <v>0</v>
      </c>
      <c r="FF97" s="97">
        <v>0</v>
      </c>
      <c r="FG97" s="97">
        <v>1</v>
      </c>
      <c r="FH97" s="97">
        <v>0</v>
      </c>
      <c r="FI97" s="97">
        <v>0</v>
      </c>
      <c r="FJ97" s="97">
        <v>1</v>
      </c>
      <c r="FK97" s="126">
        <v>1095</v>
      </c>
      <c r="FL97" s="150">
        <v>21</v>
      </c>
      <c r="FM97" s="104">
        <f t="shared" si="211"/>
        <v>22.5</v>
      </c>
      <c r="FN97" s="103">
        <f t="shared" si="212"/>
        <v>993712.5</v>
      </c>
      <c r="FO97" s="103">
        <f t="shared" si="213"/>
        <v>43887312562.5</v>
      </c>
      <c r="FP97" s="104">
        <f t="shared" si="214"/>
        <v>72.5</v>
      </c>
      <c r="FQ97" s="103">
        <f t="shared" si="215"/>
        <v>3201962.5</v>
      </c>
      <c r="FR97" s="103">
        <f t="shared" si="216"/>
        <v>141414673812.5</v>
      </c>
      <c r="FS97" s="104">
        <f t="shared" si="217"/>
        <v>5</v>
      </c>
      <c r="FT97" s="103">
        <f t="shared" si="218"/>
        <v>220825</v>
      </c>
      <c r="FU97" s="103">
        <f t="shared" si="219"/>
        <v>9752736125</v>
      </c>
      <c r="FV97" s="104">
        <f t="shared" si="220"/>
        <v>0</v>
      </c>
      <c r="FW97" s="103">
        <f t="shared" si="221"/>
        <v>0</v>
      </c>
      <c r="FX97" s="103">
        <f t="shared" si="222"/>
        <v>0</v>
      </c>
      <c r="FY97" s="147">
        <f t="shared" si="116"/>
        <v>1.1147044031193287</v>
      </c>
      <c r="FZ97" s="104">
        <f t="shared" si="117"/>
        <v>1.2167187723804607</v>
      </c>
      <c r="GA97" s="104">
        <f t="shared" si="118"/>
        <v>2.1504720941450355</v>
      </c>
      <c r="GB97" s="104">
        <f t="shared" si="119"/>
        <v>4.4818952696448253</v>
      </c>
      <c r="GC97" s="104">
        <f t="shared" si="120"/>
        <v>4.9454241942521868</v>
      </c>
      <c r="GD97" s="104">
        <f t="shared" si="182"/>
        <v>1.3157100094961469E-2</v>
      </c>
      <c r="GE97" s="104">
        <f t="shared" si="182"/>
        <v>1.4804045710630152</v>
      </c>
      <c r="GF97" s="104">
        <f t="shared" si="182"/>
        <v>2.5584895216087684</v>
      </c>
      <c r="GG97" s="104">
        <f t="shared" si="183"/>
        <v>3.8190615699116449E-2</v>
      </c>
      <c r="GH97" s="148">
        <f t="shared" si="223"/>
        <v>0.10342252478472003</v>
      </c>
      <c r="GI97" s="87"/>
      <c r="GJ97" s="87"/>
      <c r="GK97" s="87"/>
    </row>
    <row r="98" spans="1:193" outlineLevel="1" x14ac:dyDescent="0.25">
      <c r="A98" s="97">
        <v>81</v>
      </c>
      <c r="B98" s="149">
        <v>52100</v>
      </c>
      <c r="C98" s="104">
        <v>1.73</v>
      </c>
      <c r="D98" s="104">
        <v>2.39</v>
      </c>
      <c r="E98" s="104">
        <v>5.48</v>
      </c>
      <c r="F98" s="104">
        <f t="shared" si="178"/>
        <v>9.6000000000000014</v>
      </c>
      <c r="G98" s="140">
        <f t="shared" si="121"/>
        <v>30.030400000000004</v>
      </c>
      <c r="H98" s="97">
        <v>365</v>
      </c>
      <c r="I98" s="97">
        <v>0</v>
      </c>
      <c r="J98" s="97">
        <v>6</v>
      </c>
      <c r="K98" s="97">
        <v>359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139">
        <f t="shared" si="122"/>
        <v>0</v>
      </c>
      <c r="R98" s="97">
        <v>110</v>
      </c>
      <c r="S98" s="97">
        <v>90</v>
      </c>
      <c r="T98" s="97">
        <v>180</v>
      </c>
      <c r="U98" s="97">
        <v>120</v>
      </c>
      <c r="V98" s="97">
        <v>180</v>
      </c>
      <c r="W98" s="139">
        <f t="shared" si="113"/>
        <v>1122</v>
      </c>
      <c r="X98" s="97">
        <v>110</v>
      </c>
      <c r="Y98" s="97">
        <v>90</v>
      </c>
      <c r="Z98" s="97">
        <v>150</v>
      </c>
      <c r="AA98" s="97">
        <v>90</v>
      </c>
      <c r="AB98" s="97">
        <v>90</v>
      </c>
      <c r="AC98" s="97">
        <v>0</v>
      </c>
      <c r="AD98" s="97">
        <f t="shared" si="114"/>
        <v>50978</v>
      </c>
      <c r="AE98" s="141">
        <f t="shared" si="123"/>
        <v>52100</v>
      </c>
      <c r="AF98" s="128">
        <f t="shared" si="124"/>
        <v>2714410000</v>
      </c>
      <c r="AG98" s="130">
        <f t="shared" si="115"/>
        <v>4.7168377232995242</v>
      </c>
      <c r="AH98" s="97">
        <v>0</v>
      </c>
      <c r="AI98" s="97">
        <v>2</v>
      </c>
      <c r="AJ98" s="97">
        <v>2</v>
      </c>
      <c r="AK98" s="140">
        <f t="shared" si="125"/>
        <v>2</v>
      </c>
      <c r="AL98" s="140">
        <f t="shared" si="126"/>
        <v>4</v>
      </c>
      <c r="AM98" s="143">
        <f t="shared" si="127"/>
        <v>0.3010299956639812</v>
      </c>
      <c r="AN98" s="129">
        <v>0</v>
      </c>
      <c r="AO98" s="142">
        <f t="shared" si="128"/>
        <v>0</v>
      </c>
      <c r="AP98" s="143">
        <f t="shared" si="129"/>
        <v>0</v>
      </c>
      <c r="AQ98" s="97">
        <v>8</v>
      </c>
      <c r="AR98" s="97">
        <v>2</v>
      </c>
      <c r="AS98" s="97">
        <v>1</v>
      </c>
      <c r="AT98" s="97">
        <v>5</v>
      </c>
      <c r="AU98" s="104">
        <v>1.06</v>
      </c>
      <c r="AV98" s="104">
        <f t="shared" si="130"/>
        <v>1.1236000000000002</v>
      </c>
      <c r="AW98" s="140">
        <f t="shared" si="131"/>
        <v>2.5305865264770262E-2</v>
      </c>
      <c r="AX98" s="145">
        <f t="shared" si="132"/>
        <v>5210000</v>
      </c>
      <c r="AY98" s="145">
        <f t="shared" si="133"/>
        <v>271441000000</v>
      </c>
      <c r="AZ98" s="143">
        <f t="shared" si="134"/>
        <v>471.68377232995243</v>
      </c>
      <c r="BA98" s="145">
        <f t="shared" si="135"/>
        <v>5210000</v>
      </c>
      <c r="BB98" s="145">
        <f t="shared" si="136"/>
        <v>271441000000</v>
      </c>
      <c r="BC98" s="145">
        <f t="shared" si="137"/>
        <v>471.68377232995243</v>
      </c>
      <c r="BD98" s="145">
        <f t="shared" si="138"/>
        <v>0</v>
      </c>
      <c r="BE98" s="145">
        <f t="shared" si="139"/>
        <v>0</v>
      </c>
      <c r="BF98" s="145">
        <f t="shared" si="140"/>
        <v>0</v>
      </c>
      <c r="BG98" s="145">
        <f t="shared" si="141"/>
        <v>5210000</v>
      </c>
      <c r="BH98" s="145">
        <f t="shared" si="142"/>
        <v>271441000000</v>
      </c>
      <c r="BI98" s="145">
        <f t="shared" si="143"/>
        <v>471.68377232995243</v>
      </c>
      <c r="BJ98" s="145">
        <f t="shared" si="144"/>
        <v>5210000</v>
      </c>
      <c r="BK98" s="145">
        <f t="shared" si="145"/>
        <v>271441000000</v>
      </c>
      <c r="BL98" s="145">
        <f t="shared" si="146"/>
        <v>471.68377232995243</v>
      </c>
      <c r="BM98" s="145">
        <f t="shared" si="147"/>
        <v>0</v>
      </c>
      <c r="BN98" s="145">
        <f t="shared" si="148"/>
        <v>0</v>
      </c>
      <c r="BO98" s="145">
        <f t="shared" si="149"/>
        <v>0</v>
      </c>
      <c r="BP98" s="145">
        <f t="shared" si="150"/>
        <v>0</v>
      </c>
      <c r="BQ98" s="145">
        <f t="shared" si="151"/>
        <v>0</v>
      </c>
      <c r="BR98" s="145">
        <f t="shared" si="152"/>
        <v>0</v>
      </c>
      <c r="BS98" s="145">
        <f t="shared" si="153"/>
        <v>5210000</v>
      </c>
      <c r="BT98" s="145">
        <f t="shared" si="154"/>
        <v>271441000000</v>
      </c>
      <c r="BU98" s="145">
        <f t="shared" si="155"/>
        <v>471.68377232995243</v>
      </c>
      <c r="BV98" s="145">
        <f t="shared" si="156"/>
        <v>5210000</v>
      </c>
      <c r="BW98" s="145">
        <f t="shared" si="157"/>
        <v>271441000000</v>
      </c>
      <c r="BX98" s="145">
        <f t="shared" si="158"/>
        <v>471.68377232995243</v>
      </c>
      <c r="BY98" s="145">
        <f t="shared" si="159"/>
        <v>0</v>
      </c>
      <c r="BZ98" s="145">
        <f t="shared" si="160"/>
        <v>0</v>
      </c>
      <c r="CA98" s="145">
        <f t="shared" si="161"/>
        <v>0</v>
      </c>
      <c r="CB98" s="97">
        <v>100</v>
      </c>
      <c r="CC98" s="97">
        <v>100</v>
      </c>
      <c r="CD98" s="97">
        <v>0</v>
      </c>
      <c r="CE98" s="97">
        <v>100</v>
      </c>
      <c r="CF98" s="97">
        <v>100</v>
      </c>
      <c r="CG98" s="97">
        <v>0</v>
      </c>
      <c r="CH98" s="97">
        <v>0</v>
      </c>
      <c r="CI98" s="97">
        <v>100</v>
      </c>
      <c r="CJ98" s="97">
        <v>100</v>
      </c>
      <c r="CK98" s="97">
        <v>0</v>
      </c>
      <c r="CL98" s="97">
        <v>0</v>
      </c>
      <c r="CM98" s="146">
        <f t="shared" si="184"/>
        <v>0</v>
      </c>
      <c r="CN98" s="146">
        <f t="shared" si="185"/>
        <v>0</v>
      </c>
      <c r="CO98" s="97">
        <v>90</v>
      </c>
      <c r="CP98" s="146">
        <f t="shared" si="186"/>
        <v>4689000</v>
      </c>
      <c r="CQ98" s="146">
        <f t="shared" si="187"/>
        <v>244296900000</v>
      </c>
      <c r="CR98" s="97">
        <v>10</v>
      </c>
      <c r="CS98" s="146">
        <f t="shared" si="188"/>
        <v>521000</v>
      </c>
      <c r="CT98" s="146">
        <f t="shared" si="189"/>
        <v>27144100000</v>
      </c>
      <c r="CU98" s="97">
        <v>0</v>
      </c>
      <c r="CV98" s="141">
        <f t="shared" si="190"/>
        <v>0</v>
      </c>
      <c r="CW98" s="142">
        <f t="shared" si="191"/>
        <v>0</v>
      </c>
      <c r="CX98" s="97">
        <v>0</v>
      </c>
      <c r="CY98" s="146">
        <f t="shared" si="192"/>
        <v>0</v>
      </c>
      <c r="CZ98" s="146">
        <f t="shared" si="193"/>
        <v>0</v>
      </c>
      <c r="DA98" s="97">
        <v>90</v>
      </c>
      <c r="DB98" s="146">
        <f t="shared" si="194"/>
        <v>4689000</v>
      </c>
      <c r="DC98" s="146">
        <f t="shared" si="195"/>
        <v>244296900000</v>
      </c>
      <c r="DD98" s="97">
        <v>10</v>
      </c>
      <c r="DE98" s="139">
        <f t="shared" si="196"/>
        <v>521000</v>
      </c>
      <c r="DF98" s="139">
        <f t="shared" si="197"/>
        <v>27144100000</v>
      </c>
      <c r="DG98" s="97">
        <v>0</v>
      </c>
      <c r="DH98" s="142">
        <f t="shared" si="198"/>
        <v>0</v>
      </c>
      <c r="DI98" s="146">
        <f t="shared" si="199"/>
        <v>0</v>
      </c>
      <c r="DJ98" s="97">
        <v>62</v>
      </c>
      <c r="DK98" s="146">
        <f t="shared" si="179"/>
        <v>3230200</v>
      </c>
      <c r="DL98" s="146">
        <f t="shared" si="200"/>
        <v>168293420000</v>
      </c>
      <c r="DM98" s="97">
        <v>30</v>
      </c>
      <c r="DN98" s="144">
        <f t="shared" si="180"/>
        <v>1563000</v>
      </c>
      <c r="DO98" s="146">
        <f t="shared" si="201"/>
        <v>81432300000</v>
      </c>
      <c r="DP98" s="97">
        <v>8</v>
      </c>
      <c r="DQ98" s="146">
        <f t="shared" si="202"/>
        <v>416800</v>
      </c>
      <c r="DR98" s="146">
        <f t="shared" si="203"/>
        <v>21715280000</v>
      </c>
      <c r="DS98" s="97">
        <v>0</v>
      </c>
      <c r="DT98" s="146">
        <f t="shared" si="204"/>
        <v>0</v>
      </c>
      <c r="DU98" s="146">
        <f t="shared" si="205"/>
        <v>0</v>
      </c>
      <c r="DV98" s="97">
        <v>0</v>
      </c>
      <c r="DW98" s="146">
        <f t="shared" si="181"/>
        <v>0</v>
      </c>
      <c r="DX98" s="146">
        <f t="shared" si="206"/>
        <v>0</v>
      </c>
      <c r="DY98" s="97">
        <v>100</v>
      </c>
      <c r="DZ98" s="146">
        <f t="shared" si="207"/>
        <v>5210000</v>
      </c>
      <c r="EA98" s="146">
        <f t="shared" si="208"/>
        <v>271441000000</v>
      </c>
      <c r="EB98" s="97">
        <v>0</v>
      </c>
      <c r="EC98" s="146">
        <f t="shared" si="224"/>
        <v>0</v>
      </c>
      <c r="ED98" s="146">
        <f t="shared" si="225"/>
        <v>0</v>
      </c>
      <c r="EE98" s="97">
        <v>0</v>
      </c>
      <c r="EF98" s="146">
        <f t="shared" si="209"/>
        <v>0</v>
      </c>
      <c r="EG98" s="146">
        <f t="shared" si="210"/>
        <v>0</v>
      </c>
      <c r="EH98" s="140">
        <f t="shared" si="162"/>
        <v>76.5</v>
      </c>
      <c r="EI98" s="140">
        <f t="shared" si="163"/>
        <v>63</v>
      </c>
      <c r="EJ98" s="140">
        <f t="shared" si="164"/>
        <v>22.2</v>
      </c>
      <c r="EK98" s="140">
        <f t="shared" si="165"/>
        <v>50</v>
      </c>
      <c r="EL98" s="145">
        <f t="shared" si="166"/>
        <v>3985650</v>
      </c>
      <c r="EM98" s="145">
        <f t="shared" si="167"/>
        <v>207652365000</v>
      </c>
      <c r="EN98" s="140">
        <f t="shared" si="168"/>
        <v>360.83808583241358</v>
      </c>
      <c r="EO98" s="145">
        <f t="shared" si="169"/>
        <v>3282300</v>
      </c>
      <c r="EP98" s="145">
        <f t="shared" si="170"/>
        <v>171007830000</v>
      </c>
      <c r="EQ98" s="140">
        <f t="shared" si="171"/>
        <v>297.16077656787002</v>
      </c>
      <c r="ER98" s="145">
        <f t="shared" si="172"/>
        <v>1156620</v>
      </c>
      <c r="ES98" s="145">
        <f t="shared" si="173"/>
        <v>60259902000</v>
      </c>
      <c r="ET98" s="140">
        <f t="shared" si="174"/>
        <v>104.71379745724944</v>
      </c>
      <c r="EU98" s="145">
        <f t="shared" si="175"/>
        <v>2605000</v>
      </c>
      <c r="EV98" s="145">
        <f t="shared" si="176"/>
        <v>135720500000</v>
      </c>
      <c r="EW98" s="140">
        <f t="shared" si="177"/>
        <v>235.84188616497622</v>
      </c>
      <c r="EX98" s="97">
        <v>0</v>
      </c>
      <c r="EY98" s="97">
        <v>1</v>
      </c>
      <c r="EZ98" s="97">
        <v>0</v>
      </c>
      <c r="FA98" s="97">
        <v>1</v>
      </c>
      <c r="FB98" s="97">
        <v>0</v>
      </c>
      <c r="FC98" s="97">
        <v>0</v>
      </c>
      <c r="FD98" s="97">
        <v>1</v>
      </c>
      <c r="FE98" s="97">
        <v>0</v>
      </c>
      <c r="FF98" s="97">
        <v>0</v>
      </c>
      <c r="FG98" s="97">
        <v>1</v>
      </c>
      <c r="FH98" s="97">
        <v>0</v>
      </c>
      <c r="FI98" s="97">
        <v>0</v>
      </c>
      <c r="FJ98" s="97">
        <v>1</v>
      </c>
      <c r="FK98" s="126">
        <v>1095</v>
      </c>
      <c r="FL98" s="150">
        <v>18</v>
      </c>
      <c r="FM98" s="104">
        <f t="shared" si="211"/>
        <v>15.5</v>
      </c>
      <c r="FN98" s="103">
        <f t="shared" si="212"/>
        <v>807550</v>
      </c>
      <c r="FO98" s="103">
        <f t="shared" si="213"/>
        <v>42073355000</v>
      </c>
      <c r="FP98" s="104">
        <f t="shared" si="214"/>
        <v>77.5</v>
      </c>
      <c r="FQ98" s="103">
        <f t="shared" si="215"/>
        <v>4037750</v>
      </c>
      <c r="FR98" s="103">
        <f t="shared" si="216"/>
        <v>210366775000</v>
      </c>
      <c r="FS98" s="104">
        <f t="shared" si="217"/>
        <v>7</v>
      </c>
      <c r="FT98" s="103">
        <f t="shared" si="218"/>
        <v>364700</v>
      </c>
      <c r="FU98" s="103">
        <f t="shared" si="219"/>
        <v>19000870000</v>
      </c>
      <c r="FV98" s="104">
        <f t="shared" si="220"/>
        <v>0</v>
      </c>
      <c r="FW98" s="103">
        <f t="shared" si="221"/>
        <v>0</v>
      </c>
      <c r="FX98" s="103">
        <f t="shared" si="222"/>
        <v>0</v>
      </c>
      <c r="FY98" s="147">
        <f t="shared" si="116"/>
        <v>1.1232369126343711</v>
      </c>
      <c r="FZ98" s="104">
        <f t="shared" si="117"/>
        <v>2.2942865522388138</v>
      </c>
      <c r="GA98" s="104">
        <f t="shared" si="118"/>
        <v>4.3284583408623423</v>
      </c>
      <c r="GB98" s="104">
        <f t="shared" si="119"/>
        <v>7.7459818057355267</v>
      </c>
      <c r="GC98" s="104">
        <f t="shared" si="120"/>
        <v>8.676228786215642</v>
      </c>
      <c r="GD98" s="104">
        <f t="shared" si="182"/>
        <v>0.36816144418946978</v>
      </c>
      <c r="GE98" s="104">
        <f t="shared" si="182"/>
        <v>9.1610640823333363E-3</v>
      </c>
      <c r="GF98" s="104">
        <f t="shared" si="182"/>
        <v>1.3260481927295105</v>
      </c>
      <c r="GG98" s="104">
        <f t="shared" si="183"/>
        <v>0.85335325541662876</v>
      </c>
      <c r="GH98" s="148">
        <f t="shared" si="223"/>
        <v>0.12009413445708228</v>
      </c>
      <c r="GI98" s="87"/>
      <c r="GJ98" s="87"/>
      <c r="GK98" s="87"/>
    </row>
    <row r="99" spans="1:193" outlineLevel="1" x14ac:dyDescent="0.25">
      <c r="A99" s="97">
        <v>82</v>
      </c>
      <c r="B99" s="149">
        <v>21695</v>
      </c>
      <c r="C99" s="104">
        <v>0.17</v>
      </c>
      <c r="D99" s="104">
        <v>1.19</v>
      </c>
      <c r="E99" s="104">
        <v>2.68</v>
      </c>
      <c r="F99" s="104">
        <f t="shared" si="178"/>
        <v>4.04</v>
      </c>
      <c r="G99" s="140">
        <f t="shared" si="121"/>
        <v>7.1824000000000012</v>
      </c>
      <c r="H99" s="97">
        <v>365</v>
      </c>
      <c r="I99" s="97">
        <v>0</v>
      </c>
      <c r="J99" s="97">
        <v>10</v>
      </c>
      <c r="K99" s="97">
        <v>355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139">
        <f t="shared" si="122"/>
        <v>0</v>
      </c>
      <c r="R99" s="97">
        <v>55</v>
      </c>
      <c r="S99" s="97">
        <v>45</v>
      </c>
      <c r="T99" s="97">
        <v>65</v>
      </c>
      <c r="U99" s="97">
        <v>60</v>
      </c>
      <c r="V99" s="97">
        <v>70</v>
      </c>
      <c r="W99" s="139">
        <f t="shared" si="113"/>
        <v>750</v>
      </c>
      <c r="X99" s="97">
        <v>55</v>
      </c>
      <c r="Y99" s="97">
        <v>45</v>
      </c>
      <c r="Z99" s="97">
        <v>50</v>
      </c>
      <c r="AA99" s="97">
        <v>50</v>
      </c>
      <c r="AB99" s="97">
        <v>45</v>
      </c>
      <c r="AC99" s="97">
        <v>0</v>
      </c>
      <c r="AD99" s="97">
        <f t="shared" si="114"/>
        <v>20945</v>
      </c>
      <c r="AE99" s="141">
        <f t="shared" si="123"/>
        <v>21695</v>
      </c>
      <c r="AF99" s="128">
        <f t="shared" si="124"/>
        <v>470673025</v>
      </c>
      <c r="AG99" s="130">
        <f t="shared" si="115"/>
        <v>4.3363596544652303</v>
      </c>
      <c r="AH99" s="97">
        <v>0</v>
      </c>
      <c r="AI99" s="97">
        <v>2</v>
      </c>
      <c r="AJ99" s="97">
        <v>2</v>
      </c>
      <c r="AK99" s="140">
        <f t="shared" si="125"/>
        <v>2</v>
      </c>
      <c r="AL99" s="140">
        <f t="shared" si="126"/>
        <v>4</v>
      </c>
      <c r="AM99" s="143">
        <f t="shared" si="127"/>
        <v>0.3010299956639812</v>
      </c>
      <c r="AN99" s="129">
        <v>0</v>
      </c>
      <c r="AO99" s="142">
        <f t="shared" si="128"/>
        <v>0</v>
      </c>
      <c r="AP99" s="143">
        <f t="shared" si="129"/>
        <v>0</v>
      </c>
      <c r="AQ99" s="97">
        <v>20</v>
      </c>
      <c r="AR99" s="97">
        <v>3</v>
      </c>
      <c r="AS99" s="97">
        <v>3</v>
      </c>
      <c r="AT99" s="97">
        <v>0</v>
      </c>
      <c r="AU99" s="104">
        <v>2.97</v>
      </c>
      <c r="AV99" s="104">
        <f t="shared" si="130"/>
        <v>8.8209000000000017</v>
      </c>
      <c r="AW99" s="140">
        <f t="shared" si="131"/>
        <v>0.47275644931721239</v>
      </c>
      <c r="AX99" s="145">
        <f t="shared" si="132"/>
        <v>216950</v>
      </c>
      <c r="AY99" s="145">
        <f t="shared" si="133"/>
        <v>4706730250</v>
      </c>
      <c r="AZ99" s="143">
        <f t="shared" si="134"/>
        <v>43.363596544652303</v>
      </c>
      <c r="BA99" s="145">
        <f t="shared" si="135"/>
        <v>2169500</v>
      </c>
      <c r="BB99" s="145">
        <f t="shared" si="136"/>
        <v>47067302500</v>
      </c>
      <c r="BC99" s="145">
        <f t="shared" si="137"/>
        <v>433.63596544652302</v>
      </c>
      <c r="BD99" s="145">
        <f t="shared" si="138"/>
        <v>0</v>
      </c>
      <c r="BE99" s="145">
        <f t="shared" si="139"/>
        <v>0</v>
      </c>
      <c r="BF99" s="145">
        <f t="shared" si="140"/>
        <v>0</v>
      </c>
      <c r="BG99" s="145">
        <f t="shared" si="141"/>
        <v>216950</v>
      </c>
      <c r="BH99" s="145">
        <f t="shared" si="142"/>
        <v>4706730250</v>
      </c>
      <c r="BI99" s="145">
        <f t="shared" si="143"/>
        <v>43.363596544652303</v>
      </c>
      <c r="BJ99" s="145">
        <f t="shared" si="144"/>
        <v>2169500</v>
      </c>
      <c r="BK99" s="145">
        <f t="shared" si="145"/>
        <v>47067302500</v>
      </c>
      <c r="BL99" s="145">
        <f t="shared" si="146"/>
        <v>433.63596544652302</v>
      </c>
      <c r="BM99" s="145">
        <f t="shared" si="147"/>
        <v>2169500</v>
      </c>
      <c r="BN99" s="145">
        <f t="shared" si="148"/>
        <v>47067302500</v>
      </c>
      <c r="BO99" s="145">
        <f t="shared" si="149"/>
        <v>433.63596544652302</v>
      </c>
      <c r="BP99" s="145">
        <f t="shared" si="150"/>
        <v>0</v>
      </c>
      <c r="BQ99" s="145">
        <f t="shared" si="151"/>
        <v>0</v>
      </c>
      <c r="BR99" s="145">
        <f t="shared" si="152"/>
        <v>0</v>
      </c>
      <c r="BS99" s="145">
        <f t="shared" si="153"/>
        <v>2169500</v>
      </c>
      <c r="BT99" s="145">
        <f t="shared" si="154"/>
        <v>47067302500</v>
      </c>
      <c r="BU99" s="145">
        <f t="shared" si="155"/>
        <v>433.63596544652302</v>
      </c>
      <c r="BV99" s="145">
        <f t="shared" si="156"/>
        <v>2169500</v>
      </c>
      <c r="BW99" s="145">
        <f t="shared" si="157"/>
        <v>47067302500</v>
      </c>
      <c r="BX99" s="145">
        <f t="shared" si="158"/>
        <v>433.63596544652302</v>
      </c>
      <c r="BY99" s="145">
        <f t="shared" si="159"/>
        <v>433900</v>
      </c>
      <c r="BZ99" s="145">
        <f t="shared" si="160"/>
        <v>9413460500</v>
      </c>
      <c r="CA99" s="145">
        <f t="shared" si="161"/>
        <v>86.727193089304606</v>
      </c>
      <c r="CB99" s="97">
        <v>10</v>
      </c>
      <c r="CC99" s="97">
        <v>100</v>
      </c>
      <c r="CD99" s="97">
        <v>0</v>
      </c>
      <c r="CE99" s="97">
        <v>10</v>
      </c>
      <c r="CF99" s="97">
        <v>100</v>
      </c>
      <c r="CG99" s="97">
        <v>100</v>
      </c>
      <c r="CH99" s="97">
        <v>0</v>
      </c>
      <c r="CI99" s="97">
        <v>100</v>
      </c>
      <c r="CJ99" s="97">
        <v>100</v>
      </c>
      <c r="CK99" s="97">
        <v>20</v>
      </c>
      <c r="CL99" s="97">
        <v>0</v>
      </c>
      <c r="CM99" s="146">
        <f t="shared" si="184"/>
        <v>0</v>
      </c>
      <c r="CN99" s="146">
        <f t="shared" si="185"/>
        <v>0</v>
      </c>
      <c r="CO99" s="97">
        <v>0</v>
      </c>
      <c r="CP99" s="146">
        <f t="shared" si="186"/>
        <v>0</v>
      </c>
      <c r="CQ99" s="146">
        <f t="shared" si="187"/>
        <v>0</v>
      </c>
      <c r="CR99" s="97">
        <v>0</v>
      </c>
      <c r="CS99" s="146">
        <f t="shared" si="188"/>
        <v>0</v>
      </c>
      <c r="CT99" s="146">
        <f t="shared" si="189"/>
        <v>0</v>
      </c>
      <c r="CU99" s="97">
        <v>100</v>
      </c>
      <c r="CV99" s="141">
        <f t="shared" si="190"/>
        <v>2169500</v>
      </c>
      <c r="CW99" s="142">
        <f t="shared" si="191"/>
        <v>47067302500</v>
      </c>
      <c r="CX99" s="97">
        <v>0</v>
      </c>
      <c r="CY99" s="146">
        <f t="shared" si="192"/>
        <v>0</v>
      </c>
      <c r="CZ99" s="146">
        <f t="shared" si="193"/>
        <v>0</v>
      </c>
      <c r="DA99" s="97">
        <v>0</v>
      </c>
      <c r="DB99" s="146">
        <f t="shared" si="194"/>
        <v>0</v>
      </c>
      <c r="DC99" s="146">
        <f t="shared" si="195"/>
        <v>0</v>
      </c>
      <c r="DD99" s="97">
        <v>0</v>
      </c>
      <c r="DE99" s="139">
        <f t="shared" si="196"/>
        <v>0</v>
      </c>
      <c r="DF99" s="139">
        <f t="shared" si="197"/>
        <v>0</v>
      </c>
      <c r="DG99" s="97">
        <v>100</v>
      </c>
      <c r="DH99" s="142">
        <f t="shared" si="198"/>
        <v>2169500</v>
      </c>
      <c r="DI99" s="146">
        <f t="shared" si="199"/>
        <v>47067302500</v>
      </c>
      <c r="DJ99" s="97">
        <v>0</v>
      </c>
      <c r="DK99" s="146">
        <f t="shared" si="179"/>
        <v>0</v>
      </c>
      <c r="DL99" s="146">
        <f t="shared" si="200"/>
        <v>0</v>
      </c>
      <c r="DM99" s="97">
        <v>0</v>
      </c>
      <c r="DN99" s="144">
        <f t="shared" si="180"/>
        <v>0</v>
      </c>
      <c r="DO99" s="146">
        <f t="shared" si="201"/>
        <v>0</v>
      </c>
      <c r="DP99" s="97">
        <v>0</v>
      </c>
      <c r="DQ99" s="146">
        <f t="shared" si="202"/>
        <v>0</v>
      </c>
      <c r="DR99" s="146">
        <f t="shared" si="203"/>
        <v>0</v>
      </c>
      <c r="DS99" s="97">
        <v>100</v>
      </c>
      <c r="DT99" s="146">
        <f t="shared" si="204"/>
        <v>2169500</v>
      </c>
      <c r="DU99" s="146">
        <f t="shared" si="205"/>
        <v>47067302500</v>
      </c>
      <c r="DV99" s="97">
        <v>0</v>
      </c>
      <c r="DW99" s="146">
        <f t="shared" si="181"/>
        <v>0</v>
      </c>
      <c r="DX99" s="146">
        <f t="shared" si="206"/>
        <v>0</v>
      </c>
      <c r="DY99" s="97">
        <v>0</v>
      </c>
      <c r="DZ99" s="146">
        <f t="shared" si="207"/>
        <v>0</v>
      </c>
      <c r="EA99" s="146">
        <f t="shared" si="208"/>
        <v>0</v>
      </c>
      <c r="EB99" s="97">
        <v>0</v>
      </c>
      <c r="EC99" s="146">
        <f t="shared" si="224"/>
        <v>0</v>
      </c>
      <c r="ED99" s="146">
        <f t="shared" si="225"/>
        <v>0</v>
      </c>
      <c r="EE99" s="97">
        <v>100</v>
      </c>
      <c r="EF99" s="146">
        <f t="shared" si="209"/>
        <v>2169500</v>
      </c>
      <c r="EG99" s="146">
        <f t="shared" si="210"/>
        <v>47067302500</v>
      </c>
      <c r="EH99" s="140">
        <f t="shared" si="162"/>
        <v>100</v>
      </c>
      <c r="EI99" s="140">
        <f t="shared" si="163"/>
        <v>100</v>
      </c>
      <c r="EJ99" s="140">
        <f t="shared" si="164"/>
        <v>100</v>
      </c>
      <c r="EK99" s="140">
        <f t="shared" si="165"/>
        <v>100</v>
      </c>
      <c r="EL99" s="145">
        <f t="shared" si="166"/>
        <v>2169500</v>
      </c>
      <c r="EM99" s="145">
        <f t="shared" si="167"/>
        <v>47067302500</v>
      </c>
      <c r="EN99" s="140">
        <f t="shared" si="168"/>
        <v>433.63596544652302</v>
      </c>
      <c r="EO99" s="145">
        <f t="shared" si="169"/>
        <v>2169500</v>
      </c>
      <c r="EP99" s="145">
        <f t="shared" si="170"/>
        <v>47067302500</v>
      </c>
      <c r="EQ99" s="140">
        <f t="shared" si="171"/>
        <v>433.63596544652302</v>
      </c>
      <c r="ER99" s="145">
        <f t="shared" si="172"/>
        <v>2169500</v>
      </c>
      <c r="ES99" s="145">
        <f t="shared" si="173"/>
        <v>47067302500</v>
      </c>
      <c r="ET99" s="140">
        <f t="shared" si="174"/>
        <v>433.63596544652302</v>
      </c>
      <c r="EU99" s="145">
        <f t="shared" si="175"/>
        <v>2169500</v>
      </c>
      <c r="EV99" s="145">
        <f t="shared" si="176"/>
        <v>47067302500</v>
      </c>
      <c r="EW99" s="140">
        <f t="shared" si="177"/>
        <v>433.63596544652302</v>
      </c>
      <c r="EX99" s="97">
        <v>0</v>
      </c>
      <c r="EY99" s="97">
        <v>1</v>
      </c>
      <c r="EZ99" s="97">
        <v>0</v>
      </c>
      <c r="FA99" s="97">
        <v>0</v>
      </c>
      <c r="FB99" s="97">
        <v>1</v>
      </c>
      <c r="FC99" s="97">
        <v>0</v>
      </c>
      <c r="FD99" s="97">
        <v>1</v>
      </c>
      <c r="FE99" s="97">
        <v>0</v>
      </c>
      <c r="FF99" s="97">
        <v>0</v>
      </c>
      <c r="FG99" s="97">
        <v>1</v>
      </c>
      <c r="FH99" s="97">
        <v>0</v>
      </c>
      <c r="FI99" s="97">
        <v>0</v>
      </c>
      <c r="FJ99" s="97">
        <v>1</v>
      </c>
      <c r="FK99" s="126">
        <v>1095</v>
      </c>
      <c r="FL99" s="150">
        <v>15</v>
      </c>
      <c r="FM99" s="104">
        <f t="shared" si="211"/>
        <v>0</v>
      </c>
      <c r="FN99" s="103">
        <f t="shared" si="212"/>
        <v>0</v>
      </c>
      <c r="FO99" s="103">
        <f t="shared" si="213"/>
        <v>0</v>
      </c>
      <c r="FP99" s="104">
        <f t="shared" si="214"/>
        <v>0</v>
      </c>
      <c r="FQ99" s="103">
        <f t="shared" si="215"/>
        <v>0</v>
      </c>
      <c r="FR99" s="103">
        <f t="shared" si="216"/>
        <v>0</v>
      </c>
      <c r="FS99" s="104">
        <f t="shared" si="217"/>
        <v>0</v>
      </c>
      <c r="FT99" s="103">
        <f t="shared" si="218"/>
        <v>0</v>
      </c>
      <c r="FU99" s="103">
        <f t="shared" si="219"/>
        <v>0</v>
      </c>
      <c r="FV99" s="104">
        <f t="shared" si="220"/>
        <v>100</v>
      </c>
      <c r="FW99" s="103">
        <f t="shared" si="221"/>
        <v>2169500</v>
      </c>
      <c r="FX99" s="103">
        <f t="shared" si="222"/>
        <v>47067302500</v>
      </c>
      <c r="FY99" s="147">
        <f t="shared" si="116"/>
        <v>0.81663229722531427</v>
      </c>
      <c r="FZ99" s="104">
        <f t="shared" si="117"/>
        <v>1.012467315119344</v>
      </c>
      <c r="GA99" s="104">
        <f t="shared" si="118"/>
        <v>1.7175150456948105</v>
      </c>
      <c r="GB99" s="104">
        <f t="shared" si="119"/>
        <v>3.5466146580394691</v>
      </c>
      <c r="GC99" s="104">
        <f t="shared" si="120"/>
        <v>5.1489677299983683</v>
      </c>
      <c r="GD99" s="104">
        <f t="shared" si="182"/>
        <v>0.41813332781488716</v>
      </c>
      <c r="GE99" s="104">
        <f t="shared" si="182"/>
        <v>3.1517854200934302E-2</v>
      </c>
      <c r="GF99" s="104">
        <f t="shared" si="182"/>
        <v>0.92637728726386304</v>
      </c>
      <c r="GG99" s="104">
        <f t="shared" si="183"/>
        <v>1.2298094261777337</v>
      </c>
      <c r="GH99" s="148">
        <f t="shared" si="223"/>
        <v>0.4517979048912697</v>
      </c>
      <c r="GI99" s="87"/>
      <c r="GJ99" s="87"/>
      <c r="GK99" s="87"/>
    </row>
    <row r="100" spans="1:193" outlineLevel="1" x14ac:dyDescent="0.25">
      <c r="A100" s="97">
        <v>83</v>
      </c>
      <c r="B100" s="149">
        <v>289802.5</v>
      </c>
      <c r="C100" s="104">
        <v>2.6</v>
      </c>
      <c r="D100" s="104">
        <v>3.6</v>
      </c>
      <c r="E100" s="104">
        <v>9.3000000000000007</v>
      </c>
      <c r="F100" s="104">
        <f t="shared" si="178"/>
        <v>15.5</v>
      </c>
      <c r="G100" s="140">
        <f t="shared" si="121"/>
        <v>86.490000000000009</v>
      </c>
      <c r="H100" s="97">
        <v>365</v>
      </c>
      <c r="I100" s="97">
        <v>160</v>
      </c>
      <c r="J100" s="97">
        <v>0</v>
      </c>
      <c r="K100" s="97">
        <v>205</v>
      </c>
      <c r="L100" s="97">
        <v>0</v>
      </c>
      <c r="M100" s="97">
        <v>0</v>
      </c>
      <c r="N100" s="97">
        <v>1561</v>
      </c>
      <c r="O100" s="97">
        <v>0</v>
      </c>
      <c r="P100" s="97">
        <v>0</v>
      </c>
      <c r="Q100" s="139">
        <f t="shared" si="122"/>
        <v>124880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139">
        <f t="shared" si="113"/>
        <v>0</v>
      </c>
      <c r="X100" s="97">
        <v>0</v>
      </c>
      <c r="Y100" s="97">
        <v>0</v>
      </c>
      <c r="Z100" s="97">
        <v>1609</v>
      </c>
      <c r="AA100" s="97">
        <v>0</v>
      </c>
      <c r="AB100" s="97">
        <v>0</v>
      </c>
      <c r="AC100" s="97">
        <v>0</v>
      </c>
      <c r="AD100" s="97">
        <f t="shared" si="114"/>
        <v>164922.5</v>
      </c>
      <c r="AE100" s="141">
        <f t="shared" si="123"/>
        <v>289802.5</v>
      </c>
      <c r="AF100" s="128">
        <f t="shared" si="124"/>
        <v>83985489006.25</v>
      </c>
      <c r="AG100" s="130">
        <f t="shared" si="115"/>
        <v>5.4621021276207378</v>
      </c>
      <c r="AH100" s="97">
        <v>3</v>
      </c>
      <c r="AI100" s="97">
        <v>0</v>
      </c>
      <c r="AJ100" s="97">
        <v>5</v>
      </c>
      <c r="AK100" s="140">
        <f t="shared" si="125"/>
        <v>4.1232876712328768</v>
      </c>
      <c r="AL100" s="140">
        <f t="shared" si="126"/>
        <v>17.001501219741041</v>
      </c>
      <c r="AM100" s="143">
        <f t="shared" si="127"/>
        <v>0.61524363547338745</v>
      </c>
      <c r="AN100" s="129">
        <v>9000</v>
      </c>
      <c r="AO100" s="142">
        <f t="shared" si="128"/>
        <v>81000000</v>
      </c>
      <c r="AP100" s="143">
        <f t="shared" si="129"/>
        <v>3.9542425094393248</v>
      </c>
      <c r="AQ100" s="97">
        <v>0</v>
      </c>
      <c r="AR100" s="97">
        <v>0</v>
      </c>
      <c r="AS100" s="97">
        <v>0</v>
      </c>
      <c r="AT100" s="97">
        <v>0</v>
      </c>
      <c r="AU100" s="104">
        <v>0</v>
      </c>
      <c r="AV100" s="104">
        <f t="shared" si="130"/>
        <v>0</v>
      </c>
      <c r="AW100" s="140">
        <f t="shared" si="131"/>
        <v>0</v>
      </c>
      <c r="AX100" s="145">
        <f t="shared" si="132"/>
        <v>28980250</v>
      </c>
      <c r="AY100" s="145">
        <f t="shared" si="133"/>
        <v>8398548900625</v>
      </c>
      <c r="AZ100" s="143">
        <f t="shared" si="134"/>
        <v>546.21021276207375</v>
      </c>
      <c r="BA100" s="145">
        <f t="shared" si="135"/>
        <v>28980250</v>
      </c>
      <c r="BB100" s="145">
        <f t="shared" si="136"/>
        <v>8398548900625</v>
      </c>
      <c r="BC100" s="145">
        <f t="shared" si="137"/>
        <v>546.21021276207375</v>
      </c>
      <c r="BD100" s="145">
        <f t="shared" si="138"/>
        <v>0</v>
      </c>
      <c r="BE100" s="145">
        <f t="shared" si="139"/>
        <v>0</v>
      </c>
      <c r="BF100" s="145">
        <f t="shared" si="140"/>
        <v>0</v>
      </c>
      <c r="BG100" s="145">
        <f t="shared" si="141"/>
        <v>28980250</v>
      </c>
      <c r="BH100" s="145">
        <f t="shared" si="142"/>
        <v>8398548900625</v>
      </c>
      <c r="BI100" s="145">
        <f t="shared" si="143"/>
        <v>546.21021276207375</v>
      </c>
      <c r="BJ100" s="145">
        <f t="shared" si="144"/>
        <v>28980250</v>
      </c>
      <c r="BK100" s="145">
        <f t="shared" si="145"/>
        <v>8398548900625</v>
      </c>
      <c r="BL100" s="145">
        <f t="shared" si="146"/>
        <v>546.21021276207375</v>
      </c>
      <c r="BM100" s="145">
        <f t="shared" si="147"/>
        <v>28980250</v>
      </c>
      <c r="BN100" s="145">
        <f t="shared" si="148"/>
        <v>8398548900625</v>
      </c>
      <c r="BO100" s="145">
        <f t="shared" si="149"/>
        <v>546.21021276207375</v>
      </c>
      <c r="BP100" s="145">
        <f t="shared" si="150"/>
        <v>5796050</v>
      </c>
      <c r="BQ100" s="145">
        <f t="shared" si="151"/>
        <v>1679709780125</v>
      </c>
      <c r="BR100" s="145">
        <f t="shared" si="152"/>
        <v>109.24204255241476</v>
      </c>
      <c r="BS100" s="145">
        <f t="shared" si="153"/>
        <v>28980250</v>
      </c>
      <c r="BT100" s="145">
        <f t="shared" si="154"/>
        <v>8398548900625</v>
      </c>
      <c r="BU100" s="145">
        <f t="shared" si="155"/>
        <v>546.21021276207375</v>
      </c>
      <c r="BV100" s="145">
        <f t="shared" si="156"/>
        <v>8694075</v>
      </c>
      <c r="BW100" s="145">
        <f t="shared" si="157"/>
        <v>2519564670187.5</v>
      </c>
      <c r="BX100" s="145">
        <f t="shared" si="158"/>
        <v>163.86306382862213</v>
      </c>
      <c r="BY100" s="145">
        <f t="shared" si="159"/>
        <v>2898025</v>
      </c>
      <c r="BZ100" s="145">
        <f t="shared" si="160"/>
        <v>839854890062.5</v>
      </c>
      <c r="CA100" s="145">
        <f t="shared" si="161"/>
        <v>54.621021276207379</v>
      </c>
      <c r="CB100" s="97">
        <v>100</v>
      </c>
      <c r="CC100" s="97">
        <v>100</v>
      </c>
      <c r="CD100" s="97">
        <v>0</v>
      </c>
      <c r="CE100" s="97">
        <v>100</v>
      </c>
      <c r="CF100" s="97">
        <v>100</v>
      </c>
      <c r="CG100" s="97">
        <v>100</v>
      </c>
      <c r="CH100" s="97">
        <v>20</v>
      </c>
      <c r="CI100" s="97">
        <v>100</v>
      </c>
      <c r="CJ100" s="97">
        <v>30</v>
      </c>
      <c r="CK100" s="97">
        <v>10</v>
      </c>
      <c r="CL100" s="97">
        <v>0</v>
      </c>
      <c r="CM100" s="146">
        <f t="shared" si="184"/>
        <v>0</v>
      </c>
      <c r="CN100" s="146">
        <f t="shared" si="185"/>
        <v>0</v>
      </c>
      <c r="CO100" s="97">
        <v>90</v>
      </c>
      <c r="CP100" s="146">
        <f t="shared" si="186"/>
        <v>26082225</v>
      </c>
      <c r="CQ100" s="146">
        <f t="shared" si="187"/>
        <v>7558694010562.5</v>
      </c>
      <c r="CR100" s="97">
        <v>10</v>
      </c>
      <c r="CS100" s="146">
        <f t="shared" si="188"/>
        <v>2898025</v>
      </c>
      <c r="CT100" s="146">
        <f t="shared" si="189"/>
        <v>839854890062.5</v>
      </c>
      <c r="CU100" s="97">
        <v>0</v>
      </c>
      <c r="CV100" s="141">
        <f t="shared" si="190"/>
        <v>0</v>
      </c>
      <c r="CW100" s="142">
        <f t="shared" si="191"/>
        <v>0</v>
      </c>
      <c r="CX100" s="97">
        <v>10</v>
      </c>
      <c r="CY100" s="146">
        <f t="shared" si="192"/>
        <v>2898025</v>
      </c>
      <c r="CZ100" s="146">
        <f t="shared" si="193"/>
        <v>839854890062.5</v>
      </c>
      <c r="DA100" s="97">
        <v>90</v>
      </c>
      <c r="DB100" s="146">
        <f t="shared" si="194"/>
        <v>26082225</v>
      </c>
      <c r="DC100" s="146">
        <f t="shared" si="195"/>
        <v>7558694010562.5</v>
      </c>
      <c r="DD100" s="97">
        <v>0</v>
      </c>
      <c r="DE100" s="139">
        <f t="shared" si="196"/>
        <v>0</v>
      </c>
      <c r="DF100" s="139">
        <f t="shared" si="197"/>
        <v>0</v>
      </c>
      <c r="DG100" s="97">
        <v>0</v>
      </c>
      <c r="DH100" s="142">
        <f t="shared" si="198"/>
        <v>0</v>
      </c>
      <c r="DI100" s="146">
        <f t="shared" si="199"/>
        <v>0</v>
      </c>
      <c r="DJ100" s="97">
        <v>65</v>
      </c>
      <c r="DK100" s="146">
        <f t="shared" si="179"/>
        <v>18837162.5</v>
      </c>
      <c r="DL100" s="146">
        <f t="shared" si="200"/>
        <v>5459056785406.25</v>
      </c>
      <c r="DM100" s="97">
        <v>30</v>
      </c>
      <c r="DN100" s="144">
        <f t="shared" si="180"/>
        <v>8694075</v>
      </c>
      <c r="DO100" s="146">
        <f t="shared" si="201"/>
        <v>2519564670187.5</v>
      </c>
      <c r="DP100" s="97">
        <v>5</v>
      </c>
      <c r="DQ100" s="146">
        <f t="shared" si="202"/>
        <v>1449012.5</v>
      </c>
      <c r="DR100" s="146">
        <f t="shared" si="203"/>
        <v>419927445031.25</v>
      </c>
      <c r="DS100" s="97">
        <v>0</v>
      </c>
      <c r="DT100" s="146">
        <f t="shared" si="204"/>
        <v>0</v>
      </c>
      <c r="DU100" s="146">
        <f t="shared" si="205"/>
        <v>0</v>
      </c>
      <c r="DV100" s="97">
        <v>0</v>
      </c>
      <c r="DW100" s="146">
        <f t="shared" si="181"/>
        <v>0</v>
      </c>
      <c r="DX100" s="146">
        <f t="shared" si="206"/>
        <v>0</v>
      </c>
      <c r="DY100" s="97">
        <v>100</v>
      </c>
      <c r="DZ100" s="146">
        <f t="shared" si="207"/>
        <v>28980250</v>
      </c>
      <c r="EA100" s="146">
        <f t="shared" si="208"/>
        <v>8398548900625</v>
      </c>
      <c r="EB100" s="97">
        <v>0</v>
      </c>
      <c r="EC100" s="146">
        <f t="shared" si="224"/>
        <v>0</v>
      </c>
      <c r="ED100" s="146">
        <f t="shared" si="225"/>
        <v>0</v>
      </c>
      <c r="EE100" s="97">
        <v>0</v>
      </c>
      <c r="EF100" s="146">
        <f t="shared" si="209"/>
        <v>0</v>
      </c>
      <c r="EG100" s="146">
        <f t="shared" si="210"/>
        <v>0</v>
      </c>
      <c r="EH100" s="140">
        <f t="shared" si="162"/>
        <v>76.5</v>
      </c>
      <c r="EI100" s="140">
        <f t="shared" si="163"/>
        <v>54</v>
      </c>
      <c r="EJ100" s="140">
        <f t="shared" si="164"/>
        <v>19.5</v>
      </c>
      <c r="EK100" s="140">
        <f t="shared" si="165"/>
        <v>50</v>
      </c>
      <c r="EL100" s="145">
        <f t="shared" si="166"/>
        <v>22169891.25</v>
      </c>
      <c r="EM100" s="145">
        <f t="shared" si="167"/>
        <v>6424889908978.125</v>
      </c>
      <c r="EN100" s="140">
        <f t="shared" si="168"/>
        <v>417.85081276298644</v>
      </c>
      <c r="EO100" s="145">
        <f t="shared" si="169"/>
        <v>15649335</v>
      </c>
      <c r="EP100" s="145">
        <f t="shared" si="170"/>
        <v>4535216406337.5</v>
      </c>
      <c r="EQ100" s="140">
        <f t="shared" si="171"/>
        <v>294.95351489151983</v>
      </c>
      <c r="ER100" s="145">
        <f t="shared" si="172"/>
        <v>5651148.75</v>
      </c>
      <c r="ES100" s="145">
        <f t="shared" si="173"/>
        <v>1637717035621.875</v>
      </c>
      <c r="ET100" s="140">
        <f t="shared" si="174"/>
        <v>106.51099148860439</v>
      </c>
      <c r="EU100" s="145">
        <f t="shared" si="175"/>
        <v>14490125</v>
      </c>
      <c r="EV100" s="145">
        <f t="shared" si="176"/>
        <v>4199274450312.5</v>
      </c>
      <c r="EW100" s="140">
        <f t="shared" si="177"/>
        <v>273.10510638103688</v>
      </c>
      <c r="EX100" s="97">
        <v>0</v>
      </c>
      <c r="EY100" s="97">
        <v>1</v>
      </c>
      <c r="EZ100" s="97">
        <v>0</v>
      </c>
      <c r="FA100" s="97">
        <v>0</v>
      </c>
      <c r="FB100" s="97">
        <v>1</v>
      </c>
      <c r="FC100" s="97">
        <v>0</v>
      </c>
      <c r="FD100" s="97">
        <v>0</v>
      </c>
      <c r="FE100" s="97">
        <v>0</v>
      </c>
      <c r="FF100" s="97">
        <v>1</v>
      </c>
      <c r="FG100" s="97">
        <v>0</v>
      </c>
      <c r="FH100" s="97">
        <v>1</v>
      </c>
      <c r="FI100" s="97">
        <v>0</v>
      </c>
      <c r="FJ100" s="97">
        <v>1</v>
      </c>
      <c r="FK100" s="126">
        <v>0</v>
      </c>
      <c r="FL100" s="150">
        <v>15.1</v>
      </c>
      <c r="FM100" s="104">
        <f t="shared" si="211"/>
        <v>18.75</v>
      </c>
      <c r="FN100" s="103">
        <f t="shared" si="212"/>
        <v>5433796.875</v>
      </c>
      <c r="FO100" s="103">
        <f t="shared" si="213"/>
        <v>1574727918867.1875</v>
      </c>
      <c r="FP100" s="104">
        <f t="shared" si="214"/>
        <v>77.5</v>
      </c>
      <c r="FQ100" s="103">
        <f t="shared" si="215"/>
        <v>22459693.75</v>
      </c>
      <c r="FR100" s="103">
        <f t="shared" si="216"/>
        <v>6508875397984.375</v>
      </c>
      <c r="FS100" s="104">
        <f t="shared" si="217"/>
        <v>3.75</v>
      </c>
      <c r="FT100" s="103">
        <f t="shared" si="218"/>
        <v>1086759.375</v>
      </c>
      <c r="FU100" s="103">
        <f t="shared" si="219"/>
        <v>314945583773.4375</v>
      </c>
      <c r="FV100" s="104">
        <f t="shared" si="220"/>
        <v>0</v>
      </c>
      <c r="FW100" s="103">
        <f t="shared" si="221"/>
        <v>0</v>
      </c>
      <c r="FX100" s="103">
        <f t="shared" si="222"/>
        <v>0</v>
      </c>
      <c r="FY100" s="147">
        <f t="shared" si="116"/>
        <v>1.0131093778763576</v>
      </c>
      <c r="FZ100" s="104">
        <f t="shared" si="117"/>
        <v>5.9880388420256985</v>
      </c>
      <c r="GA100" s="104">
        <f t="shared" si="118"/>
        <v>20.405730997918536</v>
      </c>
      <c r="GB100" s="104">
        <f t="shared" si="119"/>
        <v>27.406879217820592</v>
      </c>
      <c r="GC100" s="104">
        <f t="shared" si="120"/>
        <v>29.605918451738024</v>
      </c>
      <c r="GD100" s="104">
        <f t="shared" si="182"/>
        <v>2.5182218465839612</v>
      </c>
      <c r="GE100" s="104">
        <f t="shared" si="182"/>
        <v>5.7027295110234384</v>
      </c>
      <c r="GF100" s="104">
        <f t="shared" si="182"/>
        <v>123.33726099812861</v>
      </c>
      <c r="GG100" s="104">
        <f t="shared" si="183"/>
        <v>198.97693536708326</v>
      </c>
      <c r="GH100" s="148">
        <f t="shared" si="223"/>
        <v>8.0236761596977679E-2</v>
      </c>
      <c r="GI100" s="87"/>
      <c r="GJ100" s="87"/>
      <c r="GK100" s="87"/>
    </row>
    <row r="101" spans="1:193" outlineLevel="1" x14ac:dyDescent="0.25">
      <c r="A101" s="97">
        <v>84</v>
      </c>
      <c r="B101" s="149">
        <v>24610</v>
      </c>
      <c r="C101" s="104">
        <v>1.6</v>
      </c>
      <c r="D101" s="104">
        <v>2.6</v>
      </c>
      <c r="E101" s="104">
        <v>3</v>
      </c>
      <c r="F101" s="104">
        <f t="shared" si="178"/>
        <v>7.2</v>
      </c>
      <c r="G101" s="140">
        <f t="shared" si="121"/>
        <v>9</v>
      </c>
      <c r="H101" s="97">
        <v>276</v>
      </c>
      <c r="I101" s="97">
        <v>46</v>
      </c>
      <c r="J101" s="97">
        <v>0</v>
      </c>
      <c r="K101" s="97">
        <v>230</v>
      </c>
      <c r="L101" s="97">
        <v>0</v>
      </c>
      <c r="M101" s="97">
        <v>50</v>
      </c>
      <c r="N101" s="97">
        <v>50</v>
      </c>
      <c r="O101" s="97">
        <v>0</v>
      </c>
      <c r="P101" s="97">
        <v>0</v>
      </c>
      <c r="Q101" s="139">
        <f t="shared" si="122"/>
        <v>1380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139">
        <f t="shared" si="113"/>
        <v>0</v>
      </c>
      <c r="X101" s="97">
        <v>30</v>
      </c>
      <c r="Y101" s="97">
        <v>100</v>
      </c>
      <c r="Z101" s="97">
        <v>150</v>
      </c>
      <c r="AA101" s="97">
        <v>40</v>
      </c>
      <c r="AB101" s="97">
        <v>20</v>
      </c>
      <c r="AC101" s="97">
        <v>0</v>
      </c>
      <c r="AD101" s="97">
        <f t="shared" si="114"/>
        <v>23230</v>
      </c>
      <c r="AE101" s="141">
        <f t="shared" si="123"/>
        <v>24610</v>
      </c>
      <c r="AF101" s="128">
        <f t="shared" si="124"/>
        <v>605652100</v>
      </c>
      <c r="AG101" s="130">
        <f t="shared" si="115"/>
        <v>4.3911116137028028</v>
      </c>
      <c r="AH101" s="97">
        <v>1</v>
      </c>
      <c r="AI101" s="97">
        <v>0</v>
      </c>
      <c r="AJ101" s="97">
        <v>3</v>
      </c>
      <c r="AK101" s="140">
        <f t="shared" si="125"/>
        <v>2.6666666666666665</v>
      </c>
      <c r="AL101" s="140">
        <f t="shared" si="126"/>
        <v>7.1111111111111107</v>
      </c>
      <c r="AM101" s="143">
        <f t="shared" si="127"/>
        <v>0.4259687322722811</v>
      </c>
      <c r="AN101" s="129">
        <v>1250</v>
      </c>
      <c r="AO101" s="142">
        <f t="shared" si="128"/>
        <v>1562500</v>
      </c>
      <c r="AP101" s="143">
        <f t="shared" si="129"/>
        <v>3.0969100130080562</v>
      </c>
      <c r="AQ101" s="97">
        <v>0</v>
      </c>
      <c r="AR101" s="97">
        <v>0</v>
      </c>
      <c r="AS101" s="97">
        <v>0</v>
      </c>
      <c r="AT101" s="97">
        <v>0</v>
      </c>
      <c r="AU101" s="104">
        <v>0</v>
      </c>
      <c r="AV101" s="104">
        <f t="shared" si="130"/>
        <v>0</v>
      </c>
      <c r="AW101" s="140">
        <f t="shared" si="131"/>
        <v>0</v>
      </c>
      <c r="AX101" s="145">
        <f t="shared" si="132"/>
        <v>2461000</v>
      </c>
      <c r="AY101" s="145">
        <f t="shared" si="133"/>
        <v>60565210000</v>
      </c>
      <c r="AZ101" s="143">
        <f t="shared" si="134"/>
        <v>439.11116137028029</v>
      </c>
      <c r="BA101" s="145">
        <f t="shared" si="135"/>
        <v>2461000</v>
      </c>
      <c r="BB101" s="145">
        <f t="shared" si="136"/>
        <v>60565210000</v>
      </c>
      <c r="BC101" s="145">
        <f t="shared" si="137"/>
        <v>439.11116137028029</v>
      </c>
      <c r="BD101" s="145">
        <f t="shared" si="138"/>
        <v>0</v>
      </c>
      <c r="BE101" s="145">
        <f t="shared" si="139"/>
        <v>0</v>
      </c>
      <c r="BF101" s="145">
        <f t="shared" si="140"/>
        <v>0</v>
      </c>
      <c r="BG101" s="145">
        <f t="shared" si="141"/>
        <v>2461000</v>
      </c>
      <c r="BH101" s="145">
        <f t="shared" si="142"/>
        <v>60565210000</v>
      </c>
      <c r="BI101" s="145">
        <f t="shared" si="143"/>
        <v>439.11116137028029</v>
      </c>
      <c r="BJ101" s="145">
        <f t="shared" si="144"/>
        <v>2461000</v>
      </c>
      <c r="BK101" s="145">
        <f t="shared" si="145"/>
        <v>60565210000</v>
      </c>
      <c r="BL101" s="145">
        <f t="shared" si="146"/>
        <v>439.11116137028029</v>
      </c>
      <c r="BM101" s="145">
        <f t="shared" si="147"/>
        <v>2461000</v>
      </c>
      <c r="BN101" s="145">
        <f t="shared" si="148"/>
        <v>60565210000</v>
      </c>
      <c r="BO101" s="145">
        <f t="shared" si="149"/>
        <v>439.11116137028029</v>
      </c>
      <c r="BP101" s="145">
        <f t="shared" si="150"/>
        <v>2214900</v>
      </c>
      <c r="BQ101" s="145">
        <f t="shared" si="151"/>
        <v>54508689000</v>
      </c>
      <c r="BR101" s="145">
        <f t="shared" si="152"/>
        <v>395.20004523325224</v>
      </c>
      <c r="BS101" s="145">
        <f t="shared" si="153"/>
        <v>2461000</v>
      </c>
      <c r="BT101" s="145">
        <f t="shared" si="154"/>
        <v>60565210000</v>
      </c>
      <c r="BU101" s="145">
        <f t="shared" si="155"/>
        <v>439.11116137028029</v>
      </c>
      <c r="BV101" s="145">
        <f t="shared" si="156"/>
        <v>2461000</v>
      </c>
      <c r="BW101" s="145">
        <f t="shared" si="157"/>
        <v>60565210000</v>
      </c>
      <c r="BX101" s="145">
        <f t="shared" si="158"/>
        <v>439.11116137028029</v>
      </c>
      <c r="BY101" s="145">
        <f t="shared" si="159"/>
        <v>0</v>
      </c>
      <c r="BZ101" s="145">
        <f t="shared" si="160"/>
        <v>0</v>
      </c>
      <c r="CA101" s="145">
        <f t="shared" si="161"/>
        <v>0</v>
      </c>
      <c r="CB101" s="97">
        <v>100</v>
      </c>
      <c r="CC101" s="97">
        <v>100</v>
      </c>
      <c r="CD101" s="97">
        <v>0</v>
      </c>
      <c r="CE101" s="97">
        <v>100</v>
      </c>
      <c r="CF101" s="97">
        <v>100</v>
      </c>
      <c r="CG101" s="97">
        <v>100</v>
      </c>
      <c r="CH101" s="97">
        <v>90</v>
      </c>
      <c r="CI101" s="97">
        <v>100</v>
      </c>
      <c r="CJ101" s="97">
        <v>100</v>
      </c>
      <c r="CK101" s="97">
        <v>0</v>
      </c>
      <c r="CL101" s="97">
        <v>0</v>
      </c>
      <c r="CM101" s="146">
        <f t="shared" si="184"/>
        <v>0</v>
      </c>
      <c r="CN101" s="146">
        <f t="shared" si="185"/>
        <v>0</v>
      </c>
      <c r="CO101" s="97">
        <v>90</v>
      </c>
      <c r="CP101" s="146">
        <f t="shared" si="186"/>
        <v>2214900</v>
      </c>
      <c r="CQ101" s="146">
        <f t="shared" si="187"/>
        <v>54508689000</v>
      </c>
      <c r="CR101" s="97">
        <v>10</v>
      </c>
      <c r="CS101" s="146">
        <f t="shared" si="188"/>
        <v>246100</v>
      </c>
      <c r="CT101" s="146">
        <f t="shared" si="189"/>
        <v>6056521000</v>
      </c>
      <c r="CU101" s="97">
        <v>0</v>
      </c>
      <c r="CV101" s="141">
        <f t="shared" si="190"/>
        <v>0</v>
      </c>
      <c r="CW101" s="142">
        <f t="shared" si="191"/>
        <v>0</v>
      </c>
      <c r="CX101" s="97">
        <v>10</v>
      </c>
      <c r="CY101" s="146">
        <f t="shared" si="192"/>
        <v>246100</v>
      </c>
      <c r="CZ101" s="146">
        <f t="shared" si="193"/>
        <v>6056521000</v>
      </c>
      <c r="DA101" s="97">
        <v>90</v>
      </c>
      <c r="DB101" s="146">
        <f t="shared" si="194"/>
        <v>2214900</v>
      </c>
      <c r="DC101" s="146">
        <f t="shared" si="195"/>
        <v>54508689000</v>
      </c>
      <c r="DD101" s="97">
        <v>0</v>
      </c>
      <c r="DE101" s="139">
        <f t="shared" si="196"/>
        <v>0</v>
      </c>
      <c r="DF101" s="139">
        <f t="shared" si="197"/>
        <v>0</v>
      </c>
      <c r="DG101" s="97">
        <v>0</v>
      </c>
      <c r="DH101" s="142">
        <f t="shared" si="198"/>
        <v>0</v>
      </c>
      <c r="DI101" s="146">
        <f t="shared" si="199"/>
        <v>0</v>
      </c>
      <c r="DJ101" s="97">
        <v>65</v>
      </c>
      <c r="DK101" s="146">
        <f t="shared" si="179"/>
        <v>1599650</v>
      </c>
      <c r="DL101" s="146">
        <f t="shared" si="200"/>
        <v>39367386500</v>
      </c>
      <c r="DM101" s="97">
        <v>30</v>
      </c>
      <c r="DN101" s="144">
        <f t="shared" si="180"/>
        <v>738300</v>
      </c>
      <c r="DO101" s="146">
        <f t="shared" si="201"/>
        <v>18169563000</v>
      </c>
      <c r="DP101" s="97">
        <v>5</v>
      </c>
      <c r="DQ101" s="146">
        <f t="shared" si="202"/>
        <v>123050</v>
      </c>
      <c r="DR101" s="146">
        <f t="shared" si="203"/>
        <v>3028260500</v>
      </c>
      <c r="DS101" s="97">
        <v>0</v>
      </c>
      <c r="DT101" s="146">
        <f t="shared" si="204"/>
        <v>0</v>
      </c>
      <c r="DU101" s="146">
        <f t="shared" si="205"/>
        <v>0</v>
      </c>
      <c r="DV101" s="97">
        <v>0</v>
      </c>
      <c r="DW101" s="146">
        <f t="shared" si="181"/>
        <v>0</v>
      </c>
      <c r="DX101" s="146">
        <f t="shared" si="206"/>
        <v>0</v>
      </c>
      <c r="DY101" s="97">
        <v>100</v>
      </c>
      <c r="DZ101" s="146">
        <f t="shared" si="207"/>
        <v>2461000</v>
      </c>
      <c r="EA101" s="146">
        <f t="shared" si="208"/>
        <v>60565210000</v>
      </c>
      <c r="EB101" s="97">
        <v>0</v>
      </c>
      <c r="EC101" s="146">
        <f t="shared" si="224"/>
        <v>0</v>
      </c>
      <c r="ED101" s="146">
        <f t="shared" si="225"/>
        <v>0</v>
      </c>
      <c r="EE101" s="97">
        <v>0</v>
      </c>
      <c r="EF101" s="146">
        <f t="shared" si="209"/>
        <v>0</v>
      </c>
      <c r="EG101" s="146">
        <f t="shared" si="210"/>
        <v>0</v>
      </c>
      <c r="EH101" s="140">
        <f t="shared" si="162"/>
        <v>76.5</v>
      </c>
      <c r="EI101" s="140">
        <f t="shared" si="163"/>
        <v>54</v>
      </c>
      <c r="EJ101" s="140">
        <f t="shared" si="164"/>
        <v>19.5</v>
      </c>
      <c r="EK101" s="140">
        <f t="shared" si="165"/>
        <v>50</v>
      </c>
      <c r="EL101" s="145">
        <f t="shared" si="166"/>
        <v>1882665</v>
      </c>
      <c r="EM101" s="145">
        <f t="shared" si="167"/>
        <v>46332385650</v>
      </c>
      <c r="EN101" s="140">
        <f t="shared" si="168"/>
        <v>335.92003844826439</v>
      </c>
      <c r="EO101" s="145">
        <f t="shared" si="169"/>
        <v>1328940</v>
      </c>
      <c r="EP101" s="145">
        <f t="shared" si="170"/>
        <v>32705213400</v>
      </c>
      <c r="EQ101" s="140">
        <f t="shared" si="171"/>
        <v>237.12002713995136</v>
      </c>
      <c r="ER101" s="145">
        <f t="shared" si="172"/>
        <v>479895</v>
      </c>
      <c r="ES101" s="145">
        <f t="shared" si="173"/>
        <v>11810215950</v>
      </c>
      <c r="ET101" s="140">
        <f t="shared" si="174"/>
        <v>85.626676467204661</v>
      </c>
      <c r="EU101" s="145">
        <f t="shared" si="175"/>
        <v>1230500</v>
      </c>
      <c r="EV101" s="145">
        <f t="shared" si="176"/>
        <v>30282605000</v>
      </c>
      <c r="EW101" s="140">
        <f t="shared" si="177"/>
        <v>219.55558068514014</v>
      </c>
      <c r="EX101" s="97">
        <v>0</v>
      </c>
      <c r="EY101" s="97">
        <v>1</v>
      </c>
      <c r="EZ101" s="97">
        <v>0</v>
      </c>
      <c r="FA101" s="97">
        <v>0</v>
      </c>
      <c r="FB101" s="97">
        <v>0</v>
      </c>
      <c r="FC101" s="97">
        <v>1</v>
      </c>
      <c r="FD101" s="97">
        <v>0</v>
      </c>
      <c r="FE101" s="97">
        <v>0</v>
      </c>
      <c r="FF101" s="97">
        <v>1</v>
      </c>
      <c r="FG101" s="97">
        <v>0</v>
      </c>
      <c r="FH101" s="97">
        <v>0</v>
      </c>
      <c r="FI101" s="97">
        <v>1</v>
      </c>
      <c r="FJ101" s="97">
        <v>1</v>
      </c>
      <c r="FK101" s="126">
        <v>0</v>
      </c>
      <c r="FL101" s="150">
        <v>20.100000000000001</v>
      </c>
      <c r="FM101" s="104">
        <f t="shared" si="211"/>
        <v>18.75</v>
      </c>
      <c r="FN101" s="103">
        <f t="shared" si="212"/>
        <v>461437.5</v>
      </c>
      <c r="FO101" s="103">
        <f t="shared" si="213"/>
        <v>11355976875</v>
      </c>
      <c r="FP101" s="104">
        <f t="shared" si="214"/>
        <v>77.5</v>
      </c>
      <c r="FQ101" s="103">
        <f t="shared" si="215"/>
        <v>1907275</v>
      </c>
      <c r="FR101" s="103">
        <f t="shared" si="216"/>
        <v>46938037750</v>
      </c>
      <c r="FS101" s="104">
        <f t="shared" si="217"/>
        <v>3.75</v>
      </c>
      <c r="FT101" s="103">
        <f t="shared" si="218"/>
        <v>92287.5</v>
      </c>
      <c r="FU101" s="103">
        <f t="shared" si="219"/>
        <v>2271195375</v>
      </c>
      <c r="FV101" s="104">
        <f t="shared" si="220"/>
        <v>0</v>
      </c>
      <c r="FW101" s="103">
        <f t="shared" si="221"/>
        <v>0</v>
      </c>
      <c r="FX101" s="103">
        <f t="shared" si="222"/>
        <v>0</v>
      </c>
      <c r="FY101" s="147">
        <f t="shared" si="116"/>
        <v>0.93199314756648022</v>
      </c>
      <c r="FZ101" s="104">
        <f t="shared" si="117"/>
        <v>1.0569121628634306</v>
      </c>
      <c r="GA101" s="104">
        <f t="shared" si="118"/>
        <v>2.9497816400042263</v>
      </c>
      <c r="GB101" s="104">
        <f t="shared" si="119"/>
        <v>4.9386869504341373</v>
      </c>
      <c r="GC101" s="104">
        <f t="shared" si="120"/>
        <v>4.8662351010096856</v>
      </c>
      <c r="GD101" s="104">
        <f t="shared" si="182"/>
        <v>0.44623315489813842</v>
      </c>
      <c r="GE101" s="104">
        <f t="shared" si="182"/>
        <v>2.381120073118816</v>
      </c>
      <c r="GF101" s="104">
        <f t="shared" si="182"/>
        <v>2.5218836806651275E-3</v>
      </c>
      <c r="GG101" s="104">
        <f t="shared" si="183"/>
        <v>5.4464586037592735</v>
      </c>
      <c r="GH101" s="148">
        <f t="shared" si="223"/>
        <v>-1.4670265629629142E-2</v>
      </c>
      <c r="GI101" s="87"/>
      <c r="GJ101" s="87"/>
      <c r="GK101" s="87"/>
    </row>
    <row r="102" spans="1:193" outlineLevel="1" x14ac:dyDescent="0.25">
      <c r="A102" s="97">
        <v>85</v>
      </c>
      <c r="B102" s="149">
        <v>72060</v>
      </c>
      <c r="C102" s="104">
        <v>1.6</v>
      </c>
      <c r="D102" s="104">
        <v>3.6</v>
      </c>
      <c r="E102" s="104">
        <v>8.6199999999999992</v>
      </c>
      <c r="F102" s="104">
        <f t="shared" si="178"/>
        <v>13.82</v>
      </c>
      <c r="G102" s="140">
        <f t="shared" si="121"/>
        <v>74.304399999999987</v>
      </c>
      <c r="H102" s="97">
        <v>365</v>
      </c>
      <c r="I102" s="97">
        <v>160</v>
      </c>
      <c r="J102" s="97">
        <v>0</v>
      </c>
      <c r="K102" s="97">
        <v>205</v>
      </c>
      <c r="L102" s="97">
        <v>0</v>
      </c>
      <c r="M102" s="97">
        <v>0</v>
      </c>
      <c r="N102" s="97">
        <v>255</v>
      </c>
      <c r="O102" s="97">
        <v>0</v>
      </c>
      <c r="P102" s="97">
        <v>0</v>
      </c>
      <c r="Q102" s="139">
        <f t="shared" si="122"/>
        <v>20400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139">
        <f t="shared" si="113"/>
        <v>0</v>
      </c>
      <c r="X102" s="97">
        <v>0</v>
      </c>
      <c r="Y102" s="97">
        <v>0</v>
      </c>
      <c r="Z102" s="97">
        <v>504</v>
      </c>
      <c r="AA102" s="97">
        <v>0</v>
      </c>
      <c r="AB102" s="97">
        <v>0</v>
      </c>
      <c r="AC102" s="97">
        <v>0</v>
      </c>
      <c r="AD102" s="97">
        <f t="shared" si="114"/>
        <v>51660</v>
      </c>
      <c r="AE102" s="141">
        <f t="shared" si="123"/>
        <v>72060</v>
      </c>
      <c r="AF102" s="128">
        <f t="shared" si="124"/>
        <v>5192643600</v>
      </c>
      <c r="AG102" s="130">
        <f t="shared" si="115"/>
        <v>4.8576942577865498</v>
      </c>
      <c r="AH102" s="97">
        <v>2</v>
      </c>
      <c r="AI102" s="97">
        <v>0</v>
      </c>
      <c r="AJ102" s="97">
        <v>4</v>
      </c>
      <c r="AK102" s="140">
        <f t="shared" si="125"/>
        <v>3.1232876712328768</v>
      </c>
      <c r="AL102" s="140">
        <f t="shared" si="126"/>
        <v>9.7549258772752871</v>
      </c>
      <c r="AM102" s="143">
        <f t="shared" si="127"/>
        <v>0.49461198687999791</v>
      </c>
      <c r="AN102" s="129">
        <v>625</v>
      </c>
      <c r="AO102" s="142">
        <f t="shared" si="128"/>
        <v>390625</v>
      </c>
      <c r="AP102" s="143">
        <f t="shared" si="129"/>
        <v>2.7958800173440754</v>
      </c>
      <c r="AQ102" s="97">
        <v>0</v>
      </c>
      <c r="AR102" s="97">
        <v>0</v>
      </c>
      <c r="AS102" s="97">
        <v>0</v>
      </c>
      <c r="AT102" s="97">
        <v>0</v>
      </c>
      <c r="AU102" s="104">
        <v>0</v>
      </c>
      <c r="AV102" s="104">
        <f t="shared" si="130"/>
        <v>0</v>
      </c>
      <c r="AW102" s="140">
        <f t="shared" si="131"/>
        <v>0</v>
      </c>
      <c r="AX102" s="145">
        <f t="shared" si="132"/>
        <v>7206000</v>
      </c>
      <c r="AY102" s="145">
        <f t="shared" si="133"/>
        <v>519264360000</v>
      </c>
      <c r="AZ102" s="143">
        <f t="shared" si="134"/>
        <v>485.76942577865498</v>
      </c>
      <c r="BA102" s="145">
        <f t="shared" si="135"/>
        <v>7206000</v>
      </c>
      <c r="BB102" s="145">
        <f t="shared" si="136"/>
        <v>519264360000</v>
      </c>
      <c r="BC102" s="145">
        <f t="shared" si="137"/>
        <v>485.76942577865498</v>
      </c>
      <c r="BD102" s="145">
        <f t="shared" si="138"/>
        <v>0</v>
      </c>
      <c r="BE102" s="145">
        <f t="shared" si="139"/>
        <v>0</v>
      </c>
      <c r="BF102" s="145">
        <f t="shared" si="140"/>
        <v>0</v>
      </c>
      <c r="BG102" s="145">
        <f t="shared" si="141"/>
        <v>7206000</v>
      </c>
      <c r="BH102" s="145">
        <f t="shared" si="142"/>
        <v>519264360000</v>
      </c>
      <c r="BI102" s="145">
        <f t="shared" si="143"/>
        <v>485.76942577865498</v>
      </c>
      <c r="BJ102" s="145">
        <f t="shared" si="144"/>
        <v>7206000</v>
      </c>
      <c r="BK102" s="145">
        <f t="shared" si="145"/>
        <v>519264360000</v>
      </c>
      <c r="BL102" s="145">
        <f t="shared" si="146"/>
        <v>485.76942577865498</v>
      </c>
      <c r="BM102" s="145">
        <f t="shared" si="147"/>
        <v>7206000</v>
      </c>
      <c r="BN102" s="145">
        <f t="shared" si="148"/>
        <v>519264360000</v>
      </c>
      <c r="BO102" s="145">
        <f t="shared" si="149"/>
        <v>485.76942577865498</v>
      </c>
      <c r="BP102" s="145">
        <f t="shared" si="150"/>
        <v>1441200</v>
      </c>
      <c r="BQ102" s="145">
        <f t="shared" si="151"/>
        <v>103852872000</v>
      </c>
      <c r="BR102" s="145">
        <f t="shared" si="152"/>
        <v>97.15388515573099</v>
      </c>
      <c r="BS102" s="145">
        <f t="shared" si="153"/>
        <v>7206000</v>
      </c>
      <c r="BT102" s="145">
        <f t="shared" si="154"/>
        <v>519264360000</v>
      </c>
      <c r="BU102" s="145">
        <f t="shared" si="155"/>
        <v>485.76942577865498</v>
      </c>
      <c r="BV102" s="145">
        <f t="shared" si="156"/>
        <v>7206000</v>
      </c>
      <c r="BW102" s="145">
        <f t="shared" si="157"/>
        <v>519264360000</v>
      </c>
      <c r="BX102" s="145">
        <f t="shared" si="158"/>
        <v>485.76942577865498</v>
      </c>
      <c r="BY102" s="145">
        <f t="shared" si="159"/>
        <v>0</v>
      </c>
      <c r="BZ102" s="145">
        <f t="shared" si="160"/>
        <v>0</v>
      </c>
      <c r="CA102" s="145">
        <f t="shared" si="161"/>
        <v>0</v>
      </c>
      <c r="CB102" s="97">
        <v>100</v>
      </c>
      <c r="CC102" s="97">
        <v>100</v>
      </c>
      <c r="CD102" s="97">
        <v>0</v>
      </c>
      <c r="CE102" s="97">
        <v>100</v>
      </c>
      <c r="CF102" s="97">
        <v>100</v>
      </c>
      <c r="CG102" s="97">
        <v>100</v>
      </c>
      <c r="CH102" s="97">
        <v>20</v>
      </c>
      <c r="CI102" s="97">
        <v>100</v>
      </c>
      <c r="CJ102" s="97">
        <v>100</v>
      </c>
      <c r="CK102" s="97">
        <v>0</v>
      </c>
      <c r="CL102" s="97">
        <v>0</v>
      </c>
      <c r="CM102" s="146">
        <f t="shared" si="184"/>
        <v>0</v>
      </c>
      <c r="CN102" s="146">
        <f t="shared" si="185"/>
        <v>0</v>
      </c>
      <c r="CO102" s="97">
        <v>90</v>
      </c>
      <c r="CP102" s="146">
        <f t="shared" si="186"/>
        <v>6485400</v>
      </c>
      <c r="CQ102" s="146">
        <f t="shared" si="187"/>
        <v>467337924000</v>
      </c>
      <c r="CR102" s="97">
        <v>10</v>
      </c>
      <c r="CS102" s="146">
        <f t="shared" si="188"/>
        <v>720600</v>
      </c>
      <c r="CT102" s="146">
        <f t="shared" si="189"/>
        <v>51926436000</v>
      </c>
      <c r="CU102" s="97">
        <v>0</v>
      </c>
      <c r="CV102" s="141">
        <f t="shared" si="190"/>
        <v>0</v>
      </c>
      <c r="CW102" s="142">
        <f t="shared" si="191"/>
        <v>0</v>
      </c>
      <c r="CX102" s="97">
        <v>10</v>
      </c>
      <c r="CY102" s="146">
        <f t="shared" si="192"/>
        <v>720600</v>
      </c>
      <c r="CZ102" s="146">
        <f t="shared" si="193"/>
        <v>51926436000</v>
      </c>
      <c r="DA102" s="97">
        <v>90</v>
      </c>
      <c r="DB102" s="146">
        <f t="shared" si="194"/>
        <v>6485400</v>
      </c>
      <c r="DC102" s="146">
        <f t="shared" si="195"/>
        <v>467337924000</v>
      </c>
      <c r="DD102" s="97">
        <v>0</v>
      </c>
      <c r="DE102" s="139">
        <f t="shared" si="196"/>
        <v>0</v>
      </c>
      <c r="DF102" s="139">
        <f t="shared" si="197"/>
        <v>0</v>
      </c>
      <c r="DG102" s="97">
        <v>0</v>
      </c>
      <c r="DH102" s="142">
        <f t="shared" si="198"/>
        <v>0</v>
      </c>
      <c r="DI102" s="146">
        <f t="shared" si="199"/>
        <v>0</v>
      </c>
      <c r="DJ102" s="97">
        <v>65</v>
      </c>
      <c r="DK102" s="146">
        <f t="shared" si="179"/>
        <v>4683900</v>
      </c>
      <c r="DL102" s="146">
        <f t="shared" si="200"/>
        <v>337521834000</v>
      </c>
      <c r="DM102" s="97">
        <v>30</v>
      </c>
      <c r="DN102" s="144">
        <f t="shared" si="180"/>
        <v>2161800</v>
      </c>
      <c r="DO102" s="146">
        <f t="shared" si="201"/>
        <v>155779308000</v>
      </c>
      <c r="DP102" s="97">
        <v>5</v>
      </c>
      <c r="DQ102" s="146">
        <f t="shared" si="202"/>
        <v>360300</v>
      </c>
      <c r="DR102" s="146">
        <f t="shared" si="203"/>
        <v>25963218000</v>
      </c>
      <c r="DS102" s="97">
        <v>0</v>
      </c>
      <c r="DT102" s="146">
        <f t="shared" si="204"/>
        <v>0</v>
      </c>
      <c r="DU102" s="146">
        <f t="shared" si="205"/>
        <v>0</v>
      </c>
      <c r="DV102" s="97">
        <v>0</v>
      </c>
      <c r="DW102" s="146">
        <f t="shared" si="181"/>
        <v>0</v>
      </c>
      <c r="DX102" s="146">
        <f t="shared" si="206"/>
        <v>0</v>
      </c>
      <c r="DY102" s="97">
        <v>100</v>
      </c>
      <c r="DZ102" s="146">
        <f t="shared" si="207"/>
        <v>7206000</v>
      </c>
      <c r="EA102" s="146">
        <f t="shared" si="208"/>
        <v>519264360000</v>
      </c>
      <c r="EB102" s="97">
        <v>0</v>
      </c>
      <c r="EC102" s="146">
        <f t="shared" si="224"/>
        <v>0</v>
      </c>
      <c r="ED102" s="146">
        <f t="shared" si="225"/>
        <v>0</v>
      </c>
      <c r="EE102" s="97">
        <v>0</v>
      </c>
      <c r="EF102" s="146">
        <f t="shared" si="209"/>
        <v>0</v>
      </c>
      <c r="EG102" s="146">
        <f t="shared" si="210"/>
        <v>0</v>
      </c>
      <c r="EH102" s="140">
        <f t="shared" si="162"/>
        <v>76.5</v>
      </c>
      <c r="EI102" s="140">
        <f t="shared" si="163"/>
        <v>54</v>
      </c>
      <c r="EJ102" s="140">
        <f t="shared" si="164"/>
        <v>19.5</v>
      </c>
      <c r="EK102" s="140">
        <f t="shared" si="165"/>
        <v>50</v>
      </c>
      <c r="EL102" s="145">
        <f t="shared" si="166"/>
        <v>5512590</v>
      </c>
      <c r="EM102" s="145">
        <f t="shared" si="167"/>
        <v>397237235400</v>
      </c>
      <c r="EN102" s="140">
        <f t="shared" si="168"/>
        <v>371.61361072067109</v>
      </c>
      <c r="EO102" s="145">
        <f t="shared" si="169"/>
        <v>3891240</v>
      </c>
      <c r="EP102" s="145">
        <f t="shared" si="170"/>
        <v>280402754400</v>
      </c>
      <c r="EQ102" s="140">
        <f t="shared" si="171"/>
        <v>262.31548992047368</v>
      </c>
      <c r="ER102" s="145">
        <f t="shared" si="172"/>
        <v>1405170</v>
      </c>
      <c r="ES102" s="145">
        <f t="shared" si="173"/>
        <v>101256550200</v>
      </c>
      <c r="ET102" s="140">
        <f t="shared" si="174"/>
        <v>94.725038026837723</v>
      </c>
      <c r="EU102" s="145">
        <f t="shared" si="175"/>
        <v>3603000</v>
      </c>
      <c r="EV102" s="145">
        <f t="shared" si="176"/>
        <v>259632180000</v>
      </c>
      <c r="EW102" s="140">
        <f t="shared" si="177"/>
        <v>242.88471288932749</v>
      </c>
      <c r="EX102" s="97">
        <v>0</v>
      </c>
      <c r="EY102" s="97">
        <v>1</v>
      </c>
      <c r="EZ102" s="97">
        <v>0</v>
      </c>
      <c r="FA102" s="97">
        <v>1</v>
      </c>
      <c r="FB102" s="97">
        <v>0</v>
      </c>
      <c r="FC102" s="97">
        <v>0</v>
      </c>
      <c r="FD102" s="97">
        <v>0</v>
      </c>
      <c r="FE102" s="97">
        <v>0</v>
      </c>
      <c r="FF102" s="97">
        <v>1</v>
      </c>
      <c r="FG102" s="97">
        <v>1</v>
      </c>
      <c r="FH102" s="97">
        <v>0</v>
      </c>
      <c r="FI102" s="97">
        <v>0</v>
      </c>
      <c r="FJ102" s="97">
        <v>1</v>
      </c>
      <c r="FK102" s="126">
        <v>0</v>
      </c>
      <c r="FL102" s="150">
        <v>18.399999999999999</v>
      </c>
      <c r="FM102" s="104">
        <f t="shared" si="211"/>
        <v>18.75</v>
      </c>
      <c r="FN102" s="103">
        <f t="shared" si="212"/>
        <v>1351125</v>
      </c>
      <c r="FO102" s="103">
        <f t="shared" si="213"/>
        <v>97362067500</v>
      </c>
      <c r="FP102" s="104">
        <f t="shared" si="214"/>
        <v>77.5</v>
      </c>
      <c r="FQ102" s="103">
        <f t="shared" si="215"/>
        <v>5584650</v>
      </c>
      <c r="FR102" s="103">
        <f t="shared" si="216"/>
        <v>402429879000</v>
      </c>
      <c r="FS102" s="104">
        <f t="shared" si="217"/>
        <v>3.75</v>
      </c>
      <c r="FT102" s="103">
        <f t="shared" si="218"/>
        <v>270225</v>
      </c>
      <c r="FU102" s="103">
        <f t="shared" si="219"/>
        <v>19472413500</v>
      </c>
      <c r="FV102" s="104">
        <f t="shared" si="220"/>
        <v>0</v>
      </c>
      <c r="FW102" s="103">
        <f t="shared" si="221"/>
        <v>0</v>
      </c>
      <c r="FX102" s="103">
        <f t="shared" si="222"/>
        <v>0</v>
      </c>
      <c r="FY102" s="147">
        <f t="shared" si="116"/>
        <v>1.226228377701901</v>
      </c>
      <c r="FZ102" s="104">
        <f t="shared" si="117"/>
        <v>2.0447181823908207</v>
      </c>
      <c r="GA102" s="104">
        <f t="shared" si="118"/>
        <v>8.3725310749942103</v>
      </c>
      <c r="GB102" s="104">
        <f t="shared" si="119"/>
        <v>11.643477635086931</v>
      </c>
      <c r="GC102" s="104">
        <f t="shared" si="120"/>
        <v>11.369310385531399</v>
      </c>
      <c r="GD102" s="104">
        <f t="shared" si="182"/>
        <v>0.13970522563535287</v>
      </c>
      <c r="GE102" s="104">
        <f t="shared" si="182"/>
        <v>2.4189015321857128</v>
      </c>
      <c r="GF102" s="104">
        <f t="shared" si="182"/>
        <v>6.1240868843520757E-2</v>
      </c>
      <c r="GG102" s="104">
        <f t="shared" si="183"/>
        <v>6.0058795864642605</v>
      </c>
      <c r="GH102" s="148">
        <f t="shared" si="223"/>
        <v>-2.3546852422281939E-2</v>
      </c>
      <c r="GI102" s="87"/>
      <c r="GJ102" s="87"/>
      <c r="GK102" s="87"/>
    </row>
    <row r="103" spans="1:193" outlineLevel="1" x14ac:dyDescent="0.25">
      <c r="A103" s="97">
        <v>86</v>
      </c>
      <c r="B103" s="149">
        <v>91727.5</v>
      </c>
      <c r="C103" s="104">
        <v>1.6</v>
      </c>
      <c r="D103" s="104">
        <v>2.6</v>
      </c>
      <c r="E103" s="104">
        <v>9</v>
      </c>
      <c r="F103" s="104">
        <f t="shared" si="178"/>
        <v>13.2</v>
      </c>
      <c r="G103" s="140">
        <f t="shared" si="121"/>
        <v>81</v>
      </c>
      <c r="H103" s="97">
        <v>365</v>
      </c>
      <c r="I103" s="97">
        <v>160</v>
      </c>
      <c r="J103" s="97">
        <v>0</v>
      </c>
      <c r="K103" s="97">
        <v>205</v>
      </c>
      <c r="L103" s="97">
        <v>110</v>
      </c>
      <c r="M103" s="97">
        <v>110</v>
      </c>
      <c r="N103" s="97">
        <v>325</v>
      </c>
      <c r="O103" s="97">
        <v>110</v>
      </c>
      <c r="P103" s="97">
        <v>140</v>
      </c>
      <c r="Q103" s="139">
        <f t="shared" si="122"/>
        <v>39760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139">
        <f t="shared" si="113"/>
        <v>0</v>
      </c>
      <c r="X103" s="97">
        <v>110</v>
      </c>
      <c r="Y103" s="97">
        <v>110</v>
      </c>
      <c r="Z103" s="97">
        <v>335</v>
      </c>
      <c r="AA103" s="97">
        <v>110</v>
      </c>
      <c r="AB103" s="97">
        <v>140</v>
      </c>
      <c r="AC103" s="97">
        <v>0</v>
      </c>
      <c r="AD103" s="97">
        <f t="shared" si="114"/>
        <v>51967.5</v>
      </c>
      <c r="AE103" s="141">
        <f t="shared" si="123"/>
        <v>91727.5</v>
      </c>
      <c r="AF103" s="128">
        <f t="shared" si="124"/>
        <v>8413934256.25</v>
      </c>
      <c r="AG103" s="130">
        <f t="shared" si="115"/>
        <v>4.9624995571290915</v>
      </c>
      <c r="AH103" s="97">
        <v>2</v>
      </c>
      <c r="AI103" s="97">
        <v>0</v>
      </c>
      <c r="AJ103" s="97">
        <v>4</v>
      </c>
      <c r="AK103" s="140">
        <f t="shared" si="125"/>
        <v>3.1232876712328768</v>
      </c>
      <c r="AL103" s="140">
        <f t="shared" si="126"/>
        <v>9.7549258772752871</v>
      </c>
      <c r="AM103" s="143">
        <f t="shared" si="127"/>
        <v>0.49461198687999791</v>
      </c>
      <c r="AN103" s="129">
        <v>3125</v>
      </c>
      <c r="AO103" s="142">
        <f t="shared" si="128"/>
        <v>9765625</v>
      </c>
      <c r="AP103" s="143">
        <f t="shared" si="129"/>
        <v>3.4948500216800942</v>
      </c>
      <c r="AQ103" s="97">
        <v>450</v>
      </c>
      <c r="AR103" s="97">
        <v>450</v>
      </c>
      <c r="AS103" s="97">
        <v>450</v>
      </c>
      <c r="AT103" s="97">
        <v>450</v>
      </c>
      <c r="AU103" s="104">
        <v>78.69</v>
      </c>
      <c r="AV103" s="104">
        <f t="shared" si="130"/>
        <v>6192.1160999999993</v>
      </c>
      <c r="AW103" s="140">
        <f t="shared" si="131"/>
        <v>1.8959195453100159</v>
      </c>
      <c r="AX103" s="145">
        <f t="shared" si="132"/>
        <v>9172750</v>
      </c>
      <c r="AY103" s="145">
        <f t="shared" si="133"/>
        <v>841393425625</v>
      </c>
      <c r="AZ103" s="143">
        <f t="shared" si="134"/>
        <v>496.24995571290913</v>
      </c>
      <c r="BA103" s="145">
        <f t="shared" si="135"/>
        <v>9172750</v>
      </c>
      <c r="BB103" s="145">
        <f t="shared" si="136"/>
        <v>841393425625</v>
      </c>
      <c r="BC103" s="145">
        <f t="shared" si="137"/>
        <v>496.24995571290913</v>
      </c>
      <c r="BD103" s="145">
        <f t="shared" si="138"/>
        <v>0</v>
      </c>
      <c r="BE103" s="145">
        <f t="shared" si="139"/>
        <v>0</v>
      </c>
      <c r="BF103" s="145">
        <f t="shared" si="140"/>
        <v>0</v>
      </c>
      <c r="BG103" s="145">
        <f t="shared" si="141"/>
        <v>9172750</v>
      </c>
      <c r="BH103" s="145">
        <f t="shared" si="142"/>
        <v>841393425625</v>
      </c>
      <c r="BI103" s="145">
        <f t="shared" si="143"/>
        <v>496.24995571290913</v>
      </c>
      <c r="BJ103" s="145">
        <f t="shared" si="144"/>
        <v>9172750</v>
      </c>
      <c r="BK103" s="145">
        <f t="shared" si="145"/>
        <v>841393425625</v>
      </c>
      <c r="BL103" s="145">
        <f t="shared" si="146"/>
        <v>496.24995571290913</v>
      </c>
      <c r="BM103" s="145">
        <f t="shared" si="147"/>
        <v>9172750</v>
      </c>
      <c r="BN103" s="145">
        <f t="shared" si="148"/>
        <v>841393425625</v>
      </c>
      <c r="BO103" s="145">
        <f t="shared" si="149"/>
        <v>496.24995571290913</v>
      </c>
      <c r="BP103" s="145">
        <f t="shared" si="150"/>
        <v>1834550</v>
      </c>
      <c r="BQ103" s="145">
        <f t="shared" si="151"/>
        <v>168278685125</v>
      </c>
      <c r="BR103" s="145">
        <f t="shared" si="152"/>
        <v>99.249991142581834</v>
      </c>
      <c r="BS103" s="145">
        <f t="shared" si="153"/>
        <v>9172750</v>
      </c>
      <c r="BT103" s="145">
        <f t="shared" si="154"/>
        <v>841393425625</v>
      </c>
      <c r="BU103" s="145">
        <f t="shared" si="155"/>
        <v>496.24995571290913</v>
      </c>
      <c r="BV103" s="145">
        <f t="shared" si="156"/>
        <v>2751825</v>
      </c>
      <c r="BW103" s="145">
        <f t="shared" si="157"/>
        <v>252418027687.5</v>
      </c>
      <c r="BX103" s="145">
        <f t="shared" si="158"/>
        <v>148.87498671387274</v>
      </c>
      <c r="BY103" s="145">
        <f t="shared" si="159"/>
        <v>0</v>
      </c>
      <c r="BZ103" s="145">
        <f t="shared" si="160"/>
        <v>0</v>
      </c>
      <c r="CA103" s="145">
        <f t="shared" si="161"/>
        <v>0</v>
      </c>
      <c r="CB103" s="97">
        <v>100</v>
      </c>
      <c r="CC103" s="97">
        <v>100</v>
      </c>
      <c r="CD103" s="97">
        <v>0</v>
      </c>
      <c r="CE103" s="97">
        <v>100</v>
      </c>
      <c r="CF103" s="97">
        <v>100</v>
      </c>
      <c r="CG103" s="97">
        <v>100</v>
      </c>
      <c r="CH103" s="97">
        <v>20</v>
      </c>
      <c r="CI103" s="97">
        <v>100</v>
      </c>
      <c r="CJ103" s="97">
        <v>30</v>
      </c>
      <c r="CK103" s="97">
        <v>0</v>
      </c>
      <c r="CL103" s="97">
        <v>0</v>
      </c>
      <c r="CM103" s="146">
        <f t="shared" si="184"/>
        <v>0</v>
      </c>
      <c r="CN103" s="146">
        <f t="shared" si="185"/>
        <v>0</v>
      </c>
      <c r="CO103" s="97">
        <v>90</v>
      </c>
      <c r="CP103" s="146">
        <f t="shared" si="186"/>
        <v>8255475</v>
      </c>
      <c r="CQ103" s="146">
        <f t="shared" si="187"/>
        <v>757254083062.5</v>
      </c>
      <c r="CR103" s="97">
        <v>10</v>
      </c>
      <c r="CS103" s="146">
        <f t="shared" si="188"/>
        <v>917275</v>
      </c>
      <c r="CT103" s="146">
        <f t="shared" si="189"/>
        <v>84139342562.5</v>
      </c>
      <c r="CU103" s="97">
        <v>0</v>
      </c>
      <c r="CV103" s="141">
        <f t="shared" si="190"/>
        <v>0</v>
      </c>
      <c r="CW103" s="142">
        <f t="shared" si="191"/>
        <v>0</v>
      </c>
      <c r="CX103" s="97">
        <v>10</v>
      </c>
      <c r="CY103" s="146">
        <f t="shared" si="192"/>
        <v>917275</v>
      </c>
      <c r="CZ103" s="146">
        <f t="shared" si="193"/>
        <v>84139342562.5</v>
      </c>
      <c r="DA103" s="97">
        <v>90</v>
      </c>
      <c r="DB103" s="146">
        <f t="shared" si="194"/>
        <v>8255475</v>
      </c>
      <c r="DC103" s="146">
        <f t="shared" si="195"/>
        <v>757254083062.5</v>
      </c>
      <c r="DD103" s="97">
        <v>0</v>
      </c>
      <c r="DE103" s="139">
        <f t="shared" si="196"/>
        <v>0</v>
      </c>
      <c r="DF103" s="139">
        <f t="shared" si="197"/>
        <v>0</v>
      </c>
      <c r="DG103" s="97">
        <v>0</v>
      </c>
      <c r="DH103" s="142">
        <f t="shared" si="198"/>
        <v>0</v>
      </c>
      <c r="DI103" s="146">
        <f t="shared" si="199"/>
        <v>0</v>
      </c>
      <c r="DJ103" s="97">
        <v>65</v>
      </c>
      <c r="DK103" s="146">
        <f t="shared" si="179"/>
        <v>5962287.5</v>
      </c>
      <c r="DL103" s="146">
        <f t="shared" si="200"/>
        <v>546905726656.25</v>
      </c>
      <c r="DM103" s="97">
        <v>30</v>
      </c>
      <c r="DN103" s="144">
        <f t="shared" si="180"/>
        <v>2751825</v>
      </c>
      <c r="DO103" s="146">
        <f t="shared" si="201"/>
        <v>252418027687.5</v>
      </c>
      <c r="DP103" s="97">
        <v>5</v>
      </c>
      <c r="DQ103" s="146">
        <f t="shared" si="202"/>
        <v>458637.5</v>
      </c>
      <c r="DR103" s="146">
        <f t="shared" si="203"/>
        <v>42069671281.25</v>
      </c>
      <c r="DS103" s="97">
        <v>0</v>
      </c>
      <c r="DT103" s="146">
        <f t="shared" si="204"/>
        <v>0</v>
      </c>
      <c r="DU103" s="146">
        <f t="shared" si="205"/>
        <v>0</v>
      </c>
      <c r="DV103" s="97">
        <v>0</v>
      </c>
      <c r="DW103" s="146">
        <f t="shared" si="181"/>
        <v>0</v>
      </c>
      <c r="DX103" s="146">
        <f t="shared" si="206"/>
        <v>0</v>
      </c>
      <c r="DY103" s="97">
        <v>100</v>
      </c>
      <c r="DZ103" s="146">
        <f t="shared" si="207"/>
        <v>9172750</v>
      </c>
      <c r="EA103" s="146">
        <f t="shared" si="208"/>
        <v>841393425625</v>
      </c>
      <c r="EB103" s="97">
        <v>0</v>
      </c>
      <c r="EC103" s="146">
        <f t="shared" si="224"/>
        <v>0</v>
      </c>
      <c r="ED103" s="146">
        <f t="shared" si="225"/>
        <v>0</v>
      </c>
      <c r="EE103" s="97">
        <v>0</v>
      </c>
      <c r="EF103" s="146">
        <f t="shared" si="209"/>
        <v>0</v>
      </c>
      <c r="EG103" s="146">
        <f t="shared" si="210"/>
        <v>0</v>
      </c>
      <c r="EH103" s="140">
        <f t="shared" si="162"/>
        <v>76.5</v>
      </c>
      <c r="EI103" s="140">
        <f t="shared" si="163"/>
        <v>54</v>
      </c>
      <c r="EJ103" s="140">
        <f t="shared" si="164"/>
        <v>19.5</v>
      </c>
      <c r="EK103" s="140">
        <f t="shared" si="165"/>
        <v>50</v>
      </c>
      <c r="EL103" s="145">
        <f t="shared" si="166"/>
        <v>7017153.75</v>
      </c>
      <c r="EM103" s="145">
        <f t="shared" si="167"/>
        <v>643665970603.125</v>
      </c>
      <c r="EN103" s="140">
        <f t="shared" si="168"/>
        <v>379.63121612037548</v>
      </c>
      <c r="EO103" s="145">
        <f t="shared" si="169"/>
        <v>4953285</v>
      </c>
      <c r="EP103" s="145">
        <f t="shared" si="170"/>
        <v>454352449837.5</v>
      </c>
      <c r="EQ103" s="140">
        <f t="shared" si="171"/>
        <v>267.97497608497093</v>
      </c>
      <c r="ER103" s="145">
        <f t="shared" si="172"/>
        <v>1788686.25</v>
      </c>
      <c r="ES103" s="145">
        <f t="shared" si="173"/>
        <v>164071717996.875</v>
      </c>
      <c r="ET103" s="140">
        <f t="shared" si="174"/>
        <v>96.768741364017288</v>
      </c>
      <c r="EU103" s="145">
        <f t="shared" si="175"/>
        <v>4586375</v>
      </c>
      <c r="EV103" s="145">
        <f t="shared" si="176"/>
        <v>420696712812.5</v>
      </c>
      <c r="EW103" s="140">
        <f t="shared" si="177"/>
        <v>248.12497785645456</v>
      </c>
      <c r="EX103" s="97">
        <v>0</v>
      </c>
      <c r="EY103" s="97">
        <v>1</v>
      </c>
      <c r="EZ103" s="97">
        <v>0</v>
      </c>
      <c r="FA103" s="97">
        <v>0</v>
      </c>
      <c r="FB103" s="97">
        <v>1</v>
      </c>
      <c r="FC103" s="97">
        <v>0</v>
      </c>
      <c r="FD103" s="97">
        <v>0</v>
      </c>
      <c r="FE103" s="97">
        <v>0</v>
      </c>
      <c r="FF103" s="97">
        <v>1</v>
      </c>
      <c r="FG103" s="97">
        <v>1</v>
      </c>
      <c r="FH103" s="97">
        <v>0</v>
      </c>
      <c r="FI103" s="97">
        <v>0</v>
      </c>
      <c r="FJ103" s="97">
        <v>0</v>
      </c>
      <c r="FK103" s="126">
        <v>0</v>
      </c>
      <c r="FL103" s="150">
        <v>18.5</v>
      </c>
      <c r="FM103" s="104">
        <f t="shared" si="211"/>
        <v>18.75</v>
      </c>
      <c r="FN103" s="103">
        <f t="shared" si="212"/>
        <v>1719890.625</v>
      </c>
      <c r="FO103" s="103">
        <f t="shared" si="213"/>
        <v>157761267304.6875</v>
      </c>
      <c r="FP103" s="104">
        <f t="shared" si="214"/>
        <v>77.5</v>
      </c>
      <c r="FQ103" s="103">
        <f t="shared" si="215"/>
        <v>7108881.25</v>
      </c>
      <c r="FR103" s="103">
        <f t="shared" si="216"/>
        <v>652079904859.375</v>
      </c>
      <c r="FS103" s="104">
        <f t="shared" si="217"/>
        <v>3.75</v>
      </c>
      <c r="FT103" s="103">
        <f t="shared" si="218"/>
        <v>343978.125</v>
      </c>
      <c r="FU103" s="103">
        <f t="shared" si="219"/>
        <v>31552253460.9375</v>
      </c>
      <c r="FV103" s="104">
        <f t="shared" si="220"/>
        <v>0</v>
      </c>
      <c r="FW103" s="103">
        <f t="shared" si="221"/>
        <v>0</v>
      </c>
      <c r="FX103" s="103">
        <f t="shared" si="222"/>
        <v>0</v>
      </c>
      <c r="FY103" s="147">
        <f t="shared" si="116"/>
        <v>1.9256451717320688</v>
      </c>
      <c r="FZ103" s="104">
        <f t="shared" si="117"/>
        <v>1.7220741024402577</v>
      </c>
      <c r="GA103" s="104">
        <f t="shared" si="118"/>
        <v>8.1559489588676293</v>
      </c>
      <c r="GB103" s="104">
        <f t="shared" si="119"/>
        <v>11.803668233039955</v>
      </c>
      <c r="GC103" s="104">
        <f t="shared" si="120"/>
        <v>10.718545544144646</v>
      </c>
      <c r="GD103" s="104">
        <f t="shared" si="182"/>
        <v>0.10604477787240855</v>
      </c>
      <c r="GE103" s="104">
        <f t="shared" si="182"/>
        <v>0.77075388160607927</v>
      </c>
      <c r="GF103" s="104">
        <f t="shared" si="182"/>
        <v>0.71242216003663894</v>
      </c>
      <c r="GG103" s="104">
        <f t="shared" si="183"/>
        <v>6.1576162164843851</v>
      </c>
      <c r="GH103" s="148">
        <f t="shared" si="223"/>
        <v>-9.193097158203023E-2</v>
      </c>
      <c r="GI103" s="87"/>
      <c r="GJ103" s="87"/>
      <c r="GK103" s="87"/>
    </row>
    <row r="104" spans="1:193" outlineLevel="1" x14ac:dyDescent="0.25">
      <c r="A104" s="97">
        <v>87</v>
      </c>
      <c r="B104" s="149">
        <v>155495</v>
      </c>
      <c r="C104" s="104">
        <v>1.6</v>
      </c>
      <c r="D104" s="104">
        <v>3.6</v>
      </c>
      <c r="E104" s="104">
        <v>8.64</v>
      </c>
      <c r="F104" s="104">
        <f t="shared" si="178"/>
        <v>13.84</v>
      </c>
      <c r="G104" s="140">
        <f t="shared" si="121"/>
        <v>74.649600000000007</v>
      </c>
      <c r="H104" s="97">
        <v>365</v>
      </c>
      <c r="I104" s="97">
        <v>160</v>
      </c>
      <c r="J104" s="97">
        <v>0</v>
      </c>
      <c r="K104" s="97">
        <v>205</v>
      </c>
      <c r="L104" s="97">
        <v>135</v>
      </c>
      <c r="M104" s="97">
        <v>135</v>
      </c>
      <c r="N104" s="97">
        <v>640</v>
      </c>
      <c r="O104" s="97">
        <v>135</v>
      </c>
      <c r="P104" s="97">
        <v>135</v>
      </c>
      <c r="Q104" s="139">
        <f t="shared" si="122"/>
        <v>66320</v>
      </c>
      <c r="R104" s="97">
        <v>0</v>
      </c>
      <c r="S104" s="97">
        <v>0</v>
      </c>
      <c r="T104" s="97">
        <v>0</v>
      </c>
      <c r="U104" s="97">
        <v>0</v>
      </c>
      <c r="V104" s="97">
        <v>0</v>
      </c>
      <c r="W104" s="139">
        <f t="shared" si="113"/>
        <v>0</v>
      </c>
      <c r="X104" s="97">
        <v>135</v>
      </c>
      <c r="Y104" s="97">
        <v>135</v>
      </c>
      <c r="Z104" s="97">
        <v>681</v>
      </c>
      <c r="AA104" s="97">
        <v>135</v>
      </c>
      <c r="AB104" s="97">
        <v>135</v>
      </c>
      <c r="AC104" s="97">
        <v>0</v>
      </c>
      <c r="AD104" s="97">
        <f t="shared" si="114"/>
        <v>89175</v>
      </c>
      <c r="AE104" s="141">
        <f t="shared" si="123"/>
        <v>155495</v>
      </c>
      <c r="AF104" s="128">
        <f t="shared" si="124"/>
        <v>24178695025</v>
      </c>
      <c r="AG104" s="130">
        <f t="shared" si="115"/>
        <v>5.1917164286855479</v>
      </c>
      <c r="AH104" s="97">
        <v>2</v>
      </c>
      <c r="AI104" s="97">
        <v>0</v>
      </c>
      <c r="AJ104" s="97">
        <v>4</v>
      </c>
      <c r="AK104" s="140">
        <f t="shared" si="125"/>
        <v>3.1232876712328768</v>
      </c>
      <c r="AL104" s="140">
        <f t="shared" si="126"/>
        <v>9.7549258772752871</v>
      </c>
      <c r="AM104" s="143">
        <f t="shared" si="127"/>
        <v>0.49461198687999791</v>
      </c>
      <c r="AN104" s="129">
        <v>7000</v>
      </c>
      <c r="AO104" s="142">
        <f t="shared" si="128"/>
        <v>49000000</v>
      </c>
      <c r="AP104" s="143">
        <f t="shared" si="129"/>
        <v>3.8450980400142569</v>
      </c>
      <c r="AQ104" s="97">
        <v>450</v>
      </c>
      <c r="AR104" s="97">
        <v>450</v>
      </c>
      <c r="AS104" s="97">
        <v>450</v>
      </c>
      <c r="AT104" s="97">
        <v>450</v>
      </c>
      <c r="AU104" s="104">
        <v>64.09</v>
      </c>
      <c r="AV104" s="104">
        <f t="shared" si="130"/>
        <v>4107.5281000000004</v>
      </c>
      <c r="AW104" s="140">
        <f t="shared" si="131"/>
        <v>1.8067902715840669</v>
      </c>
      <c r="AX104" s="145">
        <f t="shared" si="132"/>
        <v>15549500</v>
      </c>
      <c r="AY104" s="145">
        <f t="shared" si="133"/>
        <v>2417869502500</v>
      </c>
      <c r="AZ104" s="143">
        <f t="shared" si="134"/>
        <v>519.17164286855484</v>
      </c>
      <c r="BA104" s="145">
        <f t="shared" si="135"/>
        <v>15549500</v>
      </c>
      <c r="BB104" s="145">
        <f t="shared" si="136"/>
        <v>2417869502500</v>
      </c>
      <c r="BC104" s="145">
        <f t="shared" si="137"/>
        <v>519.17164286855484</v>
      </c>
      <c r="BD104" s="145">
        <f t="shared" si="138"/>
        <v>0</v>
      </c>
      <c r="BE104" s="145">
        <f t="shared" si="139"/>
        <v>0</v>
      </c>
      <c r="BF104" s="145">
        <f t="shared" si="140"/>
        <v>0</v>
      </c>
      <c r="BG104" s="145">
        <f t="shared" si="141"/>
        <v>15549500</v>
      </c>
      <c r="BH104" s="145">
        <f t="shared" si="142"/>
        <v>2417869502500</v>
      </c>
      <c r="BI104" s="145">
        <f t="shared" si="143"/>
        <v>519.17164286855484</v>
      </c>
      <c r="BJ104" s="145">
        <f t="shared" si="144"/>
        <v>15549500</v>
      </c>
      <c r="BK104" s="145">
        <f t="shared" si="145"/>
        <v>2417869502500</v>
      </c>
      <c r="BL104" s="145">
        <f t="shared" si="146"/>
        <v>519.17164286855484</v>
      </c>
      <c r="BM104" s="145">
        <f t="shared" si="147"/>
        <v>15549500</v>
      </c>
      <c r="BN104" s="145">
        <f t="shared" si="148"/>
        <v>2417869502500</v>
      </c>
      <c r="BO104" s="145">
        <f t="shared" si="149"/>
        <v>519.17164286855484</v>
      </c>
      <c r="BP104" s="145">
        <f t="shared" si="150"/>
        <v>1554950</v>
      </c>
      <c r="BQ104" s="145">
        <f t="shared" si="151"/>
        <v>241786950250</v>
      </c>
      <c r="BR104" s="145">
        <f t="shared" si="152"/>
        <v>51.917164286855481</v>
      </c>
      <c r="BS104" s="145">
        <f t="shared" si="153"/>
        <v>15549500</v>
      </c>
      <c r="BT104" s="145">
        <f t="shared" si="154"/>
        <v>2417869502500</v>
      </c>
      <c r="BU104" s="145">
        <f t="shared" si="155"/>
        <v>519.17164286855484</v>
      </c>
      <c r="BV104" s="145">
        <f t="shared" si="156"/>
        <v>4664850</v>
      </c>
      <c r="BW104" s="145">
        <f t="shared" si="157"/>
        <v>725360850750</v>
      </c>
      <c r="BX104" s="145">
        <f t="shared" si="158"/>
        <v>155.75149286056643</v>
      </c>
      <c r="BY104" s="145">
        <f t="shared" si="159"/>
        <v>0</v>
      </c>
      <c r="BZ104" s="145">
        <f t="shared" si="160"/>
        <v>0</v>
      </c>
      <c r="CA104" s="145">
        <f t="shared" si="161"/>
        <v>0</v>
      </c>
      <c r="CB104" s="97">
        <v>100</v>
      </c>
      <c r="CC104" s="97">
        <v>100</v>
      </c>
      <c r="CD104" s="97">
        <v>0</v>
      </c>
      <c r="CE104" s="97">
        <v>100</v>
      </c>
      <c r="CF104" s="97">
        <v>100</v>
      </c>
      <c r="CG104" s="97">
        <v>100</v>
      </c>
      <c r="CH104" s="97">
        <v>10</v>
      </c>
      <c r="CI104" s="97">
        <v>100</v>
      </c>
      <c r="CJ104" s="97">
        <v>30</v>
      </c>
      <c r="CK104" s="97">
        <v>0</v>
      </c>
      <c r="CL104" s="97">
        <v>0</v>
      </c>
      <c r="CM104" s="146">
        <f t="shared" si="184"/>
        <v>0</v>
      </c>
      <c r="CN104" s="146">
        <f t="shared" si="185"/>
        <v>0</v>
      </c>
      <c r="CO104" s="97">
        <v>90</v>
      </c>
      <c r="CP104" s="146">
        <f t="shared" si="186"/>
        <v>13994550</v>
      </c>
      <c r="CQ104" s="146">
        <f t="shared" si="187"/>
        <v>2176082552250</v>
      </c>
      <c r="CR104" s="97">
        <v>10</v>
      </c>
      <c r="CS104" s="146">
        <f t="shared" si="188"/>
        <v>1554950</v>
      </c>
      <c r="CT104" s="146">
        <f t="shared" si="189"/>
        <v>241786950250</v>
      </c>
      <c r="CU104" s="97">
        <v>0</v>
      </c>
      <c r="CV104" s="141">
        <f t="shared" si="190"/>
        <v>0</v>
      </c>
      <c r="CW104" s="142">
        <f t="shared" si="191"/>
        <v>0</v>
      </c>
      <c r="CX104" s="97">
        <v>10</v>
      </c>
      <c r="CY104" s="146">
        <f t="shared" si="192"/>
        <v>1554950</v>
      </c>
      <c r="CZ104" s="146">
        <f t="shared" si="193"/>
        <v>241786950250</v>
      </c>
      <c r="DA104" s="97">
        <v>90</v>
      </c>
      <c r="DB104" s="146">
        <f t="shared" si="194"/>
        <v>13994550</v>
      </c>
      <c r="DC104" s="146">
        <f t="shared" si="195"/>
        <v>2176082552250</v>
      </c>
      <c r="DD104" s="97">
        <v>0</v>
      </c>
      <c r="DE104" s="139">
        <f t="shared" si="196"/>
        <v>0</v>
      </c>
      <c r="DF104" s="139">
        <f t="shared" si="197"/>
        <v>0</v>
      </c>
      <c r="DG104" s="97">
        <v>0</v>
      </c>
      <c r="DH104" s="142">
        <f t="shared" si="198"/>
        <v>0</v>
      </c>
      <c r="DI104" s="146">
        <f t="shared" si="199"/>
        <v>0</v>
      </c>
      <c r="DJ104" s="97">
        <v>65</v>
      </c>
      <c r="DK104" s="146">
        <f t="shared" si="179"/>
        <v>10107175</v>
      </c>
      <c r="DL104" s="146">
        <f t="shared" si="200"/>
        <v>1571615176625</v>
      </c>
      <c r="DM104" s="97">
        <v>30</v>
      </c>
      <c r="DN104" s="144">
        <f t="shared" si="180"/>
        <v>4664850</v>
      </c>
      <c r="DO104" s="146">
        <f t="shared" si="201"/>
        <v>725360850750</v>
      </c>
      <c r="DP104" s="97">
        <v>5</v>
      </c>
      <c r="DQ104" s="146">
        <f t="shared" si="202"/>
        <v>777475</v>
      </c>
      <c r="DR104" s="146">
        <f t="shared" si="203"/>
        <v>120893475125</v>
      </c>
      <c r="DS104" s="97">
        <v>0</v>
      </c>
      <c r="DT104" s="146">
        <f t="shared" si="204"/>
        <v>0</v>
      </c>
      <c r="DU104" s="146">
        <f t="shared" si="205"/>
        <v>0</v>
      </c>
      <c r="DV104" s="97">
        <v>0</v>
      </c>
      <c r="DW104" s="146">
        <f t="shared" si="181"/>
        <v>0</v>
      </c>
      <c r="DX104" s="146">
        <f t="shared" si="206"/>
        <v>0</v>
      </c>
      <c r="DY104" s="97">
        <v>100</v>
      </c>
      <c r="DZ104" s="146">
        <f t="shared" si="207"/>
        <v>15549500</v>
      </c>
      <c r="EA104" s="146">
        <f t="shared" si="208"/>
        <v>2417869502500</v>
      </c>
      <c r="EB104" s="97">
        <v>0</v>
      </c>
      <c r="EC104" s="146">
        <f t="shared" si="224"/>
        <v>0</v>
      </c>
      <c r="ED104" s="146">
        <f t="shared" si="225"/>
        <v>0</v>
      </c>
      <c r="EE104" s="97">
        <v>0</v>
      </c>
      <c r="EF104" s="146">
        <f t="shared" si="209"/>
        <v>0</v>
      </c>
      <c r="EG104" s="146">
        <f t="shared" si="210"/>
        <v>0</v>
      </c>
      <c r="EH104" s="140">
        <f t="shared" si="162"/>
        <v>76.5</v>
      </c>
      <c r="EI104" s="140">
        <f t="shared" si="163"/>
        <v>54</v>
      </c>
      <c r="EJ104" s="140">
        <f t="shared" si="164"/>
        <v>19.5</v>
      </c>
      <c r="EK104" s="140">
        <f t="shared" si="165"/>
        <v>50</v>
      </c>
      <c r="EL104" s="145">
        <f t="shared" si="166"/>
        <v>11895367.5</v>
      </c>
      <c r="EM104" s="145">
        <f t="shared" si="167"/>
        <v>1849670169412.5</v>
      </c>
      <c r="EN104" s="140">
        <f t="shared" si="168"/>
        <v>397.16630679444444</v>
      </c>
      <c r="EO104" s="145">
        <f t="shared" si="169"/>
        <v>8396730</v>
      </c>
      <c r="EP104" s="145">
        <f t="shared" si="170"/>
        <v>1305649531350</v>
      </c>
      <c r="EQ104" s="140">
        <f t="shared" si="171"/>
        <v>280.35268714901957</v>
      </c>
      <c r="ER104" s="145">
        <f t="shared" si="172"/>
        <v>3032152.5</v>
      </c>
      <c r="ES104" s="145">
        <f t="shared" si="173"/>
        <v>471484552987.5</v>
      </c>
      <c r="ET104" s="140">
        <f t="shared" si="174"/>
        <v>101.23847035936818</v>
      </c>
      <c r="EU104" s="145">
        <f t="shared" si="175"/>
        <v>7774750</v>
      </c>
      <c r="EV104" s="145">
        <f t="shared" si="176"/>
        <v>1208934751250</v>
      </c>
      <c r="EW104" s="140">
        <f t="shared" si="177"/>
        <v>259.58582143427742</v>
      </c>
      <c r="EX104" s="97">
        <v>0</v>
      </c>
      <c r="EY104" s="97">
        <v>1</v>
      </c>
      <c r="EZ104" s="97">
        <v>0</v>
      </c>
      <c r="FA104" s="97">
        <v>0</v>
      </c>
      <c r="FB104" s="97">
        <v>1</v>
      </c>
      <c r="FC104" s="97">
        <v>0</v>
      </c>
      <c r="FD104" s="97">
        <v>0</v>
      </c>
      <c r="FE104" s="97">
        <v>0</v>
      </c>
      <c r="FF104" s="97">
        <v>1</v>
      </c>
      <c r="FG104" s="97">
        <v>1</v>
      </c>
      <c r="FH104" s="97">
        <v>0</v>
      </c>
      <c r="FI104" s="97">
        <v>0</v>
      </c>
      <c r="FJ104" s="97">
        <v>0</v>
      </c>
      <c r="FK104" s="126">
        <v>0</v>
      </c>
      <c r="FL104" s="150">
        <v>18.5</v>
      </c>
      <c r="FM104" s="104">
        <f t="shared" si="211"/>
        <v>18.75</v>
      </c>
      <c r="FN104" s="103">
        <f t="shared" si="212"/>
        <v>2915531.25</v>
      </c>
      <c r="FO104" s="103">
        <f t="shared" si="213"/>
        <v>453350531718.75</v>
      </c>
      <c r="FP104" s="104">
        <f t="shared" si="214"/>
        <v>77.5</v>
      </c>
      <c r="FQ104" s="103">
        <f t="shared" si="215"/>
        <v>12050862.5</v>
      </c>
      <c r="FR104" s="103">
        <f t="shared" si="216"/>
        <v>1873848864437.5</v>
      </c>
      <c r="FS104" s="104">
        <f t="shared" si="217"/>
        <v>3.75</v>
      </c>
      <c r="FT104" s="103">
        <f t="shared" si="218"/>
        <v>583106.25</v>
      </c>
      <c r="FU104" s="103">
        <f t="shared" si="219"/>
        <v>90670106343.75</v>
      </c>
      <c r="FV104" s="104">
        <f t="shared" si="220"/>
        <v>0</v>
      </c>
      <c r="FW104" s="103">
        <f t="shared" si="221"/>
        <v>0</v>
      </c>
      <c r="FX104" s="103">
        <f t="shared" si="222"/>
        <v>0</v>
      </c>
      <c r="FY104" s="147">
        <f t="shared" si="116"/>
        <v>1.6814515876462064</v>
      </c>
      <c r="FZ104" s="104">
        <f t="shared" si="117"/>
        <v>2.9346526921967913</v>
      </c>
      <c r="GA104" s="104">
        <f t="shared" si="118"/>
        <v>12.356845215917312</v>
      </c>
      <c r="GB104" s="104">
        <f t="shared" si="119"/>
        <v>16.972949495760311</v>
      </c>
      <c r="GC104" s="104">
        <f t="shared" si="120"/>
        <v>16.649444321062848</v>
      </c>
      <c r="GD104" s="104">
        <f t="shared" si="182"/>
        <v>6.6343611300876274E-3</v>
      </c>
      <c r="GE104" s="104">
        <f t="shared" si="182"/>
        <v>0.44268704000097792</v>
      </c>
      <c r="GF104" s="104">
        <f t="shared" si="182"/>
        <v>13.814938359087408</v>
      </c>
      <c r="GG104" s="104">
        <f t="shared" si="183"/>
        <v>7.8929773931522886</v>
      </c>
      <c r="GH104" s="148">
        <f t="shared" si="223"/>
        <v>-1.9060044618542604E-2</v>
      </c>
      <c r="GI104" s="87"/>
      <c r="GJ104" s="87"/>
      <c r="GK104" s="87"/>
    </row>
    <row r="105" spans="1:193" outlineLevel="1" x14ac:dyDescent="0.25">
      <c r="A105" s="97">
        <v>88</v>
      </c>
      <c r="B105" s="149">
        <v>31140</v>
      </c>
      <c r="C105" s="104">
        <v>2</v>
      </c>
      <c r="D105" s="104">
        <v>0</v>
      </c>
      <c r="E105" s="104">
        <v>3.75</v>
      </c>
      <c r="F105" s="104">
        <f t="shared" si="178"/>
        <v>5.75</v>
      </c>
      <c r="G105" s="140">
        <f t="shared" si="121"/>
        <v>14.0625</v>
      </c>
      <c r="H105" s="97">
        <v>365</v>
      </c>
      <c r="I105" s="97">
        <v>124</v>
      </c>
      <c r="J105" s="97">
        <v>0</v>
      </c>
      <c r="K105" s="97">
        <v>241</v>
      </c>
      <c r="L105" s="97">
        <v>40</v>
      </c>
      <c r="M105" s="97">
        <v>0</v>
      </c>
      <c r="N105" s="97">
        <v>50</v>
      </c>
      <c r="O105" s="97">
        <v>40</v>
      </c>
      <c r="P105" s="97">
        <v>40</v>
      </c>
      <c r="Q105" s="139">
        <f t="shared" si="122"/>
        <v>6076</v>
      </c>
      <c r="R105" s="97">
        <v>0</v>
      </c>
      <c r="S105" s="97">
        <v>0</v>
      </c>
      <c r="T105" s="97">
        <v>0</v>
      </c>
      <c r="U105" s="97">
        <v>0</v>
      </c>
      <c r="V105" s="97">
        <v>0</v>
      </c>
      <c r="W105" s="139">
        <f t="shared" si="113"/>
        <v>0</v>
      </c>
      <c r="X105" s="97">
        <v>40</v>
      </c>
      <c r="Y105" s="97">
        <v>0</v>
      </c>
      <c r="Z105" s="97">
        <v>160</v>
      </c>
      <c r="AA105" s="97">
        <v>40</v>
      </c>
      <c r="AB105" s="97">
        <v>40</v>
      </c>
      <c r="AC105" s="97">
        <v>0</v>
      </c>
      <c r="AD105" s="97">
        <f t="shared" si="114"/>
        <v>25064</v>
      </c>
      <c r="AE105" s="141">
        <f t="shared" si="123"/>
        <v>31140</v>
      </c>
      <c r="AF105" s="128">
        <f t="shared" si="124"/>
        <v>969699600</v>
      </c>
      <c r="AG105" s="130">
        <f t="shared" si="115"/>
        <v>4.4933186082321015</v>
      </c>
      <c r="AH105" s="97">
        <v>3</v>
      </c>
      <c r="AI105" s="97">
        <v>0</v>
      </c>
      <c r="AJ105" s="97">
        <v>6</v>
      </c>
      <c r="AK105" s="140">
        <f t="shared" si="125"/>
        <v>4.9808219178082194</v>
      </c>
      <c r="AL105" s="140">
        <f t="shared" si="126"/>
        <v>24.808586976918747</v>
      </c>
      <c r="AM105" s="143">
        <f t="shared" si="127"/>
        <v>0.69730101442947401</v>
      </c>
      <c r="AN105" s="129">
        <v>0</v>
      </c>
      <c r="AO105" s="142">
        <f t="shared" si="128"/>
        <v>0</v>
      </c>
      <c r="AP105" s="143">
        <f t="shared" si="129"/>
        <v>0</v>
      </c>
      <c r="AQ105" s="97">
        <v>0</v>
      </c>
      <c r="AR105" s="97">
        <v>4</v>
      </c>
      <c r="AS105" s="97">
        <v>0</v>
      </c>
      <c r="AT105" s="97">
        <v>0</v>
      </c>
      <c r="AU105" s="104">
        <v>0.45</v>
      </c>
      <c r="AV105" s="104">
        <f t="shared" si="130"/>
        <v>0.20250000000000001</v>
      </c>
      <c r="AW105" s="140">
        <f t="shared" si="131"/>
        <v>-0.34678748622465633</v>
      </c>
      <c r="AX105" s="145">
        <f t="shared" si="132"/>
        <v>3114000</v>
      </c>
      <c r="AY105" s="145">
        <f t="shared" si="133"/>
        <v>96969960000</v>
      </c>
      <c r="AZ105" s="143">
        <f t="shared" si="134"/>
        <v>449.33186082321015</v>
      </c>
      <c r="BA105" s="145">
        <f t="shared" si="135"/>
        <v>3114000</v>
      </c>
      <c r="BB105" s="145">
        <f t="shared" si="136"/>
        <v>96969960000</v>
      </c>
      <c r="BC105" s="145">
        <f t="shared" si="137"/>
        <v>449.33186082321015</v>
      </c>
      <c r="BD105" s="145">
        <f t="shared" si="138"/>
        <v>0</v>
      </c>
      <c r="BE105" s="145">
        <f t="shared" si="139"/>
        <v>0</v>
      </c>
      <c r="BF105" s="145">
        <f t="shared" si="140"/>
        <v>0</v>
      </c>
      <c r="BG105" s="145">
        <f t="shared" si="141"/>
        <v>3114000</v>
      </c>
      <c r="BH105" s="145">
        <f t="shared" si="142"/>
        <v>96969960000</v>
      </c>
      <c r="BI105" s="145">
        <f t="shared" si="143"/>
        <v>449.33186082321015</v>
      </c>
      <c r="BJ105" s="145">
        <f t="shared" si="144"/>
        <v>3114000</v>
      </c>
      <c r="BK105" s="145">
        <f t="shared" si="145"/>
        <v>96969960000</v>
      </c>
      <c r="BL105" s="145">
        <f t="shared" si="146"/>
        <v>449.33186082321015</v>
      </c>
      <c r="BM105" s="145">
        <f t="shared" si="147"/>
        <v>0</v>
      </c>
      <c r="BN105" s="145">
        <f t="shared" si="148"/>
        <v>0</v>
      </c>
      <c r="BO105" s="145">
        <f t="shared" si="149"/>
        <v>0</v>
      </c>
      <c r="BP105" s="145">
        <f t="shared" si="150"/>
        <v>0</v>
      </c>
      <c r="BQ105" s="145">
        <f t="shared" si="151"/>
        <v>0</v>
      </c>
      <c r="BR105" s="145">
        <f t="shared" si="152"/>
        <v>0</v>
      </c>
      <c r="BS105" s="145">
        <f t="shared" si="153"/>
        <v>3114000</v>
      </c>
      <c r="BT105" s="145">
        <f t="shared" si="154"/>
        <v>96969960000</v>
      </c>
      <c r="BU105" s="145">
        <f t="shared" si="155"/>
        <v>449.33186082321015</v>
      </c>
      <c r="BV105" s="145">
        <f t="shared" si="156"/>
        <v>2179800</v>
      </c>
      <c r="BW105" s="145">
        <f t="shared" si="157"/>
        <v>67878972000</v>
      </c>
      <c r="BX105" s="145">
        <f t="shared" si="158"/>
        <v>314.5323025762471</v>
      </c>
      <c r="BY105" s="145">
        <f t="shared" si="159"/>
        <v>3114000</v>
      </c>
      <c r="BZ105" s="145">
        <f t="shared" si="160"/>
        <v>96969960000</v>
      </c>
      <c r="CA105" s="145">
        <f t="shared" si="161"/>
        <v>449.33186082321015</v>
      </c>
      <c r="CB105" s="97">
        <v>100</v>
      </c>
      <c r="CC105" s="97">
        <v>100</v>
      </c>
      <c r="CD105" s="97">
        <v>0</v>
      </c>
      <c r="CE105" s="97">
        <v>100</v>
      </c>
      <c r="CF105" s="97">
        <v>100</v>
      </c>
      <c r="CG105" s="97">
        <v>0</v>
      </c>
      <c r="CH105" s="97">
        <v>0</v>
      </c>
      <c r="CI105" s="97">
        <v>100</v>
      </c>
      <c r="CJ105" s="97">
        <v>70</v>
      </c>
      <c r="CK105" s="97">
        <v>100</v>
      </c>
      <c r="CL105" s="97">
        <v>0</v>
      </c>
      <c r="CM105" s="146">
        <f t="shared" si="184"/>
        <v>0</v>
      </c>
      <c r="CN105" s="146">
        <f t="shared" si="185"/>
        <v>0</v>
      </c>
      <c r="CO105" s="97">
        <v>0</v>
      </c>
      <c r="CP105" s="146">
        <f t="shared" si="186"/>
        <v>0</v>
      </c>
      <c r="CQ105" s="146">
        <f t="shared" si="187"/>
        <v>0</v>
      </c>
      <c r="CR105" s="97">
        <v>100</v>
      </c>
      <c r="CS105" s="146">
        <f t="shared" si="188"/>
        <v>3114000</v>
      </c>
      <c r="CT105" s="146">
        <f t="shared" si="189"/>
        <v>96969960000</v>
      </c>
      <c r="CU105" s="97">
        <v>0</v>
      </c>
      <c r="CV105" s="141">
        <f t="shared" si="190"/>
        <v>0</v>
      </c>
      <c r="CW105" s="142">
        <f t="shared" si="191"/>
        <v>0</v>
      </c>
      <c r="CX105" s="97">
        <v>0</v>
      </c>
      <c r="CY105" s="146">
        <f t="shared" si="192"/>
        <v>0</v>
      </c>
      <c r="CZ105" s="146">
        <f t="shared" si="193"/>
        <v>0</v>
      </c>
      <c r="DA105" s="97">
        <v>100</v>
      </c>
      <c r="DB105" s="146">
        <f t="shared" si="194"/>
        <v>3114000</v>
      </c>
      <c r="DC105" s="146">
        <f t="shared" si="195"/>
        <v>96969960000</v>
      </c>
      <c r="DD105" s="97">
        <v>0</v>
      </c>
      <c r="DE105" s="139">
        <f t="shared" si="196"/>
        <v>0</v>
      </c>
      <c r="DF105" s="139">
        <f t="shared" si="197"/>
        <v>0</v>
      </c>
      <c r="DG105" s="97">
        <v>0</v>
      </c>
      <c r="DH105" s="142">
        <f t="shared" si="198"/>
        <v>0</v>
      </c>
      <c r="DI105" s="146">
        <f t="shared" si="199"/>
        <v>0</v>
      </c>
      <c r="DJ105" s="97">
        <v>40</v>
      </c>
      <c r="DK105" s="146">
        <f t="shared" si="179"/>
        <v>1245600</v>
      </c>
      <c r="DL105" s="146">
        <f t="shared" si="200"/>
        <v>38787984000</v>
      </c>
      <c r="DM105" s="97">
        <v>30</v>
      </c>
      <c r="DN105" s="144">
        <f t="shared" si="180"/>
        <v>934200</v>
      </c>
      <c r="DO105" s="146">
        <f t="shared" si="201"/>
        <v>29090988000</v>
      </c>
      <c r="DP105" s="97">
        <v>30</v>
      </c>
      <c r="DQ105" s="146">
        <f t="shared" si="202"/>
        <v>934200</v>
      </c>
      <c r="DR105" s="146">
        <f t="shared" si="203"/>
        <v>29090988000</v>
      </c>
      <c r="DS105" s="97">
        <v>0</v>
      </c>
      <c r="DT105" s="146">
        <f t="shared" si="204"/>
        <v>0</v>
      </c>
      <c r="DU105" s="146">
        <f t="shared" si="205"/>
        <v>0</v>
      </c>
      <c r="DV105" s="97">
        <v>0</v>
      </c>
      <c r="DW105" s="146">
        <f t="shared" si="181"/>
        <v>0</v>
      </c>
      <c r="DX105" s="146">
        <f t="shared" si="206"/>
        <v>0</v>
      </c>
      <c r="DY105" s="97">
        <v>60</v>
      </c>
      <c r="DZ105" s="146">
        <f t="shared" si="207"/>
        <v>1868400</v>
      </c>
      <c r="EA105" s="146">
        <f t="shared" si="208"/>
        <v>58181976000</v>
      </c>
      <c r="EB105" s="97">
        <v>40</v>
      </c>
      <c r="EC105" s="146">
        <f t="shared" si="224"/>
        <v>1245600</v>
      </c>
      <c r="ED105" s="146">
        <f t="shared" si="225"/>
        <v>38787984000</v>
      </c>
      <c r="EE105" s="97">
        <v>0</v>
      </c>
      <c r="EF105" s="146">
        <f t="shared" si="209"/>
        <v>0</v>
      </c>
      <c r="EG105" s="146">
        <f t="shared" si="210"/>
        <v>0</v>
      </c>
      <c r="EH105" s="140">
        <f t="shared" si="162"/>
        <v>90</v>
      </c>
      <c r="EI105" s="140">
        <f t="shared" si="163"/>
        <v>60</v>
      </c>
      <c r="EJ105" s="140">
        <f t="shared" si="164"/>
        <v>42</v>
      </c>
      <c r="EK105" s="140">
        <f t="shared" si="165"/>
        <v>66</v>
      </c>
      <c r="EL105" s="145">
        <f t="shared" si="166"/>
        <v>2802600</v>
      </c>
      <c r="EM105" s="145">
        <f t="shared" si="167"/>
        <v>87272964000</v>
      </c>
      <c r="EN105" s="140">
        <f t="shared" si="168"/>
        <v>404.39867474088913</v>
      </c>
      <c r="EO105" s="145">
        <f t="shared" si="169"/>
        <v>1868400</v>
      </c>
      <c r="EP105" s="145">
        <f t="shared" si="170"/>
        <v>58181976000</v>
      </c>
      <c r="EQ105" s="140">
        <f t="shared" si="171"/>
        <v>269.59911649392609</v>
      </c>
      <c r="ER105" s="145">
        <f t="shared" si="172"/>
        <v>1307880</v>
      </c>
      <c r="ES105" s="145">
        <f t="shared" si="173"/>
        <v>40727383200</v>
      </c>
      <c r="ET105" s="140">
        <f t="shared" si="174"/>
        <v>188.71938154574826</v>
      </c>
      <c r="EU105" s="145">
        <f t="shared" si="175"/>
        <v>2055240</v>
      </c>
      <c r="EV105" s="145">
        <f t="shared" si="176"/>
        <v>64000173600</v>
      </c>
      <c r="EW105" s="140">
        <f t="shared" si="177"/>
        <v>296.5590281433187</v>
      </c>
      <c r="EX105" s="97">
        <v>0</v>
      </c>
      <c r="EY105" s="97">
        <v>1</v>
      </c>
      <c r="EZ105" s="97">
        <v>0</v>
      </c>
      <c r="FA105" s="97">
        <v>1</v>
      </c>
      <c r="FB105" s="97">
        <v>0</v>
      </c>
      <c r="FC105" s="97">
        <v>0</v>
      </c>
      <c r="FD105" s="97">
        <v>1</v>
      </c>
      <c r="FE105" s="97">
        <v>0</v>
      </c>
      <c r="FF105" s="97">
        <v>0</v>
      </c>
      <c r="FG105" s="97">
        <v>1</v>
      </c>
      <c r="FH105" s="97">
        <v>0</v>
      </c>
      <c r="FI105" s="97">
        <v>0</v>
      </c>
      <c r="FJ105" s="97">
        <v>1</v>
      </c>
      <c r="FK105" s="126">
        <v>5475</v>
      </c>
      <c r="FL105" s="150">
        <v>21.9</v>
      </c>
      <c r="FM105" s="104">
        <f t="shared" si="211"/>
        <v>10</v>
      </c>
      <c r="FN105" s="103">
        <f t="shared" si="212"/>
        <v>311400</v>
      </c>
      <c r="FO105" s="103">
        <f t="shared" si="213"/>
        <v>9696996000</v>
      </c>
      <c r="FP105" s="104">
        <f t="shared" si="214"/>
        <v>47.5</v>
      </c>
      <c r="FQ105" s="103">
        <f t="shared" si="215"/>
        <v>1479150</v>
      </c>
      <c r="FR105" s="103">
        <f t="shared" si="216"/>
        <v>46060731000</v>
      </c>
      <c r="FS105" s="104">
        <f t="shared" si="217"/>
        <v>42.5</v>
      </c>
      <c r="FT105" s="103">
        <f t="shared" si="218"/>
        <v>1323450</v>
      </c>
      <c r="FU105" s="103">
        <f t="shared" si="219"/>
        <v>41212233000</v>
      </c>
      <c r="FV105" s="104">
        <f t="shared" si="220"/>
        <v>0</v>
      </c>
      <c r="FW105" s="103">
        <f t="shared" si="221"/>
        <v>0</v>
      </c>
      <c r="FX105" s="103">
        <f t="shared" si="222"/>
        <v>0</v>
      </c>
      <c r="FY105" s="147">
        <f t="shared" si="116"/>
        <v>0.98119015691375655</v>
      </c>
      <c r="FZ105" s="104">
        <f t="shared" si="117"/>
        <v>0.65960381875276253</v>
      </c>
      <c r="GA105" s="104">
        <f t="shared" si="118"/>
        <v>4.8362400773364183</v>
      </c>
      <c r="GB105" s="104">
        <f t="shared" si="119"/>
        <v>6.4770340530029369</v>
      </c>
      <c r="GC105" s="104">
        <f t="shared" si="120"/>
        <v>5.9405606929822756</v>
      </c>
      <c r="GD105" s="104">
        <f t="shared" si="182"/>
        <v>1.0379734963694163</v>
      </c>
      <c r="GE105" s="104">
        <f t="shared" si="182"/>
        <v>0.43507719771322723</v>
      </c>
      <c r="GF105" s="104">
        <f t="shared" si="182"/>
        <v>1.1799175056118278</v>
      </c>
      <c r="GG105" s="104">
        <f t="shared" si="183"/>
        <v>3.631337770988511E-2</v>
      </c>
      <c r="GH105" s="148">
        <f t="shared" si="223"/>
        <v>-8.2827009342638425E-2</v>
      </c>
      <c r="GI105" s="87"/>
      <c r="GJ105" s="87"/>
      <c r="GK105" s="87"/>
    </row>
    <row r="106" spans="1:193" outlineLevel="1" x14ac:dyDescent="0.25">
      <c r="A106" s="97">
        <v>89</v>
      </c>
      <c r="B106" s="149">
        <v>37230</v>
      </c>
      <c r="C106" s="104">
        <v>1.75</v>
      </c>
      <c r="D106" s="104">
        <v>0.75</v>
      </c>
      <c r="E106" s="104">
        <v>2</v>
      </c>
      <c r="F106" s="104">
        <f t="shared" si="178"/>
        <v>4.5</v>
      </c>
      <c r="G106" s="140">
        <f t="shared" si="121"/>
        <v>4</v>
      </c>
      <c r="H106" s="97">
        <v>365</v>
      </c>
      <c r="I106" s="97">
        <v>0</v>
      </c>
      <c r="J106" s="97">
        <v>0</v>
      </c>
      <c r="K106" s="97">
        <v>365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139">
        <f t="shared" si="122"/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139">
        <f t="shared" si="113"/>
        <v>0</v>
      </c>
      <c r="X106" s="97">
        <v>85</v>
      </c>
      <c r="Y106" s="97">
        <v>85</v>
      </c>
      <c r="Z106" s="97">
        <v>85</v>
      </c>
      <c r="AA106" s="97">
        <v>85</v>
      </c>
      <c r="AB106" s="97">
        <v>85</v>
      </c>
      <c r="AC106" s="97">
        <v>0</v>
      </c>
      <c r="AD106" s="97">
        <f t="shared" si="114"/>
        <v>37230</v>
      </c>
      <c r="AE106" s="141">
        <f t="shared" si="123"/>
        <v>37230</v>
      </c>
      <c r="AF106" s="128">
        <f t="shared" si="124"/>
        <v>1386072900</v>
      </c>
      <c r="AG106" s="130">
        <f t="shared" si="115"/>
        <v>4.5708930362183926</v>
      </c>
      <c r="AH106" s="97">
        <v>0</v>
      </c>
      <c r="AI106" s="97">
        <v>0</v>
      </c>
      <c r="AJ106" s="97">
        <v>2</v>
      </c>
      <c r="AK106" s="140">
        <f t="shared" si="125"/>
        <v>2</v>
      </c>
      <c r="AL106" s="140">
        <f t="shared" si="126"/>
        <v>4</v>
      </c>
      <c r="AM106" s="143">
        <f t="shared" si="127"/>
        <v>0.3010299956639812</v>
      </c>
      <c r="AN106" s="129">
        <v>0</v>
      </c>
      <c r="AO106" s="142">
        <f t="shared" si="128"/>
        <v>0</v>
      </c>
      <c r="AP106" s="143">
        <f t="shared" si="129"/>
        <v>0</v>
      </c>
      <c r="AQ106" s="97">
        <v>0</v>
      </c>
      <c r="AR106" s="97">
        <v>6</v>
      </c>
      <c r="AS106" s="97">
        <v>0</v>
      </c>
      <c r="AT106" s="97">
        <v>0</v>
      </c>
      <c r="AU106" s="104">
        <v>0.97</v>
      </c>
      <c r="AV106" s="104">
        <f t="shared" si="130"/>
        <v>0.94089999999999996</v>
      </c>
      <c r="AW106" s="140">
        <f t="shared" si="131"/>
        <v>-1.322826573375516E-2</v>
      </c>
      <c r="AX106" s="145">
        <f t="shared" si="132"/>
        <v>3723000</v>
      </c>
      <c r="AY106" s="145">
        <f t="shared" si="133"/>
        <v>138607290000</v>
      </c>
      <c r="AZ106" s="143">
        <f t="shared" si="134"/>
        <v>457.08930362183924</v>
      </c>
      <c r="BA106" s="145">
        <f t="shared" si="135"/>
        <v>3723000</v>
      </c>
      <c r="BB106" s="145">
        <f t="shared" si="136"/>
        <v>138607290000</v>
      </c>
      <c r="BC106" s="145">
        <f t="shared" si="137"/>
        <v>457.08930362183924</v>
      </c>
      <c r="BD106" s="145">
        <f t="shared" si="138"/>
        <v>0</v>
      </c>
      <c r="BE106" s="145">
        <f t="shared" si="139"/>
        <v>0</v>
      </c>
      <c r="BF106" s="145">
        <f t="shared" si="140"/>
        <v>0</v>
      </c>
      <c r="BG106" s="145">
        <f t="shared" si="141"/>
        <v>3723000</v>
      </c>
      <c r="BH106" s="145">
        <f t="shared" si="142"/>
        <v>138607290000</v>
      </c>
      <c r="BI106" s="145">
        <f t="shared" si="143"/>
        <v>457.08930362183924</v>
      </c>
      <c r="BJ106" s="145">
        <f t="shared" si="144"/>
        <v>3723000</v>
      </c>
      <c r="BK106" s="145">
        <f t="shared" si="145"/>
        <v>138607290000</v>
      </c>
      <c r="BL106" s="145">
        <f t="shared" si="146"/>
        <v>457.08930362183924</v>
      </c>
      <c r="BM106" s="145">
        <f t="shared" si="147"/>
        <v>0</v>
      </c>
      <c r="BN106" s="145">
        <f t="shared" si="148"/>
        <v>0</v>
      </c>
      <c r="BO106" s="145">
        <f t="shared" si="149"/>
        <v>0</v>
      </c>
      <c r="BP106" s="145">
        <f t="shared" si="150"/>
        <v>0</v>
      </c>
      <c r="BQ106" s="145">
        <f t="shared" si="151"/>
        <v>0</v>
      </c>
      <c r="BR106" s="145">
        <f t="shared" si="152"/>
        <v>0</v>
      </c>
      <c r="BS106" s="145">
        <f t="shared" si="153"/>
        <v>3723000</v>
      </c>
      <c r="BT106" s="145">
        <f t="shared" si="154"/>
        <v>138607290000</v>
      </c>
      <c r="BU106" s="145">
        <f t="shared" si="155"/>
        <v>457.08930362183924</v>
      </c>
      <c r="BV106" s="145">
        <f t="shared" si="156"/>
        <v>3723000</v>
      </c>
      <c r="BW106" s="145">
        <f t="shared" si="157"/>
        <v>138607290000</v>
      </c>
      <c r="BX106" s="145">
        <f t="shared" si="158"/>
        <v>457.08930362183924</v>
      </c>
      <c r="BY106" s="145">
        <f t="shared" si="159"/>
        <v>3723000</v>
      </c>
      <c r="BZ106" s="145">
        <f t="shared" si="160"/>
        <v>138607290000</v>
      </c>
      <c r="CA106" s="145">
        <f t="shared" si="161"/>
        <v>457.08930362183924</v>
      </c>
      <c r="CB106" s="97">
        <v>100</v>
      </c>
      <c r="CC106" s="97">
        <v>100</v>
      </c>
      <c r="CD106" s="97">
        <v>0</v>
      </c>
      <c r="CE106" s="97">
        <v>100</v>
      </c>
      <c r="CF106" s="97">
        <v>100</v>
      </c>
      <c r="CG106" s="97">
        <v>0</v>
      </c>
      <c r="CH106" s="97">
        <v>0</v>
      </c>
      <c r="CI106" s="97">
        <v>100</v>
      </c>
      <c r="CJ106" s="97">
        <v>100</v>
      </c>
      <c r="CK106" s="97">
        <v>100</v>
      </c>
      <c r="CL106" s="97">
        <v>0</v>
      </c>
      <c r="CM106" s="146">
        <f t="shared" si="184"/>
        <v>0</v>
      </c>
      <c r="CN106" s="146">
        <f t="shared" si="185"/>
        <v>0</v>
      </c>
      <c r="CO106" s="97">
        <v>100</v>
      </c>
      <c r="CP106" s="146">
        <f t="shared" si="186"/>
        <v>3723000</v>
      </c>
      <c r="CQ106" s="146">
        <f t="shared" si="187"/>
        <v>138607290000</v>
      </c>
      <c r="CR106" s="97">
        <v>0</v>
      </c>
      <c r="CS106" s="146">
        <f t="shared" si="188"/>
        <v>0</v>
      </c>
      <c r="CT106" s="146">
        <f t="shared" si="189"/>
        <v>0</v>
      </c>
      <c r="CU106" s="97">
        <v>0</v>
      </c>
      <c r="CV106" s="141">
        <f t="shared" si="190"/>
        <v>0</v>
      </c>
      <c r="CW106" s="142">
        <f t="shared" si="191"/>
        <v>0</v>
      </c>
      <c r="CX106" s="97">
        <v>0</v>
      </c>
      <c r="CY106" s="146">
        <f t="shared" si="192"/>
        <v>0</v>
      </c>
      <c r="CZ106" s="146">
        <f t="shared" si="193"/>
        <v>0</v>
      </c>
      <c r="DA106" s="97">
        <v>100</v>
      </c>
      <c r="DB106" s="146">
        <f t="shared" si="194"/>
        <v>3723000</v>
      </c>
      <c r="DC106" s="146">
        <f t="shared" si="195"/>
        <v>138607290000</v>
      </c>
      <c r="DD106" s="97">
        <v>0</v>
      </c>
      <c r="DE106" s="139">
        <f t="shared" si="196"/>
        <v>0</v>
      </c>
      <c r="DF106" s="139">
        <f t="shared" si="197"/>
        <v>0</v>
      </c>
      <c r="DG106" s="97">
        <v>0</v>
      </c>
      <c r="DH106" s="142">
        <f t="shared" si="198"/>
        <v>0</v>
      </c>
      <c r="DI106" s="146">
        <f t="shared" si="199"/>
        <v>0</v>
      </c>
      <c r="DJ106" s="97">
        <v>80</v>
      </c>
      <c r="DK106" s="146">
        <f t="shared" si="179"/>
        <v>2978400</v>
      </c>
      <c r="DL106" s="146">
        <f t="shared" si="200"/>
        <v>110885832000</v>
      </c>
      <c r="DM106" s="97">
        <v>20</v>
      </c>
      <c r="DN106" s="144">
        <f t="shared" si="180"/>
        <v>744600</v>
      </c>
      <c r="DO106" s="146">
        <f t="shared" si="201"/>
        <v>27721458000</v>
      </c>
      <c r="DP106" s="97">
        <v>0</v>
      </c>
      <c r="DQ106" s="146">
        <f t="shared" si="202"/>
        <v>0</v>
      </c>
      <c r="DR106" s="146">
        <f t="shared" si="203"/>
        <v>0</v>
      </c>
      <c r="DS106" s="97">
        <v>0</v>
      </c>
      <c r="DT106" s="146">
        <f t="shared" si="204"/>
        <v>0</v>
      </c>
      <c r="DU106" s="146">
        <f t="shared" si="205"/>
        <v>0</v>
      </c>
      <c r="DV106" s="97">
        <v>90</v>
      </c>
      <c r="DW106" s="146">
        <f t="shared" si="181"/>
        <v>3350700</v>
      </c>
      <c r="DX106" s="146">
        <f t="shared" si="206"/>
        <v>124746561000</v>
      </c>
      <c r="DY106" s="97">
        <v>10</v>
      </c>
      <c r="DZ106" s="146">
        <f t="shared" si="207"/>
        <v>372300</v>
      </c>
      <c r="EA106" s="146">
        <f t="shared" si="208"/>
        <v>13860729000</v>
      </c>
      <c r="EB106" s="97">
        <v>0</v>
      </c>
      <c r="EC106" s="146">
        <f t="shared" si="224"/>
        <v>0</v>
      </c>
      <c r="ED106" s="146">
        <f t="shared" si="225"/>
        <v>0</v>
      </c>
      <c r="EE106" s="97">
        <v>0</v>
      </c>
      <c r="EF106" s="146">
        <f t="shared" si="209"/>
        <v>0</v>
      </c>
      <c r="EG106" s="146">
        <f t="shared" si="210"/>
        <v>0</v>
      </c>
      <c r="EH106" s="140">
        <f t="shared" si="162"/>
        <v>75</v>
      </c>
      <c r="EI106" s="140">
        <f t="shared" si="163"/>
        <v>60</v>
      </c>
      <c r="EJ106" s="140">
        <f t="shared" si="164"/>
        <v>10</v>
      </c>
      <c r="EK106" s="140">
        <f t="shared" si="165"/>
        <v>5</v>
      </c>
      <c r="EL106" s="145">
        <f t="shared" si="166"/>
        <v>2792250</v>
      </c>
      <c r="EM106" s="145">
        <f t="shared" si="167"/>
        <v>103955467500</v>
      </c>
      <c r="EN106" s="140">
        <f t="shared" si="168"/>
        <v>342.81697771637943</v>
      </c>
      <c r="EO106" s="145">
        <f t="shared" si="169"/>
        <v>2233800</v>
      </c>
      <c r="EP106" s="145">
        <f t="shared" si="170"/>
        <v>83164374000</v>
      </c>
      <c r="EQ106" s="140">
        <f t="shared" si="171"/>
        <v>274.25358217310355</v>
      </c>
      <c r="ER106" s="145">
        <f t="shared" si="172"/>
        <v>372300</v>
      </c>
      <c r="ES106" s="145">
        <f t="shared" si="173"/>
        <v>13860729000</v>
      </c>
      <c r="ET106" s="140">
        <f t="shared" si="174"/>
        <v>45.708930362183928</v>
      </c>
      <c r="EU106" s="145">
        <f t="shared" si="175"/>
        <v>186150</v>
      </c>
      <c r="EV106" s="145">
        <f t="shared" si="176"/>
        <v>6930364500</v>
      </c>
      <c r="EW106" s="140">
        <f t="shared" si="177"/>
        <v>22.854465181091964</v>
      </c>
      <c r="EX106" s="97">
        <v>0</v>
      </c>
      <c r="EY106" s="97">
        <v>1</v>
      </c>
      <c r="EZ106" s="97">
        <v>0</v>
      </c>
      <c r="FA106" s="97">
        <v>0</v>
      </c>
      <c r="FB106" s="97">
        <v>0</v>
      </c>
      <c r="FC106" s="97">
        <v>1</v>
      </c>
      <c r="FD106" s="97">
        <v>1</v>
      </c>
      <c r="FE106" s="97">
        <v>0</v>
      </c>
      <c r="FF106" s="97">
        <v>0</v>
      </c>
      <c r="FG106" s="97">
        <v>1</v>
      </c>
      <c r="FH106" s="97">
        <v>0</v>
      </c>
      <c r="FI106" s="97">
        <v>0</v>
      </c>
      <c r="FJ106" s="97">
        <v>1</v>
      </c>
      <c r="FK106" s="126">
        <v>1095</v>
      </c>
      <c r="FL106" s="150">
        <v>13.8</v>
      </c>
      <c r="FM106" s="104">
        <f t="shared" si="211"/>
        <v>42.5</v>
      </c>
      <c r="FN106" s="103">
        <f t="shared" si="212"/>
        <v>1582275</v>
      </c>
      <c r="FO106" s="103">
        <f t="shared" si="213"/>
        <v>58908098250</v>
      </c>
      <c r="FP106" s="104">
        <f t="shared" si="214"/>
        <v>57.5</v>
      </c>
      <c r="FQ106" s="103">
        <f t="shared" si="215"/>
        <v>2140725</v>
      </c>
      <c r="FR106" s="103">
        <f t="shared" si="216"/>
        <v>79699191750</v>
      </c>
      <c r="FS106" s="104">
        <f t="shared" si="217"/>
        <v>0</v>
      </c>
      <c r="FT106" s="103">
        <f t="shared" si="218"/>
        <v>0</v>
      </c>
      <c r="FU106" s="103">
        <f t="shared" si="219"/>
        <v>0</v>
      </c>
      <c r="FV106" s="104">
        <f t="shared" si="220"/>
        <v>0</v>
      </c>
      <c r="FW106" s="103">
        <f t="shared" si="221"/>
        <v>0</v>
      </c>
      <c r="FX106" s="103">
        <f t="shared" si="222"/>
        <v>0</v>
      </c>
      <c r="FY106" s="147">
        <f t="shared" si="116"/>
        <v>0.78607874007418865</v>
      </c>
      <c r="FZ106" s="104">
        <f t="shared" si="117"/>
        <v>1.4298911115413633</v>
      </c>
      <c r="GA106" s="104">
        <f t="shared" si="118"/>
        <v>3.9399422855527266</v>
      </c>
      <c r="GB106" s="104">
        <f t="shared" si="119"/>
        <v>6.1559121371682783</v>
      </c>
      <c r="GC106" s="104">
        <f t="shared" si="120"/>
        <v>6.9377152970760285</v>
      </c>
      <c r="GD106" s="104">
        <f t="shared" si="182"/>
        <v>0.92914419533696357</v>
      </c>
      <c r="GE106" s="104">
        <f t="shared" si="182"/>
        <v>0.46225192355295047</v>
      </c>
      <c r="GF106" s="104">
        <f t="shared" si="182"/>
        <v>3.7633760712755366</v>
      </c>
      <c r="GG106" s="104">
        <f t="shared" si="183"/>
        <v>5.9424558695984704</v>
      </c>
      <c r="GH106" s="148">
        <f t="shared" si="223"/>
        <v>0.12700037662775676</v>
      </c>
      <c r="GI106" s="87"/>
      <c r="GJ106" s="87"/>
      <c r="GK106" s="87"/>
    </row>
    <row r="107" spans="1:193" outlineLevel="1" x14ac:dyDescent="0.25">
      <c r="A107" s="97">
        <v>90</v>
      </c>
      <c r="B107" s="149">
        <v>59265</v>
      </c>
      <c r="C107" s="104">
        <v>1</v>
      </c>
      <c r="D107" s="104">
        <v>2</v>
      </c>
      <c r="E107" s="104">
        <v>4</v>
      </c>
      <c r="F107" s="104">
        <f t="shared" si="178"/>
        <v>7</v>
      </c>
      <c r="G107" s="140">
        <f t="shared" si="121"/>
        <v>16</v>
      </c>
      <c r="H107" s="97">
        <v>365</v>
      </c>
      <c r="I107" s="97">
        <v>0</v>
      </c>
      <c r="J107" s="97">
        <v>100</v>
      </c>
      <c r="K107" s="97">
        <v>265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139">
        <f t="shared" si="122"/>
        <v>0</v>
      </c>
      <c r="R107" s="97">
        <v>140</v>
      </c>
      <c r="S107" s="97">
        <v>70</v>
      </c>
      <c r="T107" s="97">
        <v>150</v>
      </c>
      <c r="U107" s="97">
        <v>140</v>
      </c>
      <c r="V107" s="97">
        <v>140</v>
      </c>
      <c r="W107" s="139">
        <f t="shared" si="113"/>
        <v>16600</v>
      </c>
      <c r="X107" s="97">
        <v>140</v>
      </c>
      <c r="Y107" s="97">
        <v>70</v>
      </c>
      <c r="Z107" s="97">
        <v>140</v>
      </c>
      <c r="AA107" s="97">
        <v>140</v>
      </c>
      <c r="AB107" s="97">
        <v>140</v>
      </c>
      <c r="AC107" s="97">
        <v>0</v>
      </c>
      <c r="AD107" s="97">
        <f t="shared" si="114"/>
        <v>42665</v>
      </c>
      <c r="AE107" s="141">
        <f t="shared" si="123"/>
        <v>59265</v>
      </c>
      <c r="AF107" s="128">
        <f t="shared" si="124"/>
        <v>3512340225</v>
      </c>
      <c r="AG107" s="130">
        <f t="shared" si="115"/>
        <v>4.7727982887371274</v>
      </c>
      <c r="AH107" s="97">
        <v>0</v>
      </c>
      <c r="AI107" s="97">
        <v>2</v>
      </c>
      <c r="AJ107" s="97">
        <v>2</v>
      </c>
      <c r="AK107" s="140">
        <f t="shared" si="125"/>
        <v>2</v>
      </c>
      <c r="AL107" s="140">
        <f t="shared" si="126"/>
        <v>4</v>
      </c>
      <c r="AM107" s="143">
        <f t="shared" si="127"/>
        <v>0.3010299956639812</v>
      </c>
      <c r="AN107" s="129">
        <v>300</v>
      </c>
      <c r="AO107" s="142">
        <f t="shared" si="128"/>
        <v>90000</v>
      </c>
      <c r="AP107" s="143">
        <f t="shared" si="129"/>
        <v>2.4771212547196626</v>
      </c>
      <c r="AQ107" s="97">
        <v>0</v>
      </c>
      <c r="AR107" s="97">
        <v>0</v>
      </c>
      <c r="AS107" s="97">
        <v>0</v>
      </c>
      <c r="AT107" s="97">
        <v>0</v>
      </c>
      <c r="AU107" s="104">
        <v>0</v>
      </c>
      <c r="AV107" s="104">
        <f t="shared" si="130"/>
        <v>0</v>
      </c>
      <c r="AW107" s="140">
        <f t="shared" si="131"/>
        <v>0</v>
      </c>
      <c r="AX107" s="145">
        <f t="shared" si="132"/>
        <v>5926500</v>
      </c>
      <c r="AY107" s="145">
        <f t="shared" si="133"/>
        <v>351234022500</v>
      </c>
      <c r="AZ107" s="143">
        <f t="shared" si="134"/>
        <v>477.27982887371275</v>
      </c>
      <c r="BA107" s="145">
        <f t="shared" si="135"/>
        <v>5926500</v>
      </c>
      <c r="BB107" s="145">
        <f t="shared" si="136"/>
        <v>351234022500</v>
      </c>
      <c r="BC107" s="145">
        <f t="shared" si="137"/>
        <v>477.27982887371275</v>
      </c>
      <c r="BD107" s="145">
        <f t="shared" si="138"/>
        <v>0</v>
      </c>
      <c r="BE107" s="145">
        <f t="shared" si="139"/>
        <v>0</v>
      </c>
      <c r="BF107" s="145">
        <f t="shared" si="140"/>
        <v>0</v>
      </c>
      <c r="BG107" s="145">
        <f t="shared" si="141"/>
        <v>5926500</v>
      </c>
      <c r="BH107" s="145">
        <f t="shared" si="142"/>
        <v>351234022500</v>
      </c>
      <c r="BI107" s="145">
        <f t="shared" si="143"/>
        <v>477.27982887371275</v>
      </c>
      <c r="BJ107" s="145">
        <f t="shared" si="144"/>
        <v>1481625</v>
      </c>
      <c r="BK107" s="145">
        <f t="shared" si="145"/>
        <v>87808505625</v>
      </c>
      <c r="BL107" s="145">
        <f t="shared" si="146"/>
        <v>119.31995721842819</v>
      </c>
      <c r="BM107" s="145">
        <f t="shared" si="147"/>
        <v>0</v>
      </c>
      <c r="BN107" s="145">
        <f t="shared" si="148"/>
        <v>0</v>
      </c>
      <c r="BO107" s="145">
        <f t="shared" si="149"/>
        <v>0</v>
      </c>
      <c r="BP107" s="145">
        <f t="shared" si="150"/>
        <v>118530</v>
      </c>
      <c r="BQ107" s="145">
        <f t="shared" si="151"/>
        <v>7024680450</v>
      </c>
      <c r="BR107" s="145">
        <f t="shared" si="152"/>
        <v>9.5455965774742548</v>
      </c>
      <c r="BS107" s="145">
        <f t="shared" si="153"/>
        <v>5926500</v>
      </c>
      <c r="BT107" s="145">
        <f t="shared" si="154"/>
        <v>351234022500</v>
      </c>
      <c r="BU107" s="145">
        <f t="shared" si="155"/>
        <v>477.27982887371275</v>
      </c>
      <c r="BV107" s="145">
        <f t="shared" si="156"/>
        <v>5630175</v>
      </c>
      <c r="BW107" s="145">
        <f t="shared" si="157"/>
        <v>333672321375</v>
      </c>
      <c r="BX107" s="145">
        <f t="shared" si="158"/>
        <v>453.41583743002712</v>
      </c>
      <c r="BY107" s="145">
        <f t="shared" si="159"/>
        <v>1185300</v>
      </c>
      <c r="BZ107" s="145">
        <f t="shared" si="160"/>
        <v>70246804500</v>
      </c>
      <c r="CA107" s="145">
        <f t="shared" si="161"/>
        <v>95.455965774742552</v>
      </c>
      <c r="CB107" s="97">
        <v>100</v>
      </c>
      <c r="CC107" s="97">
        <v>100</v>
      </c>
      <c r="CD107" s="97">
        <v>0</v>
      </c>
      <c r="CE107" s="97">
        <v>100</v>
      </c>
      <c r="CF107" s="97">
        <v>25</v>
      </c>
      <c r="CG107" s="97">
        <v>0</v>
      </c>
      <c r="CH107" s="97">
        <v>2</v>
      </c>
      <c r="CI107" s="97">
        <v>100</v>
      </c>
      <c r="CJ107" s="97">
        <v>95</v>
      </c>
      <c r="CK107" s="97">
        <v>20</v>
      </c>
      <c r="CL107" s="97">
        <v>80</v>
      </c>
      <c r="CM107" s="146">
        <f t="shared" si="184"/>
        <v>4741200</v>
      </c>
      <c r="CN107" s="146">
        <f t="shared" si="185"/>
        <v>280987218000</v>
      </c>
      <c r="CO107" s="97">
        <v>0</v>
      </c>
      <c r="CP107" s="146">
        <f t="shared" si="186"/>
        <v>0</v>
      </c>
      <c r="CQ107" s="146">
        <f t="shared" si="187"/>
        <v>0</v>
      </c>
      <c r="CR107" s="97">
        <v>20</v>
      </c>
      <c r="CS107" s="146">
        <f t="shared" si="188"/>
        <v>1185300</v>
      </c>
      <c r="CT107" s="146">
        <f t="shared" si="189"/>
        <v>70246804500</v>
      </c>
      <c r="CU107" s="97">
        <v>0</v>
      </c>
      <c r="CV107" s="141">
        <f t="shared" si="190"/>
        <v>0</v>
      </c>
      <c r="CW107" s="142">
        <f t="shared" si="191"/>
        <v>0</v>
      </c>
      <c r="CX107" s="97">
        <v>40</v>
      </c>
      <c r="CY107" s="146">
        <f t="shared" si="192"/>
        <v>2370600</v>
      </c>
      <c r="CZ107" s="146">
        <f t="shared" si="193"/>
        <v>140493609000</v>
      </c>
      <c r="DA107" s="97">
        <v>60</v>
      </c>
      <c r="DB107" s="146">
        <f t="shared" si="194"/>
        <v>3555900</v>
      </c>
      <c r="DC107" s="146">
        <f t="shared" si="195"/>
        <v>210740413500</v>
      </c>
      <c r="DD107" s="97">
        <v>0</v>
      </c>
      <c r="DE107" s="139">
        <f t="shared" si="196"/>
        <v>0</v>
      </c>
      <c r="DF107" s="139">
        <f t="shared" si="197"/>
        <v>0</v>
      </c>
      <c r="DG107" s="97">
        <v>0</v>
      </c>
      <c r="DH107" s="142">
        <f t="shared" si="198"/>
        <v>0</v>
      </c>
      <c r="DI107" s="146">
        <f t="shared" si="199"/>
        <v>0</v>
      </c>
      <c r="DJ107" s="97">
        <v>100</v>
      </c>
      <c r="DK107" s="146">
        <f t="shared" si="179"/>
        <v>5926500</v>
      </c>
      <c r="DL107" s="146">
        <f t="shared" si="200"/>
        <v>351234022500</v>
      </c>
      <c r="DM107" s="97">
        <v>0</v>
      </c>
      <c r="DN107" s="144">
        <f t="shared" si="180"/>
        <v>0</v>
      </c>
      <c r="DO107" s="146">
        <f t="shared" si="201"/>
        <v>0</v>
      </c>
      <c r="DP107" s="97">
        <v>0</v>
      </c>
      <c r="DQ107" s="146">
        <f t="shared" si="202"/>
        <v>0</v>
      </c>
      <c r="DR107" s="146">
        <f t="shared" si="203"/>
        <v>0</v>
      </c>
      <c r="DS107" s="97">
        <v>0</v>
      </c>
      <c r="DT107" s="146">
        <f t="shared" si="204"/>
        <v>0</v>
      </c>
      <c r="DU107" s="146">
        <f t="shared" si="205"/>
        <v>0</v>
      </c>
      <c r="DV107" s="97">
        <v>0</v>
      </c>
      <c r="DW107" s="146">
        <f t="shared" si="181"/>
        <v>0</v>
      </c>
      <c r="DX107" s="146">
        <f t="shared" si="206"/>
        <v>0</v>
      </c>
      <c r="DY107" s="97">
        <v>100</v>
      </c>
      <c r="DZ107" s="146">
        <f t="shared" si="207"/>
        <v>5926500</v>
      </c>
      <c r="EA107" s="146">
        <f t="shared" si="208"/>
        <v>351234022500</v>
      </c>
      <c r="EB107" s="97">
        <v>0</v>
      </c>
      <c r="EC107" s="146">
        <f t="shared" si="224"/>
        <v>0</v>
      </c>
      <c r="ED107" s="146">
        <f t="shared" si="225"/>
        <v>0</v>
      </c>
      <c r="EE107" s="97">
        <v>0</v>
      </c>
      <c r="EF107" s="146">
        <f t="shared" si="209"/>
        <v>0</v>
      </c>
      <c r="EG107" s="146">
        <f t="shared" si="210"/>
        <v>0</v>
      </c>
      <c r="EH107" s="140">
        <f t="shared" si="162"/>
        <v>18</v>
      </c>
      <c r="EI107" s="140">
        <f t="shared" si="163"/>
        <v>36</v>
      </c>
      <c r="EJ107" s="140">
        <f t="shared" si="164"/>
        <v>0</v>
      </c>
      <c r="EK107" s="140">
        <f t="shared" si="165"/>
        <v>50</v>
      </c>
      <c r="EL107" s="145">
        <f t="shared" si="166"/>
        <v>1066770</v>
      </c>
      <c r="EM107" s="145">
        <f t="shared" si="167"/>
        <v>63222124050</v>
      </c>
      <c r="EN107" s="140">
        <f t="shared" si="168"/>
        <v>85.910369197268295</v>
      </c>
      <c r="EO107" s="145">
        <f t="shared" si="169"/>
        <v>2133540</v>
      </c>
      <c r="EP107" s="145">
        <f t="shared" si="170"/>
        <v>126444248100</v>
      </c>
      <c r="EQ107" s="140">
        <f t="shared" si="171"/>
        <v>171.82073839453659</v>
      </c>
      <c r="ER107" s="145">
        <f t="shared" si="172"/>
        <v>0</v>
      </c>
      <c r="ES107" s="145">
        <f t="shared" si="173"/>
        <v>0</v>
      </c>
      <c r="ET107" s="140">
        <f t="shared" si="174"/>
        <v>0</v>
      </c>
      <c r="EU107" s="145">
        <f t="shared" si="175"/>
        <v>2963250</v>
      </c>
      <c r="EV107" s="145">
        <f t="shared" si="176"/>
        <v>175617011250</v>
      </c>
      <c r="EW107" s="140">
        <f t="shared" si="177"/>
        <v>238.63991443685637</v>
      </c>
      <c r="EX107" s="97">
        <v>0</v>
      </c>
      <c r="EY107" s="97">
        <v>1</v>
      </c>
      <c r="EZ107" s="97">
        <v>0</v>
      </c>
      <c r="FA107" s="97">
        <v>0</v>
      </c>
      <c r="FB107" s="97">
        <v>1</v>
      </c>
      <c r="FC107" s="97">
        <v>0</v>
      </c>
      <c r="FD107" s="97">
        <v>1</v>
      </c>
      <c r="FE107" s="97">
        <v>0</v>
      </c>
      <c r="FF107" s="97">
        <v>0</v>
      </c>
      <c r="FG107" s="97">
        <v>1</v>
      </c>
      <c r="FH107" s="97">
        <v>0</v>
      </c>
      <c r="FI107" s="97">
        <v>0</v>
      </c>
      <c r="FJ107" s="97">
        <v>1</v>
      </c>
      <c r="FK107" s="126">
        <v>1095</v>
      </c>
      <c r="FL107" s="150">
        <v>18</v>
      </c>
      <c r="FM107" s="104">
        <f t="shared" si="211"/>
        <v>55</v>
      </c>
      <c r="FN107" s="103">
        <f t="shared" si="212"/>
        <v>3259575</v>
      </c>
      <c r="FO107" s="103">
        <f t="shared" si="213"/>
        <v>193178712375</v>
      </c>
      <c r="FP107" s="104">
        <f t="shared" si="214"/>
        <v>40</v>
      </c>
      <c r="FQ107" s="103">
        <f t="shared" si="215"/>
        <v>2370600</v>
      </c>
      <c r="FR107" s="103">
        <f t="shared" si="216"/>
        <v>140493609000</v>
      </c>
      <c r="FS107" s="104">
        <f t="shared" si="217"/>
        <v>5</v>
      </c>
      <c r="FT107" s="103">
        <f t="shared" si="218"/>
        <v>296325</v>
      </c>
      <c r="FU107" s="103">
        <f t="shared" si="219"/>
        <v>17561701125</v>
      </c>
      <c r="FV107" s="104">
        <f t="shared" si="220"/>
        <v>0</v>
      </c>
      <c r="FW107" s="103">
        <f t="shared" si="221"/>
        <v>0</v>
      </c>
      <c r="FX107" s="103">
        <f t="shared" si="222"/>
        <v>0</v>
      </c>
      <c r="FY107" s="147">
        <f t="shared" si="116"/>
        <v>1.0129961601372748</v>
      </c>
      <c r="FZ107" s="104">
        <f t="shared" si="117"/>
        <v>1.7454510698164691</v>
      </c>
      <c r="GA107" s="104">
        <f t="shared" si="118"/>
        <v>4.3398925198286662</v>
      </c>
      <c r="GB107" s="104">
        <f t="shared" si="119"/>
        <v>7.0983397497824097</v>
      </c>
      <c r="GC107" s="104">
        <f t="shared" si="120"/>
        <v>7.4224357791242026</v>
      </c>
      <c r="GD107" s="104">
        <f t="shared" si="182"/>
        <v>1.6890017831369008E-4</v>
      </c>
      <c r="GE107" s="104">
        <f t="shared" si="182"/>
        <v>6.4795157857580069E-2</v>
      </c>
      <c r="GF107" s="104">
        <f t="shared" si="182"/>
        <v>0.11552692503548025</v>
      </c>
      <c r="GG107" s="104">
        <f t="shared" si="183"/>
        <v>0.1784519874842721</v>
      </c>
      <c r="GH107" s="148">
        <f t="shared" si="223"/>
        <v>4.5658004655486861E-2</v>
      </c>
      <c r="GI107" s="87"/>
      <c r="GJ107" s="87"/>
      <c r="GK107" s="87"/>
    </row>
    <row r="108" spans="1:193" outlineLevel="1" x14ac:dyDescent="0.25">
      <c r="A108" s="97">
        <v>91</v>
      </c>
      <c r="B108" s="149">
        <v>208250</v>
      </c>
      <c r="C108" s="104">
        <v>3.9</v>
      </c>
      <c r="D108" s="104">
        <v>4</v>
      </c>
      <c r="E108" s="104">
        <v>21.64</v>
      </c>
      <c r="F108" s="104">
        <f t="shared" si="178"/>
        <v>29.54</v>
      </c>
      <c r="G108" s="140">
        <f t="shared" si="121"/>
        <v>468.28960000000001</v>
      </c>
      <c r="H108" s="97">
        <v>245</v>
      </c>
      <c r="I108" s="97">
        <v>0</v>
      </c>
      <c r="J108" s="97">
        <v>0</v>
      </c>
      <c r="K108" s="97">
        <v>245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139">
        <f t="shared" si="122"/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139">
        <f t="shared" si="113"/>
        <v>0</v>
      </c>
      <c r="X108" s="97">
        <v>500</v>
      </c>
      <c r="Y108" s="97">
        <v>0</v>
      </c>
      <c r="Z108" s="97">
        <v>1500</v>
      </c>
      <c r="AA108" s="97">
        <v>0</v>
      </c>
      <c r="AB108" s="97">
        <v>0</v>
      </c>
      <c r="AC108" s="97">
        <v>0</v>
      </c>
      <c r="AD108" s="97">
        <f t="shared" si="114"/>
        <v>208250</v>
      </c>
      <c r="AE108" s="141">
        <f t="shared" si="123"/>
        <v>208250</v>
      </c>
      <c r="AF108" s="128">
        <f t="shared" si="124"/>
        <v>43368062500</v>
      </c>
      <c r="AG108" s="130">
        <f t="shared" si="115"/>
        <v>5.3185850100788254</v>
      </c>
      <c r="AH108" s="97">
        <v>0</v>
      </c>
      <c r="AI108" s="97">
        <v>0</v>
      </c>
      <c r="AJ108" s="97">
        <v>3</v>
      </c>
      <c r="AK108" s="140">
        <f t="shared" si="125"/>
        <v>3</v>
      </c>
      <c r="AL108" s="140">
        <f t="shared" si="126"/>
        <v>9</v>
      </c>
      <c r="AM108" s="143">
        <f t="shared" si="127"/>
        <v>0.47712125471966244</v>
      </c>
      <c r="AN108" s="129">
        <v>15000</v>
      </c>
      <c r="AO108" s="142">
        <f t="shared" si="128"/>
        <v>225000000</v>
      </c>
      <c r="AP108" s="143">
        <f t="shared" si="129"/>
        <v>4.1760912590556813</v>
      </c>
      <c r="AQ108" s="97">
        <v>30</v>
      </c>
      <c r="AR108" s="97">
        <v>20</v>
      </c>
      <c r="AS108" s="97">
        <v>0</v>
      </c>
      <c r="AT108" s="97">
        <v>10</v>
      </c>
      <c r="AU108" s="104">
        <v>0.76</v>
      </c>
      <c r="AV108" s="104">
        <f t="shared" si="130"/>
        <v>0.5776</v>
      </c>
      <c r="AW108" s="140">
        <f t="shared" si="131"/>
        <v>-0.11918640771920865</v>
      </c>
      <c r="AX108" s="145">
        <f t="shared" si="132"/>
        <v>20825000</v>
      </c>
      <c r="AY108" s="145">
        <f t="shared" si="133"/>
        <v>4336806250000</v>
      </c>
      <c r="AZ108" s="143">
        <f t="shared" si="134"/>
        <v>531.85850100788252</v>
      </c>
      <c r="BA108" s="145">
        <f t="shared" si="135"/>
        <v>20825000</v>
      </c>
      <c r="BB108" s="145">
        <f t="shared" si="136"/>
        <v>4336806250000</v>
      </c>
      <c r="BC108" s="145">
        <f t="shared" si="137"/>
        <v>531.85850100788252</v>
      </c>
      <c r="BD108" s="145">
        <f t="shared" si="138"/>
        <v>0</v>
      </c>
      <c r="BE108" s="145">
        <f t="shared" si="139"/>
        <v>0</v>
      </c>
      <c r="BF108" s="145">
        <f t="shared" si="140"/>
        <v>0</v>
      </c>
      <c r="BG108" s="145">
        <f t="shared" si="141"/>
        <v>20825000</v>
      </c>
      <c r="BH108" s="145">
        <f t="shared" si="142"/>
        <v>4336806250000</v>
      </c>
      <c r="BI108" s="145">
        <f t="shared" si="143"/>
        <v>531.85850100788252</v>
      </c>
      <c r="BJ108" s="145">
        <f t="shared" si="144"/>
        <v>20825000</v>
      </c>
      <c r="BK108" s="145">
        <f t="shared" si="145"/>
        <v>4336806250000</v>
      </c>
      <c r="BL108" s="145">
        <f t="shared" si="146"/>
        <v>531.85850100788252</v>
      </c>
      <c r="BM108" s="145">
        <f t="shared" si="147"/>
        <v>10412500</v>
      </c>
      <c r="BN108" s="145">
        <f t="shared" si="148"/>
        <v>2168403125000</v>
      </c>
      <c r="BO108" s="145">
        <f t="shared" si="149"/>
        <v>265.92925050394126</v>
      </c>
      <c r="BP108" s="145">
        <f t="shared" si="150"/>
        <v>20825000</v>
      </c>
      <c r="BQ108" s="145">
        <f t="shared" si="151"/>
        <v>4336806250000</v>
      </c>
      <c r="BR108" s="145">
        <f t="shared" si="152"/>
        <v>531.85850100788252</v>
      </c>
      <c r="BS108" s="145">
        <f t="shared" si="153"/>
        <v>18742500</v>
      </c>
      <c r="BT108" s="145">
        <f t="shared" si="154"/>
        <v>3903125625000</v>
      </c>
      <c r="BU108" s="145">
        <f t="shared" si="155"/>
        <v>478.67265090709429</v>
      </c>
      <c r="BV108" s="145">
        <f t="shared" si="156"/>
        <v>20825000</v>
      </c>
      <c r="BW108" s="145">
        <f t="shared" si="157"/>
        <v>4336806250000</v>
      </c>
      <c r="BX108" s="145">
        <f t="shared" si="158"/>
        <v>531.85850100788252</v>
      </c>
      <c r="BY108" s="145">
        <f t="shared" si="159"/>
        <v>4165000</v>
      </c>
      <c r="BZ108" s="145">
        <f t="shared" si="160"/>
        <v>867361250000</v>
      </c>
      <c r="CA108" s="145">
        <f t="shared" si="161"/>
        <v>106.37170020157652</v>
      </c>
      <c r="CB108" s="97">
        <v>100</v>
      </c>
      <c r="CC108" s="97">
        <v>100</v>
      </c>
      <c r="CD108" s="97">
        <v>0</v>
      </c>
      <c r="CE108" s="97">
        <v>100</v>
      </c>
      <c r="CF108" s="97">
        <v>100</v>
      </c>
      <c r="CG108" s="97">
        <v>50</v>
      </c>
      <c r="CH108" s="97">
        <v>100</v>
      </c>
      <c r="CI108" s="97">
        <v>90</v>
      </c>
      <c r="CJ108" s="97">
        <v>100</v>
      </c>
      <c r="CK108" s="97">
        <v>20</v>
      </c>
      <c r="CL108" s="97">
        <v>0</v>
      </c>
      <c r="CM108" s="146">
        <f t="shared" si="184"/>
        <v>0</v>
      </c>
      <c r="CN108" s="146">
        <f t="shared" si="185"/>
        <v>0</v>
      </c>
      <c r="CO108" s="97">
        <v>70</v>
      </c>
      <c r="CP108" s="146">
        <f t="shared" si="186"/>
        <v>14577500</v>
      </c>
      <c r="CQ108" s="146">
        <f t="shared" si="187"/>
        <v>3035764375000</v>
      </c>
      <c r="CR108" s="97">
        <v>30</v>
      </c>
      <c r="CS108" s="146">
        <f t="shared" si="188"/>
        <v>6247500</v>
      </c>
      <c r="CT108" s="146">
        <f t="shared" si="189"/>
        <v>1301041875000</v>
      </c>
      <c r="CU108" s="97">
        <v>0</v>
      </c>
      <c r="CV108" s="141">
        <f t="shared" si="190"/>
        <v>0</v>
      </c>
      <c r="CW108" s="142">
        <f t="shared" si="191"/>
        <v>0</v>
      </c>
      <c r="CX108" s="97">
        <v>10</v>
      </c>
      <c r="CY108" s="146">
        <f t="shared" si="192"/>
        <v>2082500</v>
      </c>
      <c r="CZ108" s="146">
        <f t="shared" si="193"/>
        <v>433680625000</v>
      </c>
      <c r="DA108" s="97">
        <v>90</v>
      </c>
      <c r="DB108" s="146">
        <f t="shared" si="194"/>
        <v>18742500</v>
      </c>
      <c r="DC108" s="146">
        <f t="shared" si="195"/>
        <v>3903125625000</v>
      </c>
      <c r="DD108" s="97">
        <v>0</v>
      </c>
      <c r="DE108" s="139">
        <f t="shared" si="196"/>
        <v>0</v>
      </c>
      <c r="DF108" s="139">
        <f t="shared" si="197"/>
        <v>0</v>
      </c>
      <c r="DG108" s="97">
        <v>0</v>
      </c>
      <c r="DH108" s="142">
        <f t="shared" si="198"/>
        <v>0</v>
      </c>
      <c r="DI108" s="146">
        <f t="shared" si="199"/>
        <v>0</v>
      </c>
      <c r="DJ108" s="97">
        <v>60</v>
      </c>
      <c r="DK108" s="146">
        <f t="shared" si="179"/>
        <v>12495000</v>
      </c>
      <c r="DL108" s="146">
        <f t="shared" si="200"/>
        <v>2602083750000</v>
      </c>
      <c r="DM108" s="97">
        <v>30</v>
      </c>
      <c r="DN108" s="144">
        <f t="shared" si="180"/>
        <v>6247500</v>
      </c>
      <c r="DO108" s="146">
        <f t="shared" si="201"/>
        <v>1301041875000</v>
      </c>
      <c r="DP108" s="97">
        <v>10</v>
      </c>
      <c r="DQ108" s="146">
        <f t="shared" si="202"/>
        <v>2082500</v>
      </c>
      <c r="DR108" s="146">
        <f t="shared" si="203"/>
        <v>433680625000</v>
      </c>
      <c r="DS108" s="97">
        <v>0</v>
      </c>
      <c r="DT108" s="146">
        <f t="shared" si="204"/>
        <v>0</v>
      </c>
      <c r="DU108" s="146">
        <f t="shared" si="205"/>
        <v>0</v>
      </c>
      <c r="DV108" s="97">
        <v>10</v>
      </c>
      <c r="DW108" s="146">
        <f t="shared" si="181"/>
        <v>2082500</v>
      </c>
      <c r="DX108" s="146">
        <f t="shared" si="206"/>
        <v>433680625000</v>
      </c>
      <c r="DY108" s="97">
        <v>90</v>
      </c>
      <c r="DZ108" s="146">
        <f t="shared" si="207"/>
        <v>18742500</v>
      </c>
      <c r="EA108" s="146">
        <f t="shared" si="208"/>
        <v>3903125625000</v>
      </c>
      <c r="EB108" s="97">
        <v>0</v>
      </c>
      <c r="EC108" s="146">
        <f t="shared" si="224"/>
        <v>0</v>
      </c>
      <c r="ED108" s="146">
        <f t="shared" si="225"/>
        <v>0</v>
      </c>
      <c r="EE108" s="97">
        <v>0</v>
      </c>
      <c r="EF108" s="146">
        <f t="shared" si="209"/>
        <v>0</v>
      </c>
      <c r="EG108" s="146">
        <f t="shared" si="210"/>
        <v>0</v>
      </c>
      <c r="EH108" s="140">
        <f t="shared" si="162"/>
        <v>79.5</v>
      </c>
      <c r="EI108" s="140">
        <f t="shared" si="163"/>
        <v>54</v>
      </c>
      <c r="EJ108" s="140">
        <f t="shared" si="164"/>
        <v>24</v>
      </c>
      <c r="EK108" s="140">
        <f t="shared" si="165"/>
        <v>45</v>
      </c>
      <c r="EL108" s="145">
        <f t="shared" si="166"/>
        <v>16555875</v>
      </c>
      <c r="EM108" s="145">
        <f t="shared" si="167"/>
        <v>3447760968750</v>
      </c>
      <c r="EN108" s="140">
        <f t="shared" si="168"/>
        <v>422.82750830126662</v>
      </c>
      <c r="EO108" s="145">
        <f t="shared" si="169"/>
        <v>11245500</v>
      </c>
      <c r="EP108" s="145">
        <f t="shared" si="170"/>
        <v>2341875375000</v>
      </c>
      <c r="EQ108" s="140">
        <f t="shared" si="171"/>
        <v>287.2035905442566</v>
      </c>
      <c r="ER108" s="145">
        <f t="shared" si="172"/>
        <v>4998000</v>
      </c>
      <c r="ES108" s="145">
        <f t="shared" si="173"/>
        <v>1040833500000</v>
      </c>
      <c r="ET108" s="140">
        <f t="shared" si="174"/>
        <v>127.64604024189181</v>
      </c>
      <c r="EU108" s="145">
        <f t="shared" si="175"/>
        <v>9371250</v>
      </c>
      <c r="EV108" s="145">
        <f t="shared" si="176"/>
        <v>1951562812500</v>
      </c>
      <c r="EW108" s="140">
        <f t="shared" si="177"/>
        <v>239.33632545354715</v>
      </c>
      <c r="EX108" s="97">
        <v>0</v>
      </c>
      <c r="EY108" s="97">
        <v>1</v>
      </c>
      <c r="EZ108" s="97">
        <v>0</v>
      </c>
      <c r="FA108" s="97">
        <v>0</v>
      </c>
      <c r="FB108" s="97">
        <v>1</v>
      </c>
      <c r="FC108" s="97">
        <v>0</v>
      </c>
      <c r="FD108" s="97">
        <v>1</v>
      </c>
      <c r="FE108" s="97">
        <v>0</v>
      </c>
      <c r="FF108" s="97">
        <v>0</v>
      </c>
      <c r="FG108" s="97">
        <v>0</v>
      </c>
      <c r="FH108" s="97">
        <v>0</v>
      </c>
      <c r="FI108" s="97">
        <v>1</v>
      </c>
      <c r="FJ108" s="97">
        <v>1</v>
      </c>
      <c r="FK108" s="126">
        <v>3650</v>
      </c>
      <c r="FL108" s="150">
        <v>24.9</v>
      </c>
      <c r="FM108" s="104">
        <f t="shared" si="211"/>
        <v>20</v>
      </c>
      <c r="FN108" s="103">
        <f t="shared" si="212"/>
        <v>4165000</v>
      </c>
      <c r="FO108" s="103">
        <f t="shared" si="213"/>
        <v>867361250000</v>
      </c>
      <c r="FP108" s="104">
        <f t="shared" si="214"/>
        <v>70</v>
      </c>
      <c r="FQ108" s="103">
        <f t="shared" si="215"/>
        <v>14577500</v>
      </c>
      <c r="FR108" s="103">
        <f t="shared" si="216"/>
        <v>3035764375000</v>
      </c>
      <c r="FS108" s="104">
        <f t="shared" si="217"/>
        <v>10</v>
      </c>
      <c r="FT108" s="103">
        <f t="shared" si="218"/>
        <v>2082500</v>
      </c>
      <c r="FU108" s="103">
        <f t="shared" si="219"/>
        <v>433680625000</v>
      </c>
      <c r="FV108" s="104">
        <f t="shared" si="220"/>
        <v>0</v>
      </c>
      <c r="FW108" s="103">
        <f t="shared" si="221"/>
        <v>0</v>
      </c>
      <c r="FX108" s="103">
        <f t="shared" si="222"/>
        <v>0</v>
      </c>
      <c r="FY108" s="147">
        <f t="shared" si="116"/>
        <v>1.6308585940060987</v>
      </c>
      <c r="FZ108" s="104">
        <f t="shared" si="117"/>
        <v>6.916739825922658</v>
      </c>
      <c r="GA108" s="104">
        <f t="shared" si="118"/>
        <v>25.11431362539474</v>
      </c>
      <c r="GB108" s="104">
        <f t="shared" si="119"/>
        <v>33.661912045323497</v>
      </c>
      <c r="GC108" s="104">
        <f t="shared" si="120"/>
        <v>35.80957884467351</v>
      </c>
      <c r="GD108" s="104">
        <f t="shared" si="182"/>
        <v>5.1490027203959778</v>
      </c>
      <c r="GE108" s="104">
        <f t="shared" si="182"/>
        <v>8.5073712121233367</v>
      </c>
      <c r="GF108" s="104">
        <f t="shared" si="182"/>
        <v>12.070855167603536</v>
      </c>
      <c r="GG108" s="104">
        <f t="shared" si="183"/>
        <v>39.307618889577633</v>
      </c>
      <c r="GH108" s="148">
        <f t="shared" si="223"/>
        <v>6.3801093546270504E-2</v>
      </c>
      <c r="GI108" s="87"/>
      <c r="GJ108" s="87"/>
      <c r="GK108" s="87"/>
    </row>
    <row r="109" spans="1:193" outlineLevel="1" x14ac:dyDescent="0.25">
      <c r="A109" s="97">
        <v>92</v>
      </c>
      <c r="B109" s="149">
        <v>170560</v>
      </c>
      <c r="C109" s="104">
        <v>1.25</v>
      </c>
      <c r="D109" s="104">
        <v>3.5</v>
      </c>
      <c r="E109" s="104">
        <v>2.5</v>
      </c>
      <c r="F109" s="104">
        <f t="shared" si="178"/>
        <v>7.25</v>
      </c>
      <c r="G109" s="140">
        <f t="shared" si="121"/>
        <v>6.25</v>
      </c>
      <c r="H109" s="97">
        <v>208</v>
      </c>
      <c r="I109" s="97">
        <v>52</v>
      </c>
      <c r="J109" s="97">
        <v>0</v>
      </c>
      <c r="K109" s="97">
        <v>156</v>
      </c>
      <c r="L109" s="97">
        <v>0</v>
      </c>
      <c r="M109" s="97">
        <v>0</v>
      </c>
      <c r="N109" s="97">
        <v>1310</v>
      </c>
      <c r="O109" s="97">
        <v>0</v>
      </c>
      <c r="P109" s="97">
        <v>0</v>
      </c>
      <c r="Q109" s="139">
        <f t="shared" si="122"/>
        <v>34060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139">
        <f t="shared" si="113"/>
        <v>0</v>
      </c>
      <c r="X109" s="97">
        <v>0</v>
      </c>
      <c r="Y109" s="97">
        <v>0</v>
      </c>
      <c r="Z109" s="97">
        <v>1750</v>
      </c>
      <c r="AA109" s="97">
        <v>0</v>
      </c>
      <c r="AB109" s="97">
        <v>0</v>
      </c>
      <c r="AC109" s="97">
        <v>0</v>
      </c>
      <c r="AD109" s="97">
        <f t="shared" si="114"/>
        <v>136500</v>
      </c>
      <c r="AE109" s="141">
        <f t="shared" si="123"/>
        <v>170560</v>
      </c>
      <c r="AF109" s="128">
        <f t="shared" si="124"/>
        <v>29090713600</v>
      </c>
      <c r="AG109" s="130">
        <f t="shared" si="115"/>
        <v>5.2318771873464787</v>
      </c>
      <c r="AH109" s="97">
        <v>3</v>
      </c>
      <c r="AI109" s="97">
        <v>0</v>
      </c>
      <c r="AJ109" s="97">
        <v>3</v>
      </c>
      <c r="AK109" s="140">
        <f t="shared" si="125"/>
        <v>3</v>
      </c>
      <c r="AL109" s="140">
        <f t="shared" si="126"/>
        <v>9</v>
      </c>
      <c r="AM109" s="143">
        <f t="shared" si="127"/>
        <v>0.47712125471966244</v>
      </c>
      <c r="AN109" s="129">
        <v>2000</v>
      </c>
      <c r="AO109" s="142">
        <f t="shared" si="128"/>
        <v>4000000</v>
      </c>
      <c r="AP109" s="143">
        <f t="shared" si="129"/>
        <v>3.3010299956639813</v>
      </c>
      <c r="AQ109" s="97">
        <v>0</v>
      </c>
      <c r="AR109" s="97">
        <v>100</v>
      </c>
      <c r="AS109" s="97">
        <v>0</v>
      </c>
      <c r="AT109" s="97">
        <v>0</v>
      </c>
      <c r="AU109" s="104">
        <v>1.47</v>
      </c>
      <c r="AV109" s="104">
        <f t="shared" si="130"/>
        <v>2.1608999999999998</v>
      </c>
      <c r="AW109" s="140">
        <f t="shared" si="131"/>
        <v>0.16731733474817609</v>
      </c>
      <c r="AX109" s="145">
        <f t="shared" si="132"/>
        <v>17056000</v>
      </c>
      <c r="AY109" s="145">
        <f t="shared" si="133"/>
        <v>2909071360000</v>
      </c>
      <c r="AZ109" s="143">
        <f t="shared" si="134"/>
        <v>523.18771873464789</v>
      </c>
      <c r="BA109" s="145">
        <f t="shared" si="135"/>
        <v>17056000</v>
      </c>
      <c r="BB109" s="145">
        <f t="shared" si="136"/>
        <v>2909071360000</v>
      </c>
      <c r="BC109" s="145">
        <f t="shared" si="137"/>
        <v>523.18771873464789</v>
      </c>
      <c r="BD109" s="145">
        <f t="shared" si="138"/>
        <v>0</v>
      </c>
      <c r="BE109" s="145">
        <f t="shared" si="139"/>
        <v>0</v>
      </c>
      <c r="BF109" s="145">
        <f t="shared" si="140"/>
        <v>0</v>
      </c>
      <c r="BG109" s="145">
        <f t="shared" si="141"/>
        <v>17056000</v>
      </c>
      <c r="BH109" s="145">
        <f t="shared" si="142"/>
        <v>2909071360000</v>
      </c>
      <c r="BI109" s="145">
        <f t="shared" si="143"/>
        <v>523.18771873464789</v>
      </c>
      <c r="BJ109" s="145">
        <f t="shared" si="144"/>
        <v>17056000</v>
      </c>
      <c r="BK109" s="145">
        <f t="shared" si="145"/>
        <v>2909071360000</v>
      </c>
      <c r="BL109" s="145">
        <f t="shared" si="146"/>
        <v>523.18771873464789</v>
      </c>
      <c r="BM109" s="145">
        <f t="shared" si="147"/>
        <v>0</v>
      </c>
      <c r="BN109" s="145">
        <f t="shared" si="148"/>
        <v>0</v>
      </c>
      <c r="BO109" s="145">
        <f t="shared" si="149"/>
        <v>0</v>
      </c>
      <c r="BP109" s="145">
        <f t="shared" si="150"/>
        <v>0</v>
      </c>
      <c r="BQ109" s="145">
        <f t="shared" si="151"/>
        <v>0</v>
      </c>
      <c r="BR109" s="145">
        <f t="shared" si="152"/>
        <v>0</v>
      </c>
      <c r="BS109" s="145">
        <f t="shared" si="153"/>
        <v>17056000</v>
      </c>
      <c r="BT109" s="145">
        <f t="shared" si="154"/>
        <v>2909071360000</v>
      </c>
      <c r="BU109" s="145">
        <f t="shared" si="155"/>
        <v>523.18771873464789</v>
      </c>
      <c r="BV109" s="145">
        <f t="shared" si="156"/>
        <v>17056000</v>
      </c>
      <c r="BW109" s="145">
        <f t="shared" si="157"/>
        <v>2909071360000</v>
      </c>
      <c r="BX109" s="145">
        <f t="shared" si="158"/>
        <v>523.18771873464789</v>
      </c>
      <c r="BY109" s="145">
        <f t="shared" si="159"/>
        <v>0</v>
      </c>
      <c r="BZ109" s="145">
        <f t="shared" si="160"/>
        <v>0</v>
      </c>
      <c r="CA109" s="145">
        <f t="shared" si="161"/>
        <v>0</v>
      </c>
      <c r="CB109" s="97">
        <v>100</v>
      </c>
      <c r="CC109" s="97">
        <v>100</v>
      </c>
      <c r="CD109" s="97">
        <v>0</v>
      </c>
      <c r="CE109" s="97">
        <v>100</v>
      </c>
      <c r="CF109" s="97">
        <v>100</v>
      </c>
      <c r="CG109" s="97">
        <v>0</v>
      </c>
      <c r="CH109" s="97">
        <v>0</v>
      </c>
      <c r="CI109" s="97">
        <v>100</v>
      </c>
      <c r="CJ109" s="97">
        <v>100</v>
      </c>
      <c r="CK109" s="97">
        <v>0</v>
      </c>
      <c r="CL109" s="97">
        <v>0</v>
      </c>
      <c r="CM109" s="146">
        <f t="shared" si="184"/>
        <v>0</v>
      </c>
      <c r="CN109" s="146">
        <f t="shared" si="185"/>
        <v>0</v>
      </c>
      <c r="CO109" s="97">
        <v>50</v>
      </c>
      <c r="CP109" s="146">
        <f t="shared" si="186"/>
        <v>8528000</v>
      </c>
      <c r="CQ109" s="146">
        <f t="shared" si="187"/>
        <v>1454535680000</v>
      </c>
      <c r="CR109" s="97">
        <v>50</v>
      </c>
      <c r="CS109" s="146">
        <f t="shared" si="188"/>
        <v>8528000</v>
      </c>
      <c r="CT109" s="146">
        <f t="shared" si="189"/>
        <v>1454535680000</v>
      </c>
      <c r="CU109" s="97">
        <v>0</v>
      </c>
      <c r="CV109" s="141">
        <f t="shared" si="190"/>
        <v>0</v>
      </c>
      <c r="CW109" s="142">
        <f t="shared" si="191"/>
        <v>0</v>
      </c>
      <c r="CX109" s="97">
        <v>0</v>
      </c>
      <c r="CY109" s="146">
        <f t="shared" si="192"/>
        <v>0</v>
      </c>
      <c r="CZ109" s="146">
        <f t="shared" si="193"/>
        <v>0</v>
      </c>
      <c r="DA109" s="97">
        <v>30</v>
      </c>
      <c r="DB109" s="146">
        <f t="shared" si="194"/>
        <v>5116800</v>
      </c>
      <c r="DC109" s="146">
        <f t="shared" si="195"/>
        <v>872721408000</v>
      </c>
      <c r="DD109" s="97">
        <v>70</v>
      </c>
      <c r="DE109" s="139">
        <f t="shared" si="196"/>
        <v>11939200</v>
      </c>
      <c r="DF109" s="139">
        <f t="shared" si="197"/>
        <v>2036349952000</v>
      </c>
      <c r="DG109" s="97">
        <v>0</v>
      </c>
      <c r="DH109" s="142">
        <f t="shared" si="198"/>
        <v>0</v>
      </c>
      <c r="DI109" s="146">
        <f t="shared" si="199"/>
        <v>0</v>
      </c>
      <c r="DJ109" s="97">
        <v>30</v>
      </c>
      <c r="DK109" s="146">
        <f t="shared" si="179"/>
        <v>5116800</v>
      </c>
      <c r="DL109" s="146">
        <f t="shared" si="200"/>
        <v>872721408000</v>
      </c>
      <c r="DM109" s="97">
        <v>50</v>
      </c>
      <c r="DN109" s="144">
        <f t="shared" si="180"/>
        <v>8528000</v>
      </c>
      <c r="DO109" s="146">
        <f t="shared" si="201"/>
        <v>1454535680000</v>
      </c>
      <c r="DP109" s="97">
        <v>20</v>
      </c>
      <c r="DQ109" s="146">
        <f t="shared" si="202"/>
        <v>3411200</v>
      </c>
      <c r="DR109" s="146">
        <f t="shared" si="203"/>
        <v>581814272000</v>
      </c>
      <c r="DS109" s="97">
        <v>0</v>
      </c>
      <c r="DT109" s="146">
        <f t="shared" si="204"/>
        <v>0</v>
      </c>
      <c r="DU109" s="146">
        <f t="shared" si="205"/>
        <v>0</v>
      </c>
      <c r="DV109" s="97">
        <v>0</v>
      </c>
      <c r="DW109" s="146">
        <f t="shared" si="181"/>
        <v>0</v>
      </c>
      <c r="DX109" s="146">
        <f t="shared" si="206"/>
        <v>0</v>
      </c>
      <c r="DY109" s="97">
        <v>100</v>
      </c>
      <c r="DZ109" s="146">
        <f t="shared" si="207"/>
        <v>17056000</v>
      </c>
      <c r="EA109" s="146">
        <f t="shared" si="208"/>
        <v>2909071360000</v>
      </c>
      <c r="EB109" s="97">
        <v>0</v>
      </c>
      <c r="EC109" s="146">
        <f t="shared" si="224"/>
        <v>0</v>
      </c>
      <c r="ED109" s="146">
        <f t="shared" si="225"/>
        <v>0</v>
      </c>
      <c r="EE109" s="97">
        <v>0</v>
      </c>
      <c r="EF109" s="146">
        <f t="shared" si="209"/>
        <v>0</v>
      </c>
      <c r="EG109" s="146">
        <f t="shared" si="210"/>
        <v>0</v>
      </c>
      <c r="EH109" s="140">
        <f t="shared" si="162"/>
        <v>82.5</v>
      </c>
      <c r="EI109" s="140">
        <f t="shared" si="163"/>
        <v>81</v>
      </c>
      <c r="EJ109" s="140">
        <f t="shared" si="164"/>
        <v>43</v>
      </c>
      <c r="EK109" s="140">
        <f t="shared" si="165"/>
        <v>50</v>
      </c>
      <c r="EL109" s="145">
        <f t="shared" si="166"/>
        <v>14071200</v>
      </c>
      <c r="EM109" s="145">
        <f t="shared" si="167"/>
        <v>2399983872000</v>
      </c>
      <c r="EN109" s="140">
        <f t="shared" si="168"/>
        <v>431.62986795608447</v>
      </c>
      <c r="EO109" s="145">
        <f t="shared" si="169"/>
        <v>13815360</v>
      </c>
      <c r="EP109" s="145">
        <f t="shared" si="170"/>
        <v>2356347801600</v>
      </c>
      <c r="EQ109" s="140">
        <f t="shared" si="171"/>
        <v>423.78205217506479</v>
      </c>
      <c r="ER109" s="145">
        <f t="shared" si="172"/>
        <v>7334080</v>
      </c>
      <c r="ES109" s="145">
        <f t="shared" si="173"/>
        <v>1250900684800</v>
      </c>
      <c r="ET109" s="140">
        <f t="shared" si="174"/>
        <v>224.97071905589857</v>
      </c>
      <c r="EU109" s="145">
        <f t="shared" si="175"/>
        <v>8528000</v>
      </c>
      <c r="EV109" s="145">
        <f t="shared" si="176"/>
        <v>1454535680000</v>
      </c>
      <c r="EW109" s="140">
        <f t="shared" si="177"/>
        <v>261.59385936732394</v>
      </c>
      <c r="EX109" s="97">
        <v>0</v>
      </c>
      <c r="EY109" s="97">
        <v>0</v>
      </c>
      <c r="EZ109" s="97">
        <v>1</v>
      </c>
      <c r="FA109" s="97">
        <v>0</v>
      </c>
      <c r="FB109" s="97">
        <v>0</v>
      </c>
      <c r="FC109" s="97">
        <v>1</v>
      </c>
      <c r="FD109" s="97">
        <v>0</v>
      </c>
      <c r="FE109" s="97">
        <v>1</v>
      </c>
      <c r="FF109" s="97">
        <v>0</v>
      </c>
      <c r="FG109" s="97">
        <v>1</v>
      </c>
      <c r="FH109" s="97">
        <v>0</v>
      </c>
      <c r="FI109" s="97">
        <v>0</v>
      </c>
      <c r="FJ109" s="97">
        <v>0</v>
      </c>
      <c r="FK109" s="126">
        <v>0</v>
      </c>
      <c r="FL109" s="150">
        <v>24.3</v>
      </c>
      <c r="FM109" s="104">
        <f t="shared" si="211"/>
        <v>7.5</v>
      </c>
      <c r="FN109" s="103">
        <f t="shared" si="212"/>
        <v>1279200</v>
      </c>
      <c r="FO109" s="103">
        <f t="shared" si="213"/>
        <v>218180352000</v>
      </c>
      <c r="FP109" s="104">
        <f t="shared" si="214"/>
        <v>57.5</v>
      </c>
      <c r="FQ109" s="103">
        <f t="shared" si="215"/>
        <v>9807200</v>
      </c>
      <c r="FR109" s="103">
        <f t="shared" si="216"/>
        <v>1672716032000</v>
      </c>
      <c r="FS109" s="104">
        <f t="shared" si="217"/>
        <v>35</v>
      </c>
      <c r="FT109" s="103">
        <f t="shared" si="218"/>
        <v>5969600</v>
      </c>
      <c r="FU109" s="103">
        <f t="shared" si="219"/>
        <v>1018174976000</v>
      </c>
      <c r="FV109" s="104">
        <f t="shared" si="220"/>
        <v>0</v>
      </c>
      <c r="FW109" s="103">
        <f t="shared" si="221"/>
        <v>0</v>
      </c>
      <c r="FX109" s="103">
        <f t="shared" si="222"/>
        <v>0</v>
      </c>
      <c r="FY109" s="147">
        <f t="shared" si="116"/>
        <v>2.488597883919895</v>
      </c>
      <c r="FZ109" s="104">
        <f t="shared" si="117"/>
        <v>5.8960745399510834</v>
      </c>
      <c r="GA109" s="104">
        <f t="shared" si="118"/>
        <v>17.215978039271729</v>
      </c>
      <c r="GB109" s="104">
        <f t="shared" si="119"/>
        <v>25.600650463142706</v>
      </c>
      <c r="GC109" s="104">
        <f t="shared" si="120"/>
        <v>35.160381557913411</v>
      </c>
      <c r="GD109" s="104">
        <f t="shared" si="182"/>
        <v>1.5341247180508417</v>
      </c>
      <c r="GE109" s="104">
        <f t="shared" si="182"/>
        <v>5.7411732010017964</v>
      </c>
      <c r="GF109" s="104">
        <f t="shared" si="182"/>
        <v>216.56000965232781</v>
      </c>
      <c r="GG109" s="104">
        <f t="shared" si="183"/>
        <v>778.98939870831305</v>
      </c>
      <c r="GH109" s="148">
        <f t="shared" si="223"/>
        <v>0.37341750782988359</v>
      </c>
      <c r="GI109" s="87"/>
      <c r="GJ109" s="87"/>
      <c r="GK109" s="87"/>
    </row>
    <row r="110" spans="1:193" outlineLevel="1" x14ac:dyDescent="0.25">
      <c r="A110" s="97">
        <v>93</v>
      </c>
      <c r="B110" s="149">
        <v>115157.5</v>
      </c>
      <c r="C110" s="104">
        <v>1.78</v>
      </c>
      <c r="D110" s="104">
        <v>1.26</v>
      </c>
      <c r="E110" s="104">
        <v>7.77</v>
      </c>
      <c r="F110" s="104">
        <f t="shared" si="178"/>
        <v>10.809999999999999</v>
      </c>
      <c r="G110" s="140">
        <f t="shared" si="121"/>
        <v>60.372899999999994</v>
      </c>
      <c r="H110" s="97">
        <v>365</v>
      </c>
      <c r="I110" s="97">
        <v>0</v>
      </c>
      <c r="J110" s="97">
        <v>0</v>
      </c>
      <c r="K110" s="97">
        <v>365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139">
        <f t="shared" si="122"/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139">
        <f t="shared" si="113"/>
        <v>0</v>
      </c>
      <c r="X110" s="97">
        <v>165</v>
      </c>
      <c r="Y110" s="97">
        <v>165</v>
      </c>
      <c r="Z110" s="97">
        <v>400</v>
      </c>
      <c r="AA110" s="97">
        <v>165</v>
      </c>
      <c r="AB110" s="97">
        <v>165</v>
      </c>
      <c r="AC110" s="97">
        <v>0</v>
      </c>
      <c r="AD110" s="97">
        <f t="shared" si="114"/>
        <v>115157.5</v>
      </c>
      <c r="AE110" s="141">
        <f t="shared" si="123"/>
        <v>115157.5</v>
      </c>
      <c r="AF110" s="128">
        <f t="shared" si="124"/>
        <v>13261249806.25</v>
      </c>
      <c r="AG110" s="130">
        <f t="shared" si="115"/>
        <v>5.0612922280366277</v>
      </c>
      <c r="AH110" s="97">
        <v>0</v>
      </c>
      <c r="AI110" s="97">
        <v>0</v>
      </c>
      <c r="AJ110" s="97">
        <v>3</v>
      </c>
      <c r="AK110" s="140">
        <f t="shared" si="125"/>
        <v>3</v>
      </c>
      <c r="AL110" s="140">
        <f t="shared" si="126"/>
        <v>9</v>
      </c>
      <c r="AM110" s="143">
        <f t="shared" si="127"/>
        <v>0.47712125471966244</v>
      </c>
      <c r="AN110" s="129">
        <v>0</v>
      </c>
      <c r="AO110" s="142">
        <f t="shared" si="128"/>
        <v>0</v>
      </c>
      <c r="AP110" s="143">
        <f t="shared" si="129"/>
        <v>0</v>
      </c>
      <c r="AQ110" s="97">
        <v>0</v>
      </c>
      <c r="AR110" s="97">
        <v>60</v>
      </c>
      <c r="AS110" s="97">
        <v>0</v>
      </c>
      <c r="AT110" s="97">
        <v>0</v>
      </c>
      <c r="AU110" s="104">
        <v>2.0499999999999998</v>
      </c>
      <c r="AV110" s="104">
        <f t="shared" si="130"/>
        <v>4.2024999999999997</v>
      </c>
      <c r="AW110" s="140">
        <f t="shared" si="131"/>
        <v>0.31175386105575426</v>
      </c>
      <c r="AX110" s="145">
        <f t="shared" si="132"/>
        <v>11515750</v>
      </c>
      <c r="AY110" s="145">
        <f t="shared" si="133"/>
        <v>1326124980625</v>
      </c>
      <c r="AZ110" s="143">
        <f t="shared" si="134"/>
        <v>506.12922280366274</v>
      </c>
      <c r="BA110" s="145">
        <f t="shared" si="135"/>
        <v>11515750</v>
      </c>
      <c r="BB110" s="145">
        <f t="shared" si="136"/>
        <v>1326124980625</v>
      </c>
      <c r="BC110" s="145">
        <f t="shared" si="137"/>
        <v>506.12922280366274</v>
      </c>
      <c r="BD110" s="145">
        <f t="shared" si="138"/>
        <v>0</v>
      </c>
      <c r="BE110" s="145">
        <f t="shared" si="139"/>
        <v>0</v>
      </c>
      <c r="BF110" s="145">
        <f t="shared" si="140"/>
        <v>0</v>
      </c>
      <c r="BG110" s="145">
        <f t="shared" si="141"/>
        <v>11515750</v>
      </c>
      <c r="BH110" s="145">
        <f t="shared" si="142"/>
        <v>1326124980625</v>
      </c>
      <c r="BI110" s="145">
        <f t="shared" si="143"/>
        <v>506.12922280366274</v>
      </c>
      <c r="BJ110" s="145">
        <f t="shared" si="144"/>
        <v>5757875</v>
      </c>
      <c r="BK110" s="145">
        <f t="shared" si="145"/>
        <v>663062490312.5</v>
      </c>
      <c r="BL110" s="145">
        <f t="shared" si="146"/>
        <v>253.06461140183137</v>
      </c>
      <c r="BM110" s="145">
        <f t="shared" si="147"/>
        <v>0</v>
      </c>
      <c r="BN110" s="145">
        <f t="shared" si="148"/>
        <v>0</v>
      </c>
      <c r="BO110" s="145">
        <f t="shared" si="149"/>
        <v>0</v>
      </c>
      <c r="BP110" s="145">
        <f t="shared" si="150"/>
        <v>0</v>
      </c>
      <c r="BQ110" s="145">
        <f t="shared" si="151"/>
        <v>0</v>
      </c>
      <c r="BR110" s="145">
        <f t="shared" si="152"/>
        <v>0</v>
      </c>
      <c r="BS110" s="145">
        <f t="shared" si="153"/>
        <v>11515750</v>
      </c>
      <c r="BT110" s="145">
        <f t="shared" si="154"/>
        <v>1326124980625</v>
      </c>
      <c r="BU110" s="145">
        <f t="shared" si="155"/>
        <v>506.12922280366274</v>
      </c>
      <c r="BV110" s="145">
        <f t="shared" si="156"/>
        <v>11515750</v>
      </c>
      <c r="BW110" s="145">
        <f t="shared" si="157"/>
        <v>1326124980625</v>
      </c>
      <c r="BX110" s="145">
        <f t="shared" si="158"/>
        <v>506.12922280366274</v>
      </c>
      <c r="BY110" s="145">
        <f t="shared" si="159"/>
        <v>0</v>
      </c>
      <c r="BZ110" s="145">
        <f t="shared" si="160"/>
        <v>0</v>
      </c>
      <c r="CA110" s="145">
        <f t="shared" si="161"/>
        <v>0</v>
      </c>
      <c r="CB110" s="97">
        <v>100</v>
      </c>
      <c r="CC110" s="97">
        <v>100</v>
      </c>
      <c r="CD110" s="97">
        <v>0</v>
      </c>
      <c r="CE110" s="97">
        <v>100</v>
      </c>
      <c r="CF110" s="97">
        <v>50</v>
      </c>
      <c r="CG110" s="97">
        <v>0</v>
      </c>
      <c r="CH110" s="97">
        <v>0</v>
      </c>
      <c r="CI110" s="97">
        <v>100</v>
      </c>
      <c r="CJ110" s="97">
        <v>100</v>
      </c>
      <c r="CK110" s="97">
        <v>0</v>
      </c>
      <c r="CL110" s="97">
        <v>0</v>
      </c>
      <c r="CM110" s="146">
        <f t="shared" si="184"/>
        <v>0</v>
      </c>
      <c r="CN110" s="146">
        <f t="shared" si="185"/>
        <v>0</v>
      </c>
      <c r="CO110" s="97">
        <v>100</v>
      </c>
      <c r="CP110" s="146">
        <f t="shared" si="186"/>
        <v>11515750</v>
      </c>
      <c r="CQ110" s="146">
        <f t="shared" si="187"/>
        <v>1326124980625</v>
      </c>
      <c r="CR110" s="97">
        <v>0</v>
      </c>
      <c r="CS110" s="146">
        <f t="shared" si="188"/>
        <v>0</v>
      </c>
      <c r="CT110" s="146">
        <f t="shared" si="189"/>
        <v>0</v>
      </c>
      <c r="CU110" s="97">
        <v>0</v>
      </c>
      <c r="CV110" s="141">
        <f t="shared" si="190"/>
        <v>0</v>
      </c>
      <c r="CW110" s="142">
        <f t="shared" si="191"/>
        <v>0</v>
      </c>
      <c r="CX110" s="97">
        <v>10</v>
      </c>
      <c r="CY110" s="146">
        <f t="shared" si="192"/>
        <v>1151575</v>
      </c>
      <c r="CZ110" s="146">
        <f t="shared" si="193"/>
        <v>132612498062.5</v>
      </c>
      <c r="DA110" s="97">
        <v>90</v>
      </c>
      <c r="DB110" s="146">
        <f t="shared" si="194"/>
        <v>10364175</v>
      </c>
      <c r="DC110" s="146">
        <f t="shared" si="195"/>
        <v>1193512482562.5</v>
      </c>
      <c r="DD110" s="97">
        <v>0</v>
      </c>
      <c r="DE110" s="139">
        <f t="shared" si="196"/>
        <v>0</v>
      </c>
      <c r="DF110" s="139">
        <f t="shared" si="197"/>
        <v>0</v>
      </c>
      <c r="DG110" s="97">
        <v>0</v>
      </c>
      <c r="DH110" s="142">
        <f t="shared" si="198"/>
        <v>0</v>
      </c>
      <c r="DI110" s="146">
        <f t="shared" si="199"/>
        <v>0</v>
      </c>
      <c r="DJ110" s="97">
        <v>50</v>
      </c>
      <c r="DK110" s="146">
        <f t="shared" si="179"/>
        <v>5757875</v>
      </c>
      <c r="DL110" s="146">
        <f t="shared" si="200"/>
        <v>663062490312.5</v>
      </c>
      <c r="DM110" s="97">
        <v>50</v>
      </c>
      <c r="DN110" s="144">
        <f t="shared" si="180"/>
        <v>5757875</v>
      </c>
      <c r="DO110" s="146">
        <f t="shared" si="201"/>
        <v>663062490312.5</v>
      </c>
      <c r="DP110" s="97">
        <v>0</v>
      </c>
      <c r="DQ110" s="146">
        <f t="shared" si="202"/>
        <v>0</v>
      </c>
      <c r="DR110" s="146">
        <f t="shared" si="203"/>
        <v>0</v>
      </c>
      <c r="DS110" s="97">
        <v>0</v>
      </c>
      <c r="DT110" s="146">
        <f t="shared" si="204"/>
        <v>0</v>
      </c>
      <c r="DU110" s="146">
        <f t="shared" si="205"/>
        <v>0</v>
      </c>
      <c r="DV110" s="97">
        <v>0</v>
      </c>
      <c r="DW110" s="146">
        <f t="shared" si="181"/>
        <v>0</v>
      </c>
      <c r="DX110" s="146">
        <f t="shared" si="206"/>
        <v>0</v>
      </c>
      <c r="DY110" s="97">
        <v>100</v>
      </c>
      <c r="DZ110" s="146">
        <f t="shared" si="207"/>
        <v>11515750</v>
      </c>
      <c r="EA110" s="146">
        <f t="shared" si="208"/>
        <v>1326124980625</v>
      </c>
      <c r="EB110" s="97">
        <v>0</v>
      </c>
      <c r="EC110" s="146">
        <f t="shared" si="224"/>
        <v>0</v>
      </c>
      <c r="ED110" s="146">
        <f t="shared" si="225"/>
        <v>0</v>
      </c>
      <c r="EE110" s="97">
        <v>0</v>
      </c>
      <c r="EF110" s="146">
        <f t="shared" si="209"/>
        <v>0</v>
      </c>
      <c r="EG110" s="146">
        <f t="shared" si="210"/>
        <v>0</v>
      </c>
      <c r="EH110" s="140">
        <f t="shared" si="162"/>
        <v>75</v>
      </c>
      <c r="EI110" s="140">
        <f t="shared" si="163"/>
        <v>54</v>
      </c>
      <c r="EJ110" s="140">
        <f t="shared" si="164"/>
        <v>25</v>
      </c>
      <c r="EK110" s="140">
        <f t="shared" si="165"/>
        <v>50</v>
      </c>
      <c r="EL110" s="145">
        <f t="shared" si="166"/>
        <v>8636812.5</v>
      </c>
      <c r="EM110" s="145">
        <f t="shared" si="167"/>
        <v>994593735468.75</v>
      </c>
      <c r="EN110" s="140">
        <f t="shared" si="168"/>
        <v>379.59691710274706</v>
      </c>
      <c r="EO110" s="145">
        <f t="shared" si="169"/>
        <v>6218505</v>
      </c>
      <c r="EP110" s="145">
        <f t="shared" si="170"/>
        <v>716107489537.5</v>
      </c>
      <c r="EQ110" s="140">
        <f t="shared" si="171"/>
        <v>273.30978031397791</v>
      </c>
      <c r="ER110" s="145">
        <f t="shared" si="172"/>
        <v>2878937.5</v>
      </c>
      <c r="ES110" s="145">
        <f t="shared" si="173"/>
        <v>331531245156.25</v>
      </c>
      <c r="ET110" s="140">
        <f t="shared" si="174"/>
        <v>126.53230570091569</v>
      </c>
      <c r="EU110" s="145">
        <f t="shared" si="175"/>
        <v>5757875</v>
      </c>
      <c r="EV110" s="145">
        <f t="shared" si="176"/>
        <v>663062490312.5</v>
      </c>
      <c r="EW110" s="140">
        <f t="shared" si="177"/>
        <v>253.06461140183137</v>
      </c>
      <c r="EX110" s="97">
        <v>0</v>
      </c>
      <c r="EY110" s="97">
        <v>1</v>
      </c>
      <c r="EZ110" s="97">
        <v>0</v>
      </c>
      <c r="FA110" s="97">
        <v>0</v>
      </c>
      <c r="FB110" s="97">
        <v>1</v>
      </c>
      <c r="FC110" s="97">
        <v>0</v>
      </c>
      <c r="FD110" s="97">
        <v>1</v>
      </c>
      <c r="FE110" s="97">
        <v>0</v>
      </c>
      <c r="FF110" s="97">
        <v>0</v>
      </c>
      <c r="FG110" s="97">
        <v>1</v>
      </c>
      <c r="FH110" s="97">
        <v>0</v>
      </c>
      <c r="FI110" s="97">
        <v>0</v>
      </c>
      <c r="FJ110" s="97">
        <v>0</v>
      </c>
      <c r="FK110" s="126">
        <v>0</v>
      </c>
      <c r="FL110" s="150">
        <v>22</v>
      </c>
      <c r="FM110" s="104">
        <f t="shared" si="211"/>
        <v>15</v>
      </c>
      <c r="FN110" s="103">
        <f t="shared" si="212"/>
        <v>1727362.5</v>
      </c>
      <c r="FO110" s="103">
        <f t="shared" si="213"/>
        <v>198918747093.75</v>
      </c>
      <c r="FP110" s="104">
        <f t="shared" si="214"/>
        <v>85</v>
      </c>
      <c r="FQ110" s="103">
        <f t="shared" si="215"/>
        <v>9788387.5</v>
      </c>
      <c r="FR110" s="103">
        <f t="shared" si="216"/>
        <v>1127206233531.25</v>
      </c>
      <c r="FS110" s="104">
        <f t="shared" si="217"/>
        <v>0</v>
      </c>
      <c r="FT110" s="103">
        <f t="shared" si="218"/>
        <v>0</v>
      </c>
      <c r="FU110" s="103">
        <f t="shared" si="219"/>
        <v>0</v>
      </c>
      <c r="FV110" s="104">
        <f t="shared" si="220"/>
        <v>0</v>
      </c>
      <c r="FW110" s="103">
        <f t="shared" si="221"/>
        <v>0</v>
      </c>
      <c r="FX110" s="103">
        <f t="shared" si="222"/>
        <v>0</v>
      </c>
      <c r="FY110" s="147">
        <f t="shared" si="116"/>
        <v>1.317042258513405</v>
      </c>
      <c r="FZ110" s="104">
        <f t="shared" si="117"/>
        <v>3.5598475169997981</v>
      </c>
      <c r="GA110" s="104">
        <f t="shared" si="118"/>
        <v>8.6644857034160037</v>
      </c>
      <c r="GB110" s="104">
        <f t="shared" si="119"/>
        <v>13.541375478929208</v>
      </c>
      <c r="GC110" s="104">
        <f t="shared" si="120"/>
        <v>14.326549721826563</v>
      </c>
      <c r="GD110" s="104">
        <f t="shared" si="182"/>
        <v>0.214329870402369</v>
      </c>
      <c r="GE110" s="104">
        <f t="shared" si="182"/>
        <v>5.2892986014501373</v>
      </c>
      <c r="GF110" s="104">
        <f t="shared" si="182"/>
        <v>0.80010467361562365</v>
      </c>
      <c r="GG110" s="104">
        <f t="shared" si="183"/>
        <v>12.366121946078486</v>
      </c>
      <c r="GH110" s="148">
        <f t="shared" si="223"/>
        <v>5.7983344758374855E-2</v>
      </c>
      <c r="GI110" s="87"/>
      <c r="GJ110" s="87"/>
      <c r="GK110" s="87"/>
    </row>
    <row r="111" spans="1:193" outlineLevel="1" x14ac:dyDescent="0.25">
      <c r="A111" s="97">
        <v>94</v>
      </c>
      <c r="B111" s="149">
        <v>90080</v>
      </c>
      <c r="C111" s="104">
        <v>1</v>
      </c>
      <c r="D111" s="104">
        <v>3</v>
      </c>
      <c r="E111" s="104">
        <v>12</v>
      </c>
      <c r="F111" s="104">
        <f t="shared" si="178"/>
        <v>16</v>
      </c>
      <c r="G111" s="140">
        <f t="shared" si="121"/>
        <v>144</v>
      </c>
      <c r="H111" s="97">
        <v>360</v>
      </c>
      <c r="I111" s="97">
        <v>120</v>
      </c>
      <c r="J111" s="97">
        <v>20</v>
      </c>
      <c r="K111" s="97">
        <v>220</v>
      </c>
      <c r="L111" s="97">
        <v>100</v>
      </c>
      <c r="M111" s="97">
        <v>60</v>
      </c>
      <c r="N111" s="97">
        <v>100</v>
      </c>
      <c r="O111" s="97">
        <v>20</v>
      </c>
      <c r="P111" s="97">
        <v>80</v>
      </c>
      <c r="Q111" s="139">
        <f t="shared" si="122"/>
        <v>12240</v>
      </c>
      <c r="R111" s="97">
        <v>150</v>
      </c>
      <c r="S111" s="97">
        <v>60</v>
      </c>
      <c r="T111" s="97">
        <v>600</v>
      </c>
      <c r="U111" s="97">
        <v>200</v>
      </c>
      <c r="V111" s="97">
        <v>200</v>
      </c>
      <c r="W111" s="139">
        <f t="shared" si="113"/>
        <v>8320</v>
      </c>
      <c r="X111" s="97">
        <v>150</v>
      </c>
      <c r="Y111" s="97">
        <v>60</v>
      </c>
      <c r="Z111" s="97">
        <v>400</v>
      </c>
      <c r="AA111" s="97">
        <v>200</v>
      </c>
      <c r="AB111" s="97">
        <v>200</v>
      </c>
      <c r="AC111" s="97">
        <v>0</v>
      </c>
      <c r="AD111" s="97">
        <f t="shared" si="114"/>
        <v>69520</v>
      </c>
      <c r="AE111" s="141">
        <f t="shared" si="123"/>
        <v>90080</v>
      </c>
      <c r="AF111" s="128">
        <f t="shared" si="124"/>
        <v>8114406400</v>
      </c>
      <c r="AG111" s="130">
        <f t="shared" si="115"/>
        <v>4.9546283775072713</v>
      </c>
      <c r="AH111" s="97">
        <v>5</v>
      </c>
      <c r="AI111" s="97">
        <v>5</v>
      </c>
      <c r="AJ111" s="97">
        <v>5</v>
      </c>
      <c r="AK111" s="140">
        <f t="shared" si="125"/>
        <v>5</v>
      </c>
      <c r="AL111" s="140">
        <f t="shared" si="126"/>
        <v>25</v>
      </c>
      <c r="AM111" s="143">
        <f t="shared" si="127"/>
        <v>0.69897000433601886</v>
      </c>
      <c r="AN111" s="129">
        <v>500</v>
      </c>
      <c r="AO111" s="142">
        <f t="shared" si="128"/>
        <v>250000</v>
      </c>
      <c r="AP111" s="143">
        <f t="shared" si="129"/>
        <v>2.6989700043360187</v>
      </c>
      <c r="AQ111" s="97">
        <v>10</v>
      </c>
      <c r="AR111" s="97">
        <v>1</v>
      </c>
      <c r="AS111" s="97">
        <v>0</v>
      </c>
      <c r="AT111" s="97">
        <v>0</v>
      </c>
      <c r="AU111" s="104">
        <v>0.46</v>
      </c>
      <c r="AV111" s="104">
        <f t="shared" si="130"/>
        <v>0.21160000000000001</v>
      </c>
      <c r="AW111" s="140">
        <f t="shared" si="131"/>
        <v>-0.33724216831842591</v>
      </c>
      <c r="AX111" s="145">
        <f t="shared" si="132"/>
        <v>9008000</v>
      </c>
      <c r="AY111" s="145">
        <f t="shared" si="133"/>
        <v>811440640000</v>
      </c>
      <c r="AZ111" s="143">
        <f t="shared" si="134"/>
        <v>495.46283775072715</v>
      </c>
      <c r="BA111" s="145">
        <f t="shared" si="135"/>
        <v>9008000</v>
      </c>
      <c r="BB111" s="145">
        <f t="shared" si="136"/>
        <v>811440640000</v>
      </c>
      <c r="BC111" s="145">
        <f t="shared" si="137"/>
        <v>495.46283775072715</v>
      </c>
      <c r="BD111" s="145">
        <f t="shared" si="138"/>
        <v>0</v>
      </c>
      <c r="BE111" s="145">
        <f t="shared" si="139"/>
        <v>0</v>
      </c>
      <c r="BF111" s="145">
        <f t="shared" si="140"/>
        <v>0</v>
      </c>
      <c r="BG111" s="145">
        <f t="shared" si="141"/>
        <v>9008000</v>
      </c>
      <c r="BH111" s="145">
        <f t="shared" si="142"/>
        <v>811440640000</v>
      </c>
      <c r="BI111" s="145">
        <f t="shared" si="143"/>
        <v>495.46283775072715</v>
      </c>
      <c r="BJ111" s="145">
        <f t="shared" si="144"/>
        <v>9008000</v>
      </c>
      <c r="BK111" s="145">
        <f t="shared" si="145"/>
        <v>811440640000</v>
      </c>
      <c r="BL111" s="145">
        <f t="shared" si="146"/>
        <v>495.46283775072715</v>
      </c>
      <c r="BM111" s="145">
        <f t="shared" si="147"/>
        <v>9008000</v>
      </c>
      <c r="BN111" s="145">
        <f t="shared" si="148"/>
        <v>811440640000</v>
      </c>
      <c r="BO111" s="145">
        <f t="shared" si="149"/>
        <v>495.46283775072715</v>
      </c>
      <c r="BP111" s="145">
        <f t="shared" si="150"/>
        <v>9008000</v>
      </c>
      <c r="BQ111" s="145">
        <f t="shared" si="151"/>
        <v>811440640000</v>
      </c>
      <c r="BR111" s="145">
        <f t="shared" si="152"/>
        <v>495.46283775072715</v>
      </c>
      <c r="BS111" s="145">
        <f t="shared" si="153"/>
        <v>9008000</v>
      </c>
      <c r="BT111" s="145">
        <f t="shared" si="154"/>
        <v>811440640000</v>
      </c>
      <c r="BU111" s="145">
        <f t="shared" si="155"/>
        <v>495.46283775072715</v>
      </c>
      <c r="BV111" s="145">
        <f t="shared" si="156"/>
        <v>9008000</v>
      </c>
      <c r="BW111" s="145">
        <f t="shared" si="157"/>
        <v>811440640000</v>
      </c>
      <c r="BX111" s="145">
        <f t="shared" si="158"/>
        <v>495.46283775072715</v>
      </c>
      <c r="BY111" s="145">
        <f t="shared" si="159"/>
        <v>0</v>
      </c>
      <c r="BZ111" s="145">
        <f t="shared" si="160"/>
        <v>0</v>
      </c>
      <c r="CA111" s="145">
        <f t="shared" si="161"/>
        <v>0</v>
      </c>
      <c r="CB111" s="97">
        <v>100</v>
      </c>
      <c r="CC111" s="97">
        <v>100</v>
      </c>
      <c r="CD111" s="97">
        <v>0</v>
      </c>
      <c r="CE111" s="97">
        <v>100</v>
      </c>
      <c r="CF111" s="97">
        <v>100</v>
      </c>
      <c r="CG111" s="97">
        <v>100</v>
      </c>
      <c r="CH111" s="97">
        <v>100</v>
      </c>
      <c r="CI111" s="97">
        <v>100</v>
      </c>
      <c r="CJ111" s="97">
        <v>100</v>
      </c>
      <c r="CK111" s="97">
        <v>0</v>
      </c>
      <c r="CL111" s="97">
        <v>0</v>
      </c>
      <c r="CM111" s="146">
        <f t="shared" si="184"/>
        <v>0</v>
      </c>
      <c r="CN111" s="146">
        <f t="shared" si="185"/>
        <v>0</v>
      </c>
      <c r="CO111" s="97">
        <v>80</v>
      </c>
      <c r="CP111" s="146">
        <f t="shared" si="186"/>
        <v>7206400</v>
      </c>
      <c r="CQ111" s="146">
        <f t="shared" si="187"/>
        <v>649152512000</v>
      </c>
      <c r="CR111" s="97">
        <v>20</v>
      </c>
      <c r="CS111" s="146">
        <f t="shared" si="188"/>
        <v>1801600</v>
      </c>
      <c r="CT111" s="146">
        <f t="shared" si="189"/>
        <v>162288128000</v>
      </c>
      <c r="CU111" s="97">
        <v>0</v>
      </c>
      <c r="CV111" s="141">
        <f t="shared" si="190"/>
        <v>0</v>
      </c>
      <c r="CW111" s="142">
        <f t="shared" si="191"/>
        <v>0</v>
      </c>
      <c r="CX111" s="97">
        <v>10</v>
      </c>
      <c r="CY111" s="146">
        <f t="shared" si="192"/>
        <v>900800</v>
      </c>
      <c r="CZ111" s="146">
        <f t="shared" si="193"/>
        <v>81144064000</v>
      </c>
      <c r="DA111" s="97">
        <v>90</v>
      </c>
      <c r="DB111" s="146">
        <f t="shared" si="194"/>
        <v>8107200</v>
      </c>
      <c r="DC111" s="146">
        <f t="shared" si="195"/>
        <v>730296576000</v>
      </c>
      <c r="DD111" s="97">
        <v>0</v>
      </c>
      <c r="DE111" s="139">
        <f t="shared" si="196"/>
        <v>0</v>
      </c>
      <c r="DF111" s="139">
        <f t="shared" si="197"/>
        <v>0</v>
      </c>
      <c r="DG111" s="97">
        <v>0</v>
      </c>
      <c r="DH111" s="142">
        <f t="shared" si="198"/>
        <v>0</v>
      </c>
      <c r="DI111" s="146">
        <f t="shared" si="199"/>
        <v>0</v>
      </c>
      <c r="DJ111" s="97">
        <v>80</v>
      </c>
      <c r="DK111" s="146">
        <f t="shared" si="179"/>
        <v>7206400</v>
      </c>
      <c r="DL111" s="146">
        <f t="shared" si="200"/>
        <v>649152512000</v>
      </c>
      <c r="DM111" s="97">
        <v>18</v>
      </c>
      <c r="DN111" s="144">
        <f t="shared" si="180"/>
        <v>1621440</v>
      </c>
      <c r="DO111" s="146">
        <f t="shared" si="201"/>
        <v>146059315200</v>
      </c>
      <c r="DP111" s="97">
        <v>2</v>
      </c>
      <c r="DQ111" s="146">
        <f t="shared" si="202"/>
        <v>180160</v>
      </c>
      <c r="DR111" s="146">
        <f t="shared" si="203"/>
        <v>16228812800</v>
      </c>
      <c r="DS111" s="97">
        <v>0</v>
      </c>
      <c r="DT111" s="146">
        <f t="shared" si="204"/>
        <v>0</v>
      </c>
      <c r="DU111" s="146">
        <f t="shared" si="205"/>
        <v>0</v>
      </c>
      <c r="DV111" s="97">
        <v>30</v>
      </c>
      <c r="DW111" s="146">
        <f t="shared" si="181"/>
        <v>2702400</v>
      </c>
      <c r="DX111" s="146">
        <f t="shared" si="206"/>
        <v>243432192000</v>
      </c>
      <c r="DY111" s="97">
        <v>70</v>
      </c>
      <c r="DZ111" s="146">
        <f t="shared" si="207"/>
        <v>6305600</v>
      </c>
      <c r="EA111" s="146">
        <f t="shared" si="208"/>
        <v>568008448000</v>
      </c>
      <c r="EB111" s="97">
        <v>0</v>
      </c>
      <c r="EC111" s="146">
        <f t="shared" si="224"/>
        <v>0</v>
      </c>
      <c r="ED111" s="146">
        <f t="shared" si="225"/>
        <v>0</v>
      </c>
      <c r="EE111" s="97">
        <v>0</v>
      </c>
      <c r="EF111" s="146">
        <f t="shared" si="209"/>
        <v>0</v>
      </c>
      <c r="EG111" s="146">
        <f t="shared" si="210"/>
        <v>0</v>
      </c>
      <c r="EH111" s="140">
        <f t="shared" si="162"/>
        <v>78</v>
      </c>
      <c r="EI111" s="140">
        <f t="shared" si="163"/>
        <v>54</v>
      </c>
      <c r="EJ111" s="140">
        <f t="shared" si="164"/>
        <v>10.8</v>
      </c>
      <c r="EK111" s="140">
        <f t="shared" si="165"/>
        <v>35</v>
      </c>
      <c r="EL111" s="145">
        <f t="shared" si="166"/>
        <v>7026240</v>
      </c>
      <c r="EM111" s="145">
        <f t="shared" si="167"/>
        <v>632923699200</v>
      </c>
      <c r="EN111" s="140">
        <f t="shared" si="168"/>
        <v>386.46101344556718</v>
      </c>
      <c r="EO111" s="145">
        <f t="shared" si="169"/>
        <v>4864320</v>
      </c>
      <c r="EP111" s="145">
        <f t="shared" si="170"/>
        <v>438177945600</v>
      </c>
      <c r="EQ111" s="140">
        <f t="shared" si="171"/>
        <v>267.54993238539265</v>
      </c>
      <c r="ER111" s="145">
        <f t="shared" si="172"/>
        <v>972864.00000000012</v>
      </c>
      <c r="ES111" s="145">
        <f t="shared" si="173"/>
        <v>87635589120</v>
      </c>
      <c r="ET111" s="140">
        <f t="shared" si="174"/>
        <v>53.509986477078535</v>
      </c>
      <c r="EU111" s="145">
        <f t="shared" si="175"/>
        <v>3152800</v>
      </c>
      <c r="EV111" s="145">
        <f t="shared" si="176"/>
        <v>284004224000</v>
      </c>
      <c r="EW111" s="140">
        <f t="shared" si="177"/>
        <v>173.41199321275448</v>
      </c>
      <c r="EX111" s="97">
        <v>0</v>
      </c>
      <c r="EY111" s="97">
        <v>1</v>
      </c>
      <c r="EZ111" s="97">
        <v>0</v>
      </c>
      <c r="FA111" s="97">
        <v>1</v>
      </c>
      <c r="FB111" s="97">
        <v>0</v>
      </c>
      <c r="FC111" s="97">
        <v>0</v>
      </c>
      <c r="FD111" s="97">
        <v>0</v>
      </c>
      <c r="FE111" s="97">
        <v>0</v>
      </c>
      <c r="FF111" s="97">
        <v>1</v>
      </c>
      <c r="FG111" s="97">
        <v>0</v>
      </c>
      <c r="FH111" s="97">
        <v>0</v>
      </c>
      <c r="FI111" s="97">
        <v>1</v>
      </c>
      <c r="FJ111" s="97">
        <v>1</v>
      </c>
      <c r="FK111" s="126">
        <v>2920</v>
      </c>
      <c r="FL111" s="150">
        <v>18.2</v>
      </c>
      <c r="FM111" s="104">
        <f t="shared" si="211"/>
        <v>30</v>
      </c>
      <c r="FN111" s="103">
        <f t="shared" si="212"/>
        <v>2702400</v>
      </c>
      <c r="FO111" s="103">
        <f t="shared" si="213"/>
        <v>243432192000</v>
      </c>
      <c r="FP111" s="104">
        <f t="shared" si="214"/>
        <v>64.5</v>
      </c>
      <c r="FQ111" s="103">
        <f t="shared" si="215"/>
        <v>5810160</v>
      </c>
      <c r="FR111" s="103">
        <f t="shared" si="216"/>
        <v>523379212800</v>
      </c>
      <c r="FS111" s="104">
        <f t="shared" si="217"/>
        <v>5.5</v>
      </c>
      <c r="FT111" s="103">
        <f t="shared" si="218"/>
        <v>495440</v>
      </c>
      <c r="FU111" s="103">
        <f t="shared" si="219"/>
        <v>44629235200</v>
      </c>
      <c r="FV111" s="104">
        <f t="shared" si="220"/>
        <v>0</v>
      </c>
      <c r="FW111" s="103">
        <f t="shared" si="221"/>
        <v>0</v>
      </c>
      <c r="FX111" s="103">
        <f t="shared" si="222"/>
        <v>0</v>
      </c>
      <c r="FY111" s="147">
        <f t="shared" si="116"/>
        <v>1.1177309945606142</v>
      </c>
      <c r="FZ111" s="104">
        <f t="shared" si="117"/>
        <v>2.1039785126839528</v>
      </c>
      <c r="GA111" s="104">
        <f t="shared" si="118"/>
        <v>11.559480165579826</v>
      </c>
      <c r="GB111" s="104">
        <f t="shared" si="119"/>
        <v>14.781189672824393</v>
      </c>
      <c r="GC111" s="104">
        <f t="shared" si="120"/>
        <v>13.946930273924776</v>
      </c>
      <c r="GD111" s="104">
        <f t="shared" si="182"/>
        <v>1.3860587080231371E-2</v>
      </c>
      <c r="GE111" s="104">
        <f t="shared" si="182"/>
        <v>0.80285450573206141</v>
      </c>
      <c r="GF111" s="104">
        <f t="shared" si="182"/>
        <v>0.19405772451757747</v>
      </c>
      <c r="GG111" s="104">
        <f t="shared" si="183"/>
        <v>4.2150953001265945</v>
      </c>
      <c r="GH111" s="148">
        <f t="shared" si="223"/>
        <v>-5.6440612519398581E-2</v>
      </c>
      <c r="GI111" s="87"/>
      <c r="GJ111" s="87"/>
      <c r="GK111" s="87"/>
    </row>
    <row r="112" spans="1:193" outlineLevel="1" x14ac:dyDescent="0.25">
      <c r="A112" s="97">
        <v>95</v>
      </c>
      <c r="B112" s="149">
        <v>99827.5</v>
      </c>
      <c r="C112" s="104">
        <v>2</v>
      </c>
      <c r="D112" s="104">
        <v>1</v>
      </c>
      <c r="E112" s="104">
        <v>10.65</v>
      </c>
      <c r="F112" s="104">
        <f t="shared" si="178"/>
        <v>13.65</v>
      </c>
      <c r="G112" s="140">
        <f t="shared" si="121"/>
        <v>113.42250000000001</v>
      </c>
      <c r="H112" s="97">
        <v>365</v>
      </c>
      <c r="I112" s="97">
        <v>0</v>
      </c>
      <c r="J112" s="97">
        <v>0</v>
      </c>
      <c r="K112" s="97">
        <v>365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139">
        <f t="shared" si="122"/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139">
        <f t="shared" si="113"/>
        <v>0</v>
      </c>
      <c r="X112" s="97">
        <v>147</v>
      </c>
      <c r="Y112" s="97">
        <v>0</v>
      </c>
      <c r="Z112" s="97">
        <v>400</v>
      </c>
      <c r="AA112" s="97">
        <v>0</v>
      </c>
      <c r="AB112" s="97">
        <v>147</v>
      </c>
      <c r="AC112" s="97">
        <v>0</v>
      </c>
      <c r="AD112" s="97">
        <f t="shared" si="114"/>
        <v>99827.5</v>
      </c>
      <c r="AE112" s="141">
        <f t="shared" si="123"/>
        <v>99827.5</v>
      </c>
      <c r="AF112" s="128">
        <f t="shared" si="124"/>
        <v>9965529756.25</v>
      </c>
      <c r="AG112" s="130">
        <f t="shared" si="115"/>
        <v>4.9992501951259243</v>
      </c>
      <c r="AH112" s="97">
        <v>0</v>
      </c>
      <c r="AI112" s="97">
        <v>0</v>
      </c>
      <c r="AJ112" s="97">
        <v>2</v>
      </c>
      <c r="AK112" s="140">
        <f t="shared" si="125"/>
        <v>2</v>
      </c>
      <c r="AL112" s="140">
        <f t="shared" si="126"/>
        <v>4</v>
      </c>
      <c r="AM112" s="143">
        <f t="shared" si="127"/>
        <v>0.3010299956639812</v>
      </c>
      <c r="AN112" s="129">
        <v>0</v>
      </c>
      <c r="AO112" s="142">
        <f t="shared" si="128"/>
        <v>0</v>
      </c>
      <c r="AP112" s="143">
        <f t="shared" si="129"/>
        <v>0</v>
      </c>
      <c r="AQ112" s="97">
        <v>0</v>
      </c>
      <c r="AR112" s="97">
        <v>10</v>
      </c>
      <c r="AS112" s="97">
        <v>0</v>
      </c>
      <c r="AT112" s="97">
        <v>0</v>
      </c>
      <c r="AU112" s="104">
        <v>0.34</v>
      </c>
      <c r="AV112" s="104">
        <f t="shared" si="130"/>
        <v>0.11560000000000002</v>
      </c>
      <c r="AW112" s="140">
        <f t="shared" si="131"/>
        <v>-0.46852108295774486</v>
      </c>
      <c r="AX112" s="145">
        <f t="shared" si="132"/>
        <v>9982750</v>
      </c>
      <c r="AY112" s="145">
        <f t="shared" si="133"/>
        <v>996552975625</v>
      </c>
      <c r="AZ112" s="143">
        <f t="shared" si="134"/>
        <v>499.92501951259243</v>
      </c>
      <c r="BA112" s="145">
        <f t="shared" si="135"/>
        <v>9982750</v>
      </c>
      <c r="BB112" s="145">
        <f t="shared" si="136"/>
        <v>996552975625</v>
      </c>
      <c r="BC112" s="145">
        <f t="shared" si="137"/>
        <v>499.92501951259243</v>
      </c>
      <c r="BD112" s="145">
        <f t="shared" si="138"/>
        <v>0</v>
      </c>
      <c r="BE112" s="145">
        <f t="shared" si="139"/>
        <v>0</v>
      </c>
      <c r="BF112" s="145">
        <f t="shared" si="140"/>
        <v>0</v>
      </c>
      <c r="BG112" s="145">
        <f t="shared" si="141"/>
        <v>9982750</v>
      </c>
      <c r="BH112" s="145">
        <f t="shared" si="142"/>
        <v>996552975625</v>
      </c>
      <c r="BI112" s="145">
        <f t="shared" si="143"/>
        <v>499.92501951259243</v>
      </c>
      <c r="BJ112" s="145">
        <f t="shared" si="144"/>
        <v>9982750</v>
      </c>
      <c r="BK112" s="145">
        <f t="shared" si="145"/>
        <v>996552975625</v>
      </c>
      <c r="BL112" s="145">
        <f t="shared" si="146"/>
        <v>499.92501951259243</v>
      </c>
      <c r="BM112" s="145">
        <f t="shared" si="147"/>
        <v>9982750</v>
      </c>
      <c r="BN112" s="145">
        <f t="shared" si="148"/>
        <v>996552975625</v>
      </c>
      <c r="BO112" s="145">
        <f t="shared" si="149"/>
        <v>499.92501951259243</v>
      </c>
      <c r="BP112" s="145">
        <f t="shared" si="150"/>
        <v>0</v>
      </c>
      <c r="BQ112" s="145">
        <f t="shared" si="151"/>
        <v>0</v>
      </c>
      <c r="BR112" s="145">
        <f t="shared" si="152"/>
        <v>0</v>
      </c>
      <c r="BS112" s="145">
        <f t="shared" si="153"/>
        <v>9982750</v>
      </c>
      <c r="BT112" s="145">
        <f t="shared" si="154"/>
        <v>996552975625</v>
      </c>
      <c r="BU112" s="145">
        <f t="shared" si="155"/>
        <v>499.92501951259243</v>
      </c>
      <c r="BV112" s="145">
        <f t="shared" si="156"/>
        <v>9982750</v>
      </c>
      <c r="BW112" s="145">
        <f t="shared" si="157"/>
        <v>996552975625</v>
      </c>
      <c r="BX112" s="145">
        <f t="shared" si="158"/>
        <v>499.92501951259243</v>
      </c>
      <c r="BY112" s="145">
        <f t="shared" si="159"/>
        <v>0</v>
      </c>
      <c r="BZ112" s="145">
        <f t="shared" si="160"/>
        <v>0</v>
      </c>
      <c r="CA112" s="145">
        <f t="shared" si="161"/>
        <v>0</v>
      </c>
      <c r="CB112" s="97">
        <v>100</v>
      </c>
      <c r="CC112" s="97">
        <v>100</v>
      </c>
      <c r="CD112" s="97">
        <v>0</v>
      </c>
      <c r="CE112" s="97">
        <v>100</v>
      </c>
      <c r="CF112" s="97">
        <v>100</v>
      </c>
      <c r="CG112" s="97">
        <v>100</v>
      </c>
      <c r="CH112" s="97">
        <v>0</v>
      </c>
      <c r="CI112" s="97">
        <v>100</v>
      </c>
      <c r="CJ112" s="97">
        <v>100</v>
      </c>
      <c r="CK112" s="97">
        <v>0</v>
      </c>
      <c r="CL112" s="97">
        <v>0</v>
      </c>
      <c r="CM112" s="146">
        <f t="shared" si="184"/>
        <v>0</v>
      </c>
      <c r="CN112" s="146">
        <f t="shared" si="185"/>
        <v>0</v>
      </c>
      <c r="CO112" s="97">
        <v>100</v>
      </c>
      <c r="CP112" s="146">
        <f t="shared" si="186"/>
        <v>9982750</v>
      </c>
      <c r="CQ112" s="146">
        <f t="shared" si="187"/>
        <v>996552975625</v>
      </c>
      <c r="CR112" s="97">
        <v>0</v>
      </c>
      <c r="CS112" s="146">
        <f t="shared" si="188"/>
        <v>0</v>
      </c>
      <c r="CT112" s="146">
        <f t="shared" si="189"/>
        <v>0</v>
      </c>
      <c r="CU112" s="97">
        <v>0</v>
      </c>
      <c r="CV112" s="141">
        <f t="shared" si="190"/>
        <v>0</v>
      </c>
      <c r="CW112" s="142">
        <f t="shared" si="191"/>
        <v>0</v>
      </c>
      <c r="CX112" s="97">
        <v>0</v>
      </c>
      <c r="CY112" s="146">
        <f t="shared" si="192"/>
        <v>0</v>
      </c>
      <c r="CZ112" s="146">
        <f t="shared" si="193"/>
        <v>0</v>
      </c>
      <c r="DA112" s="97">
        <v>100</v>
      </c>
      <c r="DB112" s="146">
        <f t="shared" si="194"/>
        <v>9982750</v>
      </c>
      <c r="DC112" s="146">
        <f t="shared" si="195"/>
        <v>996552975625</v>
      </c>
      <c r="DD112" s="97">
        <v>0</v>
      </c>
      <c r="DE112" s="139">
        <f t="shared" si="196"/>
        <v>0</v>
      </c>
      <c r="DF112" s="139">
        <f t="shared" si="197"/>
        <v>0</v>
      </c>
      <c r="DG112" s="97">
        <v>0</v>
      </c>
      <c r="DH112" s="142">
        <f t="shared" si="198"/>
        <v>0</v>
      </c>
      <c r="DI112" s="146">
        <f t="shared" si="199"/>
        <v>0</v>
      </c>
      <c r="DJ112" s="97">
        <v>50</v>
      </c>
      <c r="DK112" s="146">
        <f t="shared" si="179"/>
        <v>4991375</v>
      </c>
      <c r="DL112" s="146">
        <f t="shared" si="200"/>
        <v>498276487812.5</v>
      </c>
      <c r="DM112" s="97">
        <v>0</v>
      </c>
      <c r="DN112" s="144">
        <f t="shared" si="180"/>
        <v>0</v>
      </c>
      <c r="DO112" s="146">
        <f t="shared" si="201"/>
        <v>0</v>
      </c>
      <c r="DP112" s="97">
        <v>50</v>
      </c>
      <c r="DQ112" s="146">
        <f t="shared" si="202"/>
        <v>4991375</v>
      </c>
      <c r="DR112" s="146">
        <f t="shared" si="203"/>
        <v>498276487812.5</v>
      </c>
      <c r="DS112" s="97">
        <v>0</v>
      </c>
      <c r="DT112" s="146">
        <f t="shared" si="204"/>
        <v>0</v>
      </c>
      <c r="DU112" s="146">
        <f t="shared" si="205"/>
        <v>0</v>
      </c>
      <c r="DV112" s="97">
        <v>0</v>
      </c>
      <c r="DW112" s="146">
        <f t="shared" si="181"/>
        <v>0</v>
      </c>
      <c r="DX112" s="146">
        <f t="shared" si="206"/>
        <v>0</v>
      </c>
      <c r="DY112" s="97">
        <v>80</v>
      </c>
      <c r="DZ112" s="146">
        <f t="shared" si="207"/>
        <v>7986200</v>
      </c>
      <c r="EA112" s="146">
        <f t="shared" si="208"/>
        <v>797242380500</v>
      </c>
      <c r="EB112" s="97">
        <v>20</v>
      </c>
      <c r="EC112" s="146">
        <f t="shared" si="224"/>
        <v>1996550</v>
      </c>
      <c r="ED112" s="146">
        <f t="shared" si="225"/>
        <v>199310595125</v>
      </c>
      <c r="EE112" s="97">
        <v>0</v>
      </c>
      <c r="EF112" s="146">
        <f t="shared" si="209"/>
        <v>0</v>
      </c>
      <c r="EG112" s="146">
        <f t="shared" si="210"/>
        <v>0</v>
      </c>
      <c r="EH112" s="140">
        <f t="shared" si="162"/>
        <v>75</v>
      </c>
      <c r="EI112" s="140">
        <f t="shared" si="163"/>
        <v>60</v>
      </c>
      <c r="EJ112" s="140">
        <f t="shared" si="164"/>
        <v>45</v>
      </c>
      <c r="EK112" s="140">
        <f t="shared" si="165"/>
        <v>58</v>
      </c>
      <c r="EL112" s="145">
        <f t="shared" si="166"/>
        <v>7487062.5</v>
      </c>
      <c r="EM112" s="145">
        <f t="shared" si="167"/>
        <v>747414731718.75</v>
      </c>
      <c r="EN112" s="140">
        <f t="shared" si="168"/>
        <v>374.94376463444434</v>
      </c>
      <c r="EO112" s="145">
        <f t="shared" si="169"/>
        <v>5989650</v>
      </c>
      <c r="EP112" s="145">
        <f t="shared" si="170"/>
        <v>597931785375</v>
      </c>
      <c r="EQ112" s="140">
        <f t="shared" si="171"/>
        <v>299.95501170755546</v>
      </c>
      <c r="ER112" s="145">
        <f t="shared" si="172"/>
        <v>4492237.5</v>
      </c>
      <c r="ES112" s="145">
        <f t="shared" si="173"/>
        <v>448448839031.25</v>
      </c>
      <c r="ET112" s="140">
        <f t="shared" si="174"/>
        <v>224.96625878066658</v>
      </c>
      <c r="EU112" s="145">
        <f t="shared" si="175"/>
        <v>5789995</v>
      </c>
      <c r="EV112" s="145">
        <f t="shared" si="176"/>
        <v>578000725862.5</v>
      </c>
      <c r="EW112" s="140">
        <f t="shared" si="177"/>
        <v>289.95651131730358</v>
      </c>
      <c r="EX112" s="97">
        <v>0</v>
      </c>
      <c r="EY112" s="97">
        <v>1</v>
      </c>
      <c r="EZ112" s="97">
        <v>0</v>
      </c>
      <c r="FA112" s="97">
        <v>0</v>
      </c>
      <c r="FB112" s="97">
        <v>1</v>
      </c>
      <c r="FC112" s="97">
        <v>0</v>
      </c>
      <c r="FD112" s="97">
        <v>1</v>
      </c>
      <c r="FE112" s="97">
        <v>0</v>
      </c>
      <c r="FF112" s="97">
        <v>0</v>
      </c>
      <c r="FG112" s="97">
        <v>1</v>
      </c>
      <c r="FH112" s="97">
        <v>0</v>
      </c>
      <c r="FI112" s="97">
        <v>0</v>
      </c>
      <c r="FJ112" s="97">
        <v>1</v>
      </c>
      <c r="FK112" s="126">
        <v>1095</v>
      </c>
      <c r="FL112" s="150">
        <v>23</v>
      </c>
      <c r="FM112" s="104">
        <f t="shared" si="211"/>
        <v>12.5</v>
      </c>
      <c r="FN112" s="103">
        <f t="shared" si="212"/>
        <v>1247843.75</v>
      </c>
      <c r="FO112" s="103">
        <f t="shared" si="213"/>
        <v>124569121953.125</v>
      </c>
      <c r="FP112" s="104">
        <f t="shared" si="214"/>
        <v>70</v>
      </c>
      <c r="FQ112" s="103">
        <f t="shared" si="215"/>
        <v>6987925</v>
      </c>
      <c r="FR112" s="103">
        <f t="shared" si="216"/>
        <v>697587082937.5</v>
      </c>
      <c r="FS112" s="104">
        <f t="shared" si="217"/>
        <v>17.5</v>
      </c>
      <c r="FT112" s="103">
        <f t="shared" si="218"/>
        <v>1746981.25</v>
      </c>
      <c r="FU112" s="103">
        <f t="shared" si="219"/>
        <v>174396770734.375</v>
      </c>
      <c r="FV112" s="104">
        <f t="shared" si="220"/>
        <v>0</v>
      </c>
      <c r="FW112" s="103">
        <f t="shared" si="221"/>
        <v>0</v>
      </c>
      <c r="FX112" s="103">
        <f t="shared" si="222"/>
        <v>0</v>
      </c>
      <c r="FY112" s="147">
        <f t="shared" si="116"/>
        <v>1.54386345152038</v>
      </c>
      <c r="FZ112" s="104">
        <f t="shared" si="117"/>
        <v>2.5138174414183405</v>
      </c>
      <c r="GA112" s="104">
        <f t="shared" si="118"/>
        <v>9.152647783841708</v>
      </c>
      <c r="GB112" s="104">
        <f t="shared" si="119"/>
        <v>13.210328676780428</v>
      </c>
      <c r="GC112" s="104">
        <f t="shared" si="120"/>
        <v>12.209204971125398</v>
      </c>
      <c r="GD112" s="104">
        <f t="shared" si="182"/>
        <v>0.20806055085890077</v>
      </c>
      <c r="GE112" s="104">
        <f t="shared" si="182"/>
        <v>2.291643245942371</v>
      </c>
      <c r="GF112" s="104">
        <f t="shared" si="182"/>
        <v>2.2420636592341494</v>
      </c>
      <c r="GG112" s="104">
        <f t="shared" si="183"/>
        <v>2.0758903152297647</v>
      </c>
      <c r="GH112" s="148">
        <f t="shared" si="223"/>
        <v>-7.5783406314082646E-2</v>
      </c>
      <c r="GI112" s="87"/>
      <c r="GJ112" s="87"/>
      <c r="GK112" s="87"/>
    </row>
    <row r="113" spans="1:193" outlineLevel="1" x14ac:dyDescent="0.25">
      <c r="A113" s="97">
        <v>96</v>
      </c>
      <c r="B113" s="149">
        <v>38690</v>
      </c>
      <c r="C113" s="104">
        <v>1</v>
      </c>
      <c r="D113" s="104">
        <v>3</v>
      </c>
      <c r="E113" s="104">
        <v>3.5</v>
      </c>
      <c r="F113" s="104">
        <f t="shared" si="178"/>
        <v>7.5</v>
      </c>
      <c r="G113" s="140">
        <f t="shared" si="121"/>
        <v>12.25</v>
      </c>
      <c r="H113" s="97">
        <v>365</v>
      </c>
      <c r="I113" s="97">
        <v>0</v>
      </c>
      <c r="J113" s="97">
        <v>0</v>
      </c>
      <c r="K113" s="97">
        <v>365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139">
        <f t="shared" si="122"/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139">
        <f t="shared" si="113"/>
        <v>0</v>
      </c>
      <c r="X113" s="97">
        <v>100</v>
      </c>
      <c r="Y113" s="97">
        <v>0</v>
      </c>
      <c r="Z113" s="97">
        <v>100</v>
      </c>
      <c r="AA113" s="97">
        <v>90</v>
      </c>
      <c r="AB113" s="97">
        <v>90</v>
      </c>
      <c r="AC113" s="97">
        <v>0</v>
      </c>
      <c r="AD113" s="97">
        <f t="shared" si="114"/>
        <v>38690</v>
      </c>
      <c r="AE113" s="141">
        <f t="shared" si="123"/>
        <v>38690</v>
      </c>
      <c r="AF113" s="128">
        <f t="shared" si="124"/>
        <v>1496916100</v>
      </c>
      <c r="AG113" s="130">
        <f t="shared" si="115"/>
        <v>4.587598729721245</v>
      </c>
      <c r="AH113" s="97">
        <v>0</v>
      </c>
      <c r="AI113" s="97">
        <v>0</v>
      </c>
      <c r="AJ113" s="97">
        <v>2</v>
      </c>
      <c r="AK113" s="140">
        <f t="shared" si="125"/>
        <v>2</v>
      </c>
      <c r="AL113" s="140">
        <f t="shared" si="126"/>
        <v>4</v>
      </c>
      <c r="AM113" s="143">
        <f t="shared" si="127"/>
        <v>0.3010299956639812</v>
      </c>
      <c r="AN113" s="129">
        <v>0</v>
      </c>
      <c r="AO113" s="142">
        <f t="shared" si="128"/>
        <v>0</v>
      </c>
      <c r="AP113" s="143">
        <f t="shared" si="129"/>
        <v>0</v>
      </c>
      <c r="AQ113" s="97">
        <v>0</v>
      </c>
      <c r="AR113" s="97">
        <v>0</v>
      </c>
      <c r="AS113" s="97">
        <v>0</v>
      </c>
      <c r="AT113" s="97">
        <v>0</v>
      </c>
      <c r="AU113" s="104">
        <v>0</v>
      </c>
      <c r="AV113" s="104">
        <v>0</v>
      </c>
      <c r="AW113" s="140">
        <f t="shared" si="131"/>
        <v>0</v>
      </c>
      <c r="AX113" s="145">
        <f t="shared" si="132"/>
        <v>3869000</v>
      </c>
      <c r="AY113" s="145">
        <f t="shared" si="133"/>
        <v>149691610000</v>
      </c>
      <c r="AZ113" s="143">
        <f t="shared" si="134"/>
        <v>458.75987297212453</v>
      </c>
      <c r="BA113" s="145">
        <f t="shared" si="135"/>
        <v>3869000</v>
      </c>
      <c r="BB113" s="145">
        <f t="shared" si="136"/>
        <v>149691610000</v>
      </c>
      <c r="BC113" s="145">
        <f t="shared" si="137"/>
        <v>458.75987297212453</v>
      </c>
      <c r="BD113" s="145">
        <f t="shared" si="138"/>
        <v>0</v>
      </c>
      <c r="BE113" s="145">
        <f t="shared" si="139"/>
        <v>0</v>
      </c>
      <c r="BF113" s="145">
        <f t="shared" si="140"/>
        <v>0</v>
      </c>
      <c r="BG113" s="145">
        <f t="shared" si="141"/>
        <v>3869000</v>
      </c>
      <c r="BH113" s="145">
        <f t="shared" si="142"/>
        <v>149691610000</v>
      </c>
      <c r="BI113" s="145">
        <f t="shared" si="143"/>
        <v>458.75987297212453</v>
      </c>
      <c r="BJ113" s="145">
        <f t="shared" si="144"/>
        <v>-38690</v>
      </c>
      <c r="BK113" s="145">
        <f t="shared" si="145"/>
        <v>-1496916100</v>
      </c>
      <c r="BL113" s="145">
        <f t="shared" si="146"/>
        <v>-4.587598729721245</v>
      </c>
      <c r="BM113" s="145">
        <f t="shared" si="147"/>
        <v>0</v>
      </c>
      <c r="BN113" s="145">
        <f t="shared" si="148"/>
        <v>0</v>
      </c>
      <c r="BO113" s="145">
        <f t="shared" si="149"/>
        <v>0</v>
      </c>
      <c r="BP113" s="145">
        <f t="shared" si="150"/>
        <v>0</v>
      </c>
      <c r="BQ113" s="145">
        <f t="shared" si="151"/>
        <v>0</v>
      </c>
      <c r="BR113" s="145">
        <f t="shared" si="152"/>
        <v>0</v>
      </c>
      <c r="BS113" s="145">
        <f t="shared" si="153"/>
        <v>3869000</v>
      </c>
      <c r="BT113" s="145">
        <f t="shared" si="154"/>
        <v>149691610000</v>
      </c>
      <c r="BU113" s="145">
        <f t="shared" si="155"/>
        <v>458.75987297212453</v>
      </c>
      <c r="BV113" s="145">
        <f t="shared" si="156"/>
        <v>3869000</v>
      </c>
      <c r="BW113" s="145">
        <f t="shared" si="157"/>
        <v>149691610000</v>
      </c>
      <c r="BX113" s="145">
        <f t="shared" si="158"/>
        <v>458.75987297212453</v>
      </c>
      <c r="BY113" s="145">
        <f t="shared" si="159"/>
        <v>3869000</v>
      </c>
      <c r="BZ113" s="145">
        <f t="shared" si="160"/>
        <v>149691610000</v>
      </c>
      <c r="CA113" s="145">
        <f t="shared" si="161"/>
        <v>458.75987297212453</v>
      </c>
      <c r="CB113" s="97">
        <v>100</v>
      </c>
      <c r="CC113" s="97">
        <v>100</v>
      </c>
      <c r="CD113" s="97">
        <v>0</v>
      </c>
      <c r="CE113" s="97">
        <v>100</v>
      </c>
      <c r="CF113" s="97">
        <v>-1</v>
      </c>
      <c r="CG113" s="97">
        <v>0</v>
      </c>
      <c r="CH113" s="97">
        <v>0</v>
      </c>
      <c r="CI113" s="97">
        <v>100</v>
      </c>
      <c r="CJ113" s="97">
        <v>100</v>
      </c>
      <c r="CK113" s="97">
        <v>100</v>
      </c>
      <c r="CL113" s="97">
        <v>100</v>
      </c>
      <c r="CM113" s="146">
        <f>CL113*AE113</f>
        <v>3869000</v>
      </c>
      <c r="CN113" s="146">
        <f>CL113*AF113</f>
        <v>149691610000</v>
      </c>
      <c r="CO113" s="97">
        <v>0</v>
      </c>
      <c r="CP113" s="146">
        <f>CO113*AE113</f>
        <v>0</v>
      </c>
      <c r="CQ113" s="146">
        <f>AF113*CO113</f>
        <v>0</v>
      </c>
      <c r="CR113" s="97">
        <v>0</v>
      </c>
      <c r="CS113" s="146">
        <f>CR113*AE113</f>
        <v>0</v>
      </c>
      <c r="CT113" s="146">
        <f>AF113*CR113</f>
        <v>0</v>
      </c>
      <c r="CU113" s="97">
        <v>0</v>
      </c>
      <c r="CV113" s="141">
        <f>AE113*CU113</f>
        <v>0</v>
      </c>
      <c r="CW113" s="142">
        <f>AF113*CU113</f>
        <v>0</v>
      </c>
      <c r="CX113" s="97">
        <v>10</v>
      </c>
      <c r="CY113" s="146">
        <f>CX113*AE113</f>
        <v>386900</v>
      </c>
      <c r="CZ113" s="146">
        <f>AF113*CX113</f>
        <v>14969161000</v>
      </c>
      <c r="DA113" s="97">
        <v>90</v>
      </c>
      <c r="DB113" s="146">
        <f>DA113*AE113</f>
        <v>3482100</v>
      </c>
      <c r="DC113" s="146">
        <f>DA113*AF113</f>
        <v>134722449000</v>
      </c>
      <c r="DD113" s="97">
        <v>0</v>
      </c>
      <c r="DE113" s="139">
        <f>AE113*DD113</f>
        <v>0</v>
      </c>
      <c r="DF113" s="139">
        <f>AF113*DD113</f>
        <v>0</v>
      </c>
      <c r="DG113" s="97">
        <v>0</v>
      </c>
      <c r="DH113" s="142">
        <f>AE113*DG113</f>
        <v>0</v>
      </c>
      <c r="DI113" s="146">
        <f>AF113*DG113</f>
        <v>0</v>
      </c>
      <c r="DJ113" s="97">
        <v>50</v>
      </c>
      <c r="DK113" s="146">
        <v>1934500</v>
      </c>
      <c r="DL113" s="146">
        <f>AF113*DJ113</f>
        <v>74845805000</v>
      </c>
      <c r="DM113" s="97">
        <v>50</v>
      </c>
      <c r="DN113" s="144">
        <v>1934500</v>
      </c>
      <c r="DO113" s="146">
        <f>AF113*DM113</f>
        <v>74845805000</v>
      </c>
      <c r="DP113" s="97">
        <v>0</v>
      </c>
      <c r="DQ113" s="146">
        <f>AE113*DP113</f>
        <v>0</v>
      </c>
      <c r="DR113" s="146">
        <f>AF113*DP113</f>
        <v>0</v>
      </c>
      <c r="DS113" s="97">
        <v>0</v>
      </c>
      <c r="DT113" s="146">
        <f>AE113*DS113</f>
        <v>0</v>
      </c>
      <c r="DU113" s="146">
        <f>AF113*DS113</f>
        <v>0</v>
      </c>
      <c r="DV113" s="97">
        <v>0</v>
      </c>
      <c r="DW113" s="146">
        <f>DV113*AE113</f>
        <v>0</v>
      </c>
      <c r="DX113" s="146">
        <f>AF113*DV113</f>
        <v>0</v>
      </c>
      <c r="DY113" s="97">
        <v>100</v>
      </c>
      <c r="DZ113" s="146">
        <f>AE113*DY113</f>
        <v>3869000</v>
      </c>
      <c r="EA113" s="146">
        <f>AF113*DY113</f>
        <v>149691610000</v>
      </c>
      <c r="EB113" s="97">
        <v>0</v>
      </c>
      <c r="EC113" s="146">
        <f>AE113*EB113</f>
        <v>0</v>
      </c>
      <c r="ED113" s="146">
        <f>AF113*EB113</f>
        <v>0</v>
      </c>
      <c r="EE113" s="97">
        <v>0</v>
      </c>
      <c r="EF113" s="146">
        <f>AE113*EE113</f>
        <v>0</v>
      </c>
      <c r="EG113" s="146">
        <f>AF113*EE113</f>
        <v>0</v>
      </c>
      <c r="EH113" s="140">
        <f t="shared" si="162"/>
        <v>0</v>
      </c>
      <c r="EI113" s="140">
        <f t="shared" si="163"/>
        <v>54</v>
      </c>
      <c r="EJ113" s="140">
        <f t="shared" si="164"/>
        <v>25</v>
      </c>
      <c r="EK113" s="140">
        <f t="shared" si="165"/>
        <v>50</v>
      </c>
      <c r="EL113" s="145">
        <f t="shared" si="166"/>
        <v>0</v>
      </c>
      <c r="EM113" s="145">
        <f t="shared" si="167"/>
        <v>0</v>
      </c>
      <c r="EN113" s="140">
        <f t="shared" si="168"/>
        <v>0</v>
      </c>
      <c r="EO113" s="145">
        <f t="shared" si="169"/>
        <v>2089260</v>
      </c>
      <c r="EP113" s="145">
        <f t="shared" si="170"/>
        <v>80833469400</v>
      </c>
      <c r="EQ113" s="140">
        <f t="shared" si="171"/>
        <v>247.73033140494724</v>
      </c>
      <c r="ER113" s="145">
        <f t="shared" si="172"/>
        <v>967250</v>
      </c>
      <c r="ES113" s="145">
        <f t="shared" si="173"/>
        <v>37422902500</v>
      </c>
      <c r="ET113" s="140">
        <f t="shared" si="174"/>
        <v>114.68996824303113</v>
      </c>
      <c r="EU113" s="145">
        <f t="shared" si="175"/>
        <v>1934500</v>
      </c>
      <c r="EV113" s="145">
        <f t="shared" si="176"/>
        <v>74845805000</v>
      </c>
      <c r="EW113" s="140">
        <f t="shared" si="177"/>
        <v>229.37993648606226</v>
      </c>
      <c r="EX113" s="97">
        <v>0</v>
      </c>
      <c r="EY113" s="97">
        <v>1</v>
      </c>
      <c r="EZ113" s="97">
        <v>0</v>
      </c>
      <c r="FA113" s="97">
        <v>1</v>
      </c>
      <c r="FB113" s="97">
        <v>0</v>
      </c>
      <c r="FC113" s="97">
        <v>0</v>
      </c>
      <c r="FD113" s="97">
        <v>1</v>
      </c>
      <c r="FE113" s="97">
        <v>0</v>
      </c>
      <c r="FF113" s="97">
        <v>0</v>
      </c>
      <c r="FG113" s="97">
        <v>1</v>
      </c>
      <c r="FH113" s="97">
        <v>0</v>
      </c>
      <c r="FI113" s="97">
        <v>0</v>
      </c>
      <c r="FJ113" s="97">
        <v>1</v>
      </c>
      <c r="FK113" s="126">
        <v>1095</v>
      </c>
      <c r="FL113" s="150">
        <v>20.6</v>
      </c>
      <c r="FM113" s="104">
        <f>CL113*$FP$3+CX113*$FP$3+DJ113*$FP$3+DV113*$FP$3</f>
        <v>40</v>
      </c>
      <c r="FN113" s="103">
        <f>AE113*FM113</f>
        <v>1547600</v>
      </c>
      <c r="FO113" s="103">
        <f>AF113*FM113</f>
        <v>59876644000</v>
      </c>
      <c r="FP113" s="104">
        <f>CO113*$FP$3+DA113*$FP$3+DM113*$FP$3+DY113*$FP$3</f>
        <v>60</v>
      </c>
      <c r="FQ113" s="103">
        <f>AE113*FP113</f>
        <v>2321400</v>
      </c>
      <c r="FR113" s="103">
        <f>FP113*AF113</f>
        <v>89814966000</v>
      </c>
      <c r="FS113" s="104">
        <f>CR113*$FP$3+DD113*$FP$3+DP113*$FP$3+EB113*$FP$3</f>
        <v>0</v>
      </c>
      <c r="FT113" s="103">
        <f>AE113*FS113</f>
        <v>0</v>
      </c>
      <c r="FU113" s="103">
        <f>AF113*FS113</f>
        <v>0</v>
      </c>
      <c r="FV113" s="104">
        <f>CU113*$FP$3+DG113*$FP$3+DS113*$FP$3+EE113*$FP$3</f>
        <v>0</v>
      </c>
      <c r="FW113" s="103">
        <f>FV113*AE113</f>
        <v>0</v>
      </c>
      <c r="FX113" s="103">
        <f>AF113*FV113</f>
        <v>0</v>
      </c>
      <c r="FY113" s="147">
        <f t="shared" si="116"/>
        <v>1.0558088322498731</v>
      </c>
      <c r="FZ113" s="104">
        <f t="shared" si="117"/>
        <v>0.6212320690686447</v>
      </c>
      <c r="GA113" s="104">
        <f t="shared" si="118"/>
        <v>3.7626185386344657</v>
      </c>
      <c r="GB113" s="104">
        <f t="shared" si="119"/>
        <v>5.4396594399529832</v>
      </c>
      <c r="GC113" s="104">
        <f t="shared" si="120"/>
        <v>5.5396320548207516</v>
      </c>
      <c r="GD113" s="104">
        <f>(C113-FY113)^2</f>
        <v>3.1146257570944754E-3</v>
      </c>
      <c r="GE113" s="104">
        <f>(D113-FZ113)^2</f>
        <v>5.6585368692274418</v>
      </c>
      <c r="GF113" s="104">
        <f>(E113-GA113)^2</f>
        <v>6.896849683450236E-2</v>
      </c>
      <c r="GG113" s="104">
        <f>(F113-GC113)^2</f>
        <v>3.8430424804863086</v>
      </c>
      <c r="GH113" s="148">
        <f>GC113/GB113-1</f>
        <v>1.8378469455917257E-2</v>
      </c>
      <c r="GI113" s="87"/>
      <c r="GJ113" s="87"/>
      <c r="GK113" s="87"/>
    </row>
    <row r="114" spans="1:193" outlineLevel="1" x14ac:dyDescent="0.25">
      <c r="A114" s="97">
        <v>97</v>
      </c>
      <c r="B114" s="149">
        <v>13167.3</v>
      </c>
      <c r="C114" s="104">
        <v>0</v>
      </c>
      <c r="D114" s="104">
        <v>0.5</v>
      </c>
      <c r="E114" s="104">
        <v>1.5</v>
      </c>
      <c r="F114" s="104">
        <f t="shared" si="178"/>
        <v>2</v>
      </c>
      <c r="G114" s="140">
        <f t="shared" si="121"/>
        <v>2.25</v>
      </c>
      <c r="H114" s="97">
        <v>365</v>
      </c>
      <c r="I114" s="97">
        <v>104</v>
      </c>
      <c r="J114" s="97">
        <v>0</v>
      </c>
      <c r="K114" s="97">
        <v>261</v>
      </c>
      <c r="L114" s="97">
        <v>25</v>
      </c>
      <c r="M114" s="97">
        <v>5</v>
      </c>
      <c r="N114" s="97">
        <v>35</v>
      </c>
      <c r="O114" s="97">
        <v>25</v>
      </c>
      <c r="P114" s="97">
        <v>25</v>
      </c>
      <c r="Q114" s="139">
        <f t="shared" si="122"/>
        <v>3432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139">
        <f t="shared" si="113"/>
        <v>0</v>
      </c>
      <c r="X114" s="97">
        <v>30</v>
      </c>
      <c r="Y114" s="97">
        <v>8</v>
      </c>
      <c r="Z114" s="97">
        <v>40</v>
      </c>
      <c r="AA114" s="97">
        <v>30</v>
      </c>
      <c r="AB114" s="97">
        <v>25</v>
      </c>
      <c r="AC114" s="97">
        <v>0</v>
      </c>
      <c r="AD114" s="97">
        <f t="shared" si="114"/>
        <v>9735.2999999999993</v>
      </c>
      <c r="AE114" s="141">
        <f t="shared" si="123"/>
        <v>13167.3</v>
      </c>
      <c r="AF114" s="128">
        <f t="shared" si="124"/>
        <v>173377789.28999999</v>
      </c>
      <c r="AG114" s="130">
        <f t="shared" si="115"/>
        <v>4.1194967305187129</v>
      </c>
      <c r="AH114" s="97">
        <v>3</v>
      </c>
      <c r="AI114" s="97">
        <v>0</v>
      </c>
      <c r="AJ114" s="97">
        <v>3</v>
      </c>
      <c r="AK114" s="140">
        <f t="shared" si="125"/>
        <v>3</v>
      </c>
      <c r="AL114" s="140">
        <f t="shared" si="126"/>
        <v>9</v>
      </c>
      <c r="AM114" s="143">
        <f t="shared" si="127"/>
        <v>0.47712125471966244</v>
      </c>
      <c r="AN114" s="129">
        <v>0</v>
      </c>
      <c r="AO114" s="142">
        <f t="shared" si="128"/>
        <v>0</v>
      </c>
      <c r="AP114" s="143">
        <f t="shared" si="129"/>
        <v>0</v>
      </c>
      <c r="AQ114" s="97">
        <v>0</v>
      </c>
      <c r="AR114" s="97">
        <v>0</v>
      </c>
      <c r="AS114" s="97">
        <v>0</v>
      </c>
      <c r="AT114" s="97">
        <v>0</v>
      </c>
      <c r="AU114" s="104">
        <v>0</v>
      </c>
      <c r="AV114" s="104">
        <f t="shared" si="130"/>
        <v>0</v>
      </c>
      <c r="AW114" s="140">
        <f t="shared" si="131"/>
        <v>0</v>
      </c>
      <c r="AX114" s="145">
        <f t="shared" si="132"/>
        <v>0</v>
      </c>
      <c r="AY114" s="145">
        <f t="shared" si="133"/>
        <v>0</v>
      </c>
      <c r="AZ114" s="143">
        <f t="shared" si="134"/>
        <v>0</v>
      </c>
      <c r="BA114" s="145">
        <f t="shared" si="135"/>
        <v>0</v>
      </c>
      <c r="BB114" s="145">
        <f t="shared" si="136"/>
        <v>0</v>
      </c>
      <c r="BC114" s="145">
        <f t="shared" si="137"/>
        <v>0</v>
      </c>
      <c r="BD114" s="145">
        <f t="shared" si="138"/>
        <v>0</v>
      </c>
      <c r="BE114" s="145">
        <f t="shared" si="139"/>
        <v>0</v>
      </c>
      <c r="BF114" s="145">
        <f t="shared" si="140"/>
        <v>0</v>
      </c>
      <c r="BG114" s="145">
        <f t="shared" si="141"/>
        <v>1316730</v>
      </c>
      <c r="BH114" s="145">
        <f t="shared" si="142"/>
        <v>17337778929</v>
      </c>
      <c r="BI114" s="145">
        <f t="shared" si="143"/>
        <v>411.94967305187129</v>
      </c>
      <c r="BJ114" s="145">
        <f t="shared" si="144"/>
        <v>1316730</v>
      </c>
      <c r="BK114" s="145">
        <f t="shared" si="145"/>
        <v>17337778929</v>
      </c>
      <c r="BL114" s="145">
        <f t="shared" si="146"/>
        <v>411.94967305187129</v>
      </c>
      <c r="BM114" s="145">
        <f t="shared" si="147"/>
        <v>0</v>
      </c>
      <c r="BN114" s="145">
        <f t="shared" si="148"/>
        <v>0</v>
      </c>
      <c r="BO114" s="145">
        <f t="shared" si="149"/>
        <v>0</v>
      </c>
      <c r="BP114" s="145">
        <f t="shared" si="150"/>
        <v>0</v>
      </c>
      <c r="BQ114" s="145">
        <f t="shared" si="151"/>
        <v>0</v>
      </c>
      <c r="BR114" s="145">
        <f t="shared" si="152"/>
        <v>0</v>
      </c>
      <c r="BS114" s="145">
        <f t="shared" si="153"/>
        <v>790038</v>
      </c>
      <c r="BT114" s="145">
        <f t="shared" si="154"/>
        <v>10402667357.4</v>
      </c>
      <c r="BU114" s="145">
        <f t="shared" si="155"/>
        <v>247.16980383112278</v>
      </c>
      <c r="BV114" s="145">
        <f t="shared" si="156"/>
        <v>1316730</v>
      </c>
      <c r="BW114" s="145">
        <f t="shared" si="157"/>
        <v>17337778929</v>
      </c>
      <c r="BX114" s="145">
        <f t="shared" si="158"/>
        <v>411.94967305187129</v>
      </c>
      <c r="BY114" s="145">
        <f t="shared" si="159"/>
        <v>0</v>
      </c>
      <c r="BZ114" s="145">
        <f t="shared" si="160"/>
        <v>0</v>
      </c>
      <c r="CA114" s="145">
        <f t="shared" si="161"/>
        <v>0</v>
      </c>
      <c r="CB114" s="97">
        <v>0</v>
      </c>
      <c r="CC114" s="97">
        <v>0</v>
      </c>
      <c r="CD114" s="97">
        <v>0</v>
      </c>
      <c r="CE114" s="97">
        <v>100</v>
      </c>
      <c r="CF114" s="97">
        <v>100</v>
      </c>
      <c r="CG114" s="97">
        <v>0</v>
      </c>
      <c r="CH114" s="97">
        <v>0</v>
      </c>
      <c r="CI114" s="97">
        <v>60</v>
      </c>
      <c r="CJ114" s="97">
        <v>100</v>
      </c>
      <c r="CK114" s="97">
        <v>0</v>
      </c>
      <c r="CL114" s="97">
        <v>0</v>
      </c>
      <c r="CM114" s="146">
        <f t="shared" si="184"/>
        <v>0</v>
      </c>
      <c r="CN114" s="146">
        <f t="shared" si="185"/>
        <v>0</v>
      </c>
      <c r="CO114" s="97">
        <v>0</v>
      </c>
      <c r="CP114" s="146">
        <f t="shared" si="186"/>
        <v>0</v>
      </c>
      <c r="CQ114" s="146">
        <f t="shared" si="187"/>
        <v>0</v>
      </c>
      <c r="CR114" s="97">
        <v>0</v>
      </c>
      <c r="CS114" s="146">
        <f t="shared" si="188"/>
        <v>0</v>
      </c>
      <c r="CT114" s="146">
        <f t="shared" si="189"/>
        <v>0</v>
      </c>
      <c r="CU114" s="97">
        <v>100</v>
      </c>
      <c r="CV114" s="141">
        <f t="shared" si="190"/>
        <v>1316730</v>
      </c>
      <c r="CW114" s="142">
        <f t="shared" si="191"/>
        <v>17337778929</v>
      </c>
      <c r="CX114" s="97">
        <v>0</v>
      </c>
      <c r="CY114" s="146">
        <f t="shared" si="192"/>
        <v>0</v>
      </c>
      <c r="CZ114" s="146">
        <f t="shared" si="193"/>
        <v>0</v>
      </c>
      <c r="DA114" s="97">
        <v>0</v>
      </c>
      <c r="DB114" s="146">
        <f t="shared" si="194"/>
        <v>0</v>
      </c>
      <c r="DC114" s="146">
        <f t="shared" si="195"/>
        <v>0</v>
      </c>
      <c r="DD114" s="97">
        <v>0</v>
      </c>
      <c r="DE114" s="139">
        <f t="shared" si="196"/>
        <v>0</v>
      </c>
      <c r="DF114" s="139">
        <f t="shared" si="197"/>
        <v>0</v>
      </c>
      <c r="DG114" s="97">
        <v>100</v>
      </c>
      <c r="DH114" s="142">
        <f t="shared" si="198"/>
        <v>1316730</v>
      </c>
      <c r="DI114" s="146">
        <f t="shared" si="199"/>
        <v>17337778929</v>
      </c>
      <c r="DJ114" s="97">
        <v>0</v>
      </c>
      <c r="DK114" s="146">
        <f t="shared" si="179"/>
        <v>0</v>
      </c>
      <c r="DL114" s="146">
        <f t="shared" si="200"/>
        <v>0</v>
      </c>
      <c r="DM114" s="97">
        <v>0</v>
      </c>
      <c r="DN114" s="144">
        <f t="shared" si="180"/>
        <v>0</v>
      </c>
      <c r="DO114" s="146">
        <f t="shared" si="201"/>
        <v>0</v>
      </c>
      <c r="DP114" s="97">
        <v>0</v>
      </c>
      <c r="DQ114" s="146">
        <f t="shared" si="202"/>
        <v>0</v>
      </c>
      <c r="DR114" s="146">
        <f t="shared" si="203"/>
        <v>0</v>
      </c>
      <c r="DS114" s="97">
        <v>100</v>
      </c>
      <c r="DT114" s="146">
        <f t="shared" si="204"/>
        <v>1316730</v>
      </c>
      <c r="DU114" s="146">
        <f t="shared" si="205"/>
        <v>17337778929</v>
      </c>
      <c r="DV114" s="97">
        <v>0</v>
      </c>
      <c r="DW114" s="146">
        <f t="shared" si="181"/>
        <v>0</v>
      </c>
      <c r="DX114" s="146">
        <f t="shared" si="206"/>
        <v>0</v>
      </c>
      <c r="DY114" s="97">
        <v>0</v>
      </c>
      <c r="DZ114" s="146">
        <f t="shared" si="207"/>
        <v>0</v>
      </c>
      <c r="EA114" s="146">
        <f t="shared" si="208"/>
        <v>0</v>
      </c>
      <c r="EB114" s="97">
        <v>0</v>
      </c>
      <c r="EC114" s="146">
        <f t="shared" si="224"/>
        <v>0</v>
      </c>
      <c r="ED114" s="146">
        <f t="shared" si="225"/>
        <v>0</v>
      </c>
      <c r="EE114" s="97">
        <v>100</v>
      </c>
      <c r="EF114" s="146">
        <f t="shared" si="209"/>
        <v>1316730</v>
      </c>
      <c r="EG114" s="146">
        <f t="shared" si="210"/>
        <v>17337778929</v>
      </c>
      <c r="EH114" s="140">
        <f t="shared" si="162"/>
        <v>100</v>
      </c>
      <c r="EI114" s="140">
        <f t="shared" si="163"/>
        <v>100</v>
      </c>
      <c r="EJ114" s="140">
        <f t="shared" si="164"/>
        <v>100</v>
      </c>
      <c r="EK114" s="140">
        <f t="shared" si="165"/>
        <v>100</v>
      </c>
      <c r="EL114" s="145">
        <f t="shared" si="166"/>
        <v>1316730</v>
      </c>
      <c r="EM114" s="145">
        <f t="shared" si="167"/>
        <v>17337778929</v>
      </c>
      <c r="EN114" s="140">
        <f t="shared" si="168"/>
        <v>411.94967305187129</v>
      </c>
      <c r="EO114" s="145">
        <f t="shared" si="169"/>
        <v>1316730</v>
      </c>
      <c r="EP114" s="145">
        <f t="shared" si="170"/>
        <v>17337778929</v>
      </c>
      <c r="EQ114" s="140">
        <f t="shared" si="171"/>
        <v>411.94967305187129</v>
      </c>
      <c r="ER114" s="145">
        <f t="shared" si="172"/>
        <v>1316730</v>
      </c>
      <c r="ES114" s="145">
        <f t="shared" si="173"/>
        <v>17337778929</v>
      </c>
      <c r="ET114" s="140">
        <f t="shared" si="174"/>
        <v>411.94967305187129</v>
      </c>
      <c r="EU114" s="145">
        <f t="shared" si="175"/>
        <v>1316730</v>
      </c>
      <c r="EV114" s="145">
        <f t="shared" si="176"/>
        <v>17337778929</v>
      </c>
      <c r="EW114" s="140">
        <f t="shared" si="177"/>
        <v>411.94967305187129</v>
      </c>
      <c r="EX114" s="97">
        <v>0</v>
      </c>
      <c r="EY114" s="97">
        <v>1</v>
      </c>
      <c r="EZ114" s="97">
        <v>0</v>
      </c>
      <c r="FA114" s="97">
        <v>0</v>
      </c>
      <c r="FB114" s="97">
        <v>1</v>
      </c>
      <c r="FC114" s="97">
        <v>0</v>
      </c>
      <c r="FD114" s="97">
        <v>1</v>
      </c>
      <c r="FE114" s="97">
        <v>0</v>
      </c>
      <c r="FF114" s="97">
        <v>0</v>
      </c>
      <c r="FG114" s="97">
        <v>1</v>
      </c>
      <c r="FH114" s="97">
        <v>0</v>
      </c>
      <c r="FI114" s="97">
        <v>0</v>
      </c>
      <c r="FJ114" s="97">
        <v>1</v>
      </c>
      <c r="FK114" s="126">
        <v>1095</v>
      </c>
      <c r="FL114" s="150">
        <v>28.8</v>
      </c>
      <c r="FM114" s="104">
        <f t="shared" si="211"/>
        <v>0</v>
      </c>
      <c r="FN114" s="103">
        <f t="shared" si="212"/>
        <v>0</v>
      </c>
      <c r="FO114" s="103">
        <f t="shared" si="213"/>
        <v>0</v>
      </c>
      <c r="FP114" s="104">
        <f t="shared" si="214"/>
        <v>0</v>
      </c>
      <c r="FQ114" s="103">
        <f t="shared" si="215"/>
        <v>0</v>
      </c>
      <c r="FR114" s="103">
        <f t="shared" si="216"/>
        <v>0</v>
      </c>
      <c r="FS114" s="104">
        <f t="shared" si="217"/>
        <v>0</v>
      </c>
      <c r="FT114" s="103">
        <f t="shared" si="218"/>
        <v>0</v>
      </c>
      <c r="FU114" s="103">
        <f t="shared" si="219"/>
        <v>0</v>
      </c>
      <c r="FV114" s="104">
        <f t="shared" si="220"/>
        <v>100</v>
      </c>
      <c r="FW114" s="103">
        <f t="shared" si="221"/>
        <v>1316730</v>
      </c>
      <c r="FX114" s="103">
        <f t="shared" si="222"/>
        <v>17337778929</v>
      </c>
      <c r="FY114" s="147">
        <f t="shared" si="116"/>
        <v>1.1097259983522054</v>
      </c>
      <c r="FZ114" s="104">
        <f t="shared" si="117"/>
        <v>0.94267711896324746</v>
      </c>
      <c r="GA114" s="104">
        <f t="shared" si="118"/>
        <v>3.2620952407693027</v>
      </c>
      <c r="GB114" s="104">
        <f t="shared" si="119"/>
        <v>5.3144983580847551</v>
      </c>
      <c r="GC114" s="104">
        <f t="shared" si="120"/>
        <v>4.2691858363512942</v>
      </c>
      <c r="GD114" s="104">
        <f t="shared" si="182"/>
        <v>1.2314917914187991</v>
      </c>
      <c r="GE114" s="104">
        <f t="shared" si="182"/>
        <v>0.19596303165360116</v>
      </c>
      <c r="GF114" s="104">
        <f t="shared" si="182"/>
        <v>3.1049796375418266</v>
      </c>
      <c r="GG114" s="104">
        <f t="shared" si="183"/>
        <v>5.1492043598973227</v>
      </c>
      <c r="GH114" s="148">
        <f t="shared" si="223"/>
        <v>-0.19669072249185371</v>
      </c>
      <c r="GI114" s="87"/>
      <c r="GJ114" s="87"/>
      <c r="GK114" s="87"/>
    </row>
    <row r="115" spans="1:193" outlineLevel="1" x14ac:dyDescent="0.25">
      <c r="A115" s="97">
        <v>98</v>
      </c>
      <c r="B115" s="149">
        <v>49550</v>
      </c>
      <c r="C115" s="104">
        <v>0</v>
      </c>
      <c r="D115" s="104">
        <v>4</v>
      </c>
      <c r="E115" s="104">
        <v>4</v>
      </c>
      <c r="F115" s="104">
        <f t="shared" si="178"/>
        <v>8</v>
      </c>
      <c r="G115" s="140">
        <f t="shared" si="121"/>
        <v>16</v>
      </c>
      <c r="H115" s="97">
        <v>260</v>
      </c>
      <c r="I115" s="97">
        <v>30</v>
      </c>
      <c r="J115" s="97">
        <v>30</v>
      </c>
      <c r="K115" s="97">
        <v>200</v>
      </c>
      <c r="L115" s="97">
        <v>80</v>
      </c>
      <c r="M115" s="97">
        <v>0</v>
      </c>
      <c r="N115" s="97">
        <v>270</v>
      </c>
      <c r="O115" s="97">
        <v>0</v>
      </c>
      <c r="P115" s="97">
        <v>0</v>
      </c>
      <c r="Q115" s="139">
        <f t="shared" si="122"/>
        <v>4530</v>
      </c>
      <c r="R115" s="97">
        <v>120</v>
      </c>
      <c r="S115" s="97">
        <v>0</v>
      </c>
      <c r="T115" s="97">
        <v>420</v>
      </c>
      <c r="U115" s="97">
        <v>0</v>
      </c>
      <c r="V115" s="97">
        <v>0</v>
      </c>
      <c r="W115" s="139">
        <f t="shared" si="113"/>
        <v>7020</v>
      </c>
      <c r="X115" s="97">
        <v>100</v>
      </c>
      <c r="Y115" s="97">
        <v>0</v>
      </c>
      <c r="Z115" s="97">
        <v>340</v>
      </c>
      <c r="AA115" s="97">
        <v>0</v>
      </c>
      <c r="AB115" s="97">
        <v>0</v>
      </c>
      <c r="AC115" s="97">
        <v>0</v>
      </c>
      <c r="AD115" s="97">
        <f t="shared" si="114"/>
        <v>38000</v>
      </c>
      <c r="AE115" s="141">
        <f t="shared" si="123"/>
        <v>49550</v>
      </c>
      <c r="AF115" s="128">
        <f t="shared" si="124"/>
        <v>2455202500</v>
      </c>
      <c r="AG115" s="130">
        <f t="shared" si="115"/>
        <v>4.6950436588212945</v>
      </c>
      <c r="AH115" s="97">
        <v>3</v>
      </c>
      <c r="AI115" s="97">
        <v>3</v>
      </c>
      <c r="AJ115" s="97">
        <v>3</v>
      </c>
      <c r="AK115" s="140">
        <f t="shared" si="125"/>
        <v>3</v>
      </c>
      <c r="AL115" s="140">
        <f t="shared" si="126"/>
        <v>9</v>
      </c>
      <c r="AM115" s="143">
        <f t="shared" si="127"/>
        <v>0.47712125471966244</v>
      </c>
      <c r="AN115" s="129">
        <v>0</v>
      </c>
      <c r="AO115" s="142">
        <f t="shared" si="128"/>
        <v>0</v>
      </c>
      <c r="AP115" s="143">
        <f t="shared" si="129"/>
        <v>0</v>
      </c>
      <c r="AQ115" s="97">
        <v>2</v>
      </c>
      <c r="AR115" s="97">
        <v>2</v>
      </c>
      <c r="AS115" s="97">
        <v>0</v>
      </c>
      <c r="AT115" s="97">
        <v>0</v>
      </c>
      <c r="AU115" s="104">
        <v>0.27</v>
      </c>
      <c r="AV115" s="104">
        <f t="shared" si="130"/>
        <v>7.2900000000000006E-2</v>
      </c>
      <c r="AW115" s="140">
        <f t="shared" si="131"/>
        <v>-0.56863623584101264</v>
      </c>
      <c r="AX115" s="145">
        <f t="shared" si="132"/>
        <v>4955000</v>
      </c>
      <c r="AY115" s="145">
        <f t="shared" si="133"/>
        <v>245520250000</v>
      </c>
      <c r="AZ115" s="143">
        <f t="shared" si="134"/>
        <v>469.50436588212943</v>
      </c>
      <c r="BA115" s="145">
        <f t="shared" si="135"/>
        <v>4955000</v>
      </c>
      <c r="BB115" s="145">
        <f t="shared" si="136"/>
        <v>245520250000</v>
      </c>
      <c r="BC115" s="145">
        <f t="shared" si="137"/>
        <v>469.50436588212943</v>
      </c>
      <c r="BD115" s="145">
        <f t="shared" si="138"/>
        <v>0</v>
      </c>
      <c r="BE115" s="145">
        <f t="shared" si="139"/>
        <v>0</v>
      </c>
      <c r="BF115" s="145">
        <f t="shared" si="140"/>
        <v>0</v>
      </c>
      <c r="BG115" s="145">
        <f t="shared" si="141"/>
        <v>4955000</v>
      </c>
      <c r="BH115" s="145">
        <f t="shared" si="142"/>
        <v>245520250000</v>
      </c>
      <c r="BI115" s="145">
        <f t="shared" si="143"/>
        <v>469.50436588212943</v>
      </c>
      <c r="BJ115" s="145">
        <f t="shared" si="144"/>
        <v>4955000</v>
      </c>
      <c r="BK115" s="145">
        <f t="shared" si="145"/>
        <v>245520250000</v>
      </c>
      <c r="BL115" s="145">
        <f t="shared" si="146"/>
        <v>469.50436588212943</v>
      </c>
      <c r="BM115" s="145">
        <f t="shared" si="147"/>
        <v>0</v>
      </c>
      <c r="BN115" s="145">
        <f t="shared" si="148"/>
        <v>0</v>
      </c>
      <c r="BO115" s="145">
        <f t="shared" si="149"/>
        <v>0</v>
      </c>
      <c r="BP115" s="145">
        <f t="shared" si="150"/>
        <v>4955000</v>
      </c>
      <c r="BQ115" s="145">
        <f t="shared" si="151"/>
        <v>245520250000</v>
      </c>
      <c r="BR115" s="145">
        <f t="shared" si="152"/>
        <v>469.50436588212943</v>
      </c>
      <c r="BS115" s="145">
        <f t="shared" si="153"/>
        <v>4955000</v>
      </c>
      <c r="BT115" s="145">
        <f t="shared" si="154"/>
        <v>245520250000</v>
      </c>
      <c r="BU115" s="145">
        <f t="shared" si="155"/>
        <v>469.50436588212943</v>
      </c>
      <c r="BV115" s="145">
        <f t="shared" si="156"/>
        <v>4955000</v>
      </c>
      <c r="BW115" s="145">
        <f t="shared" si="157"/>
        <v>245520250000</v>
      </c>
      <c r="BX115" s="145">
        <f t="shared" si="158"/>
        <v>469.50436588212943</v>
      </c>
      <c r="BY115" s="145">
        <f t="shared" si="159"/>
        <v>4955000</v>
      </c>
      <c r="BZ115" s="145">
        <f t="shared" si="160"/>
        <v>245520250000</v>
      </c>
      <c r="CA115" s="145">
        <f t="shared" si="161"/>
        <v>469.50436588212943</v>
      </c>
      <c r="CB115" s="97">
        <v>100</v>
      </c>
      <c r="CC115" s="97">
        <v>100</v>
      </c>
      <c r="CD115" s="97">
        <v>0</v>
      </c>
      <c r="CE115" s="97">
        <v>100</v>
      </c>
      <c r="CF115" s="97">
        <v>100</v>
      </c>
      <c r="CG115" s="97">
        <v>0</v>
      </c>
      <c r="CH115" s="97">
        <v>100</v>
      </c>
      <c r="CI115" s="97">
        <v>100</v>
      </c>
      <c r="CJ115" s="97">
        <v>100</v>
      </c>
      <c r="CK115" s="97">
        <v>100</v>
      </c>
      <c r="CL115" s="97">
        <v>0</v>
      </c>
      <c r="CM115" s="146">
        <f t="shared" si="184"/>
        <v>0</v>
      </c>
      <c r="CN115" s="146">
        <f t="shared" si="185"/>
        <v>0</v>
      </c>
      <c r="CO115" s="97">
        <v>100</v>
      </c>
      <c r="CP115" s="146">
        <f t="shared" si="186"/>
        <v>4955000</v>
      </c>
      <c r="CQ115" s="146">
        <f t="shared" si="187"/>
        <v>245520250000</v>
      </c>
      <c r="CR115" s="97">
        <v>0</v>
      </c>
      <c r="CS115" s="146">
        <f t="shared" si="188"/>
        <v>0</v>
      </c>
      <c r="CT115" s="146">
        <f t="shared" si="189"/>
        <v>0</v>
      </c>
      <c r="CU115" s="97">
        <v>0</v>
      </c>
      <c r="CV115" s="141">
        <f t="shared" si="190"/>
        <v>0</v>
      </c>
      <c r="CW115" s="142">
        <f t="shared" si="191"/>
        <v>0</v>
      </c>
      <c r="CX115" s="97">
        <v>0</v>
      </c>
      <c r="CY115" s="146">
        <f t="shared" si="192"/>
        <v>0</v>
      </c>
      <c r="CZ115" s="146">
        <f t="shared" si="193"/>
        <v>0</v>
      </c>
      <c r="DA115" s="97">
        <v>100</v>
      </c>
      <c r="DB115" s="146">
        <f t="shared" si="194"/>
        <v>4955000</v>
      </c>
      <c r="DC115" s="146">
        <f t="shared" si="195"/>
        <v>245520250000</v>
      </c>
      <c r="DD115" s="97">
        <v>0</v>
      </c>
      <c r="DE115" s="139">
        <f t="shared" si="196"/>
        <v>0</v>
      </c>
      <c r="DF115" s="139">
        <f t="shared" si="197"/>
        <v>0</v>
      </c>
      <c r="DG115" s="97">
        <v>0</v>
      </c>
      <c r="DH115" s="142">
        <f t="shared" si="198"/>
        <v>0</v>
      </c>
      <c r="DI115" s="146">
        <f t="shared" si="199"/>
        <v>0</v>
      </c>
      <c r="DJ115" s="97">
        <v>80</v>
      </c>
      <c r="DK115" s="146">
        <f t="shared" si="179"/>
        <v>3964000</v>
      </c>
      <c r="DL115" s="146">
        <f t="shared" si="200"/>
        <v>196416200000</v>
      </c>
      <c r="DM115" s="97">
        <v>0</v>
      </c>
      <c r="DN115" s="144">
        <f t="shared" si="180"/>
        <v>0</v>
      </c>
      <c r="DO115" s="146">
        <f t="shared" si="201"/>
        <v>0</v>
      </c>
      <c r="DP115" s="97">
        <v>20</v>
      </c>
      <c r="DQ115" s="146">
        <f t="shared" si="202"/>
        <v>991000</v>
      </c>
      <c r="DR115" s="146">
        <f t="shared" si="203"/>
        <v>49104050000</v>
      </c>
      <c r="DS115" s="97">
        <v>0</v>
      </c>
      <c r="DT115" s="146">
        <f t="shared" si="204"/>
        <v>0</v>
      </c>
      <c r="DU115" s="146">
        <f t="shared" si="205"/>
        <v>0</v>
      </c>
      <c r="DV115" s="97">
        <v>0</v>
      </c>
      <c r="DW115" s="146">
        <f t="shared" si="181"/>
        <v>0</v>
      </c>
      <c r="DX115" s="146">
        <f t="shared" si="206"/>
        <v>0</v>
      </c>
      <c r="DY115" s="97">
        <v>100</v>
      </c>
      <c r="DZ115" s="146">
        <f t="shared" si="207"/>
        <v>4955000</v>
      </c>
      <c r="EA115" s="146">
        <f t="shared" si="208"/>
        <v>245520250000</v>
      </c>
      <c r="EB115" s="97">
        <v>0</v>
      </c>
      <c r="EC115" s="146">
        <f t="shared" si="224"/>
        <v>0</v>
      </c>
      <c r="ED115" s="146">
        <f t="shared" si="225"/>
        <v>0</v>
      </c>
      <c r="EE115" s="97">
        <v>0</v>
      </c>
      <c r="EF115" s="146">
        <f t="shared" si="209"/>
        <v>0</v>
      </c>
      <c r="EG115" s="146">
        <f t="shared" si="210"/>
        <v>0</v>
      </c>
      <c r="EH115" s="140">
        <f t="shared" si="162"/>
        <v>75</v>
      </c>
      <c r="EI115" s="140">
        <f t="shared" si="163"/>
        <v>60</v>
      </c>
      <c r="EJ115" s="140">
        <f t="shared" si="164"/>
        <v>18</v>
      </c>
      <c r="EK115" s="140">
        <f t="shared" si="165"/>
        <v>50</v>
      </c>
      <c r="EL115" s="145">
        <f t="shared" si="166"/>
        <v>3716250</v>
      </c>
      <c r="EM115" s="145">
        <f t="shared" si="167"/>
        <v>184140187500</v>
      </c>
      <c r="EN115" s="140">
        <f t="shared" si="168"/>
        <v>352.12827441159709</v>
      </c>
      <c r="EO115" s="145">
        <f t="shared" si="169"/>
        <v>2973000</v>
      </c>
      <c r="EP115" s="145">
        <f t="shared" si="170"/>
        <v>147312150000</v>
      </c>
      <c r="EQ115" s="140">
        <f t="shared" si="171"/>
        <v>281.70261952927768</v>
      </c>
      <c r="ER115" s="145">
        <f t="shared" si="172"/>
        <v>891900</v>
      </c>
      <c r="ES115" s="145">
        <f t="shared" si="173"/>
        <v>44193645000</v>
      </c>
      <c r="ET115" s="140">
        <f t="shared" si="174"/>
        <v>84.510785858783294</v>
      </c>
      <c r="EU115" s="145">
        <f t="shared" si="175"/>
        <v>2477500</v>
      </c>
      <c r="EV115" s="145">
        <f t="shared" si="176"/>
        <v>122760125000</v>
      </c>
      <c r="EW115" s="140">
        <f t="shared" si="177"/>
        <v>234.75218294106472</v>
      </c>
      <c r="EX115" s="97">
        <v>0</v>
      </c>
      <c r="EY115" s="97">
        <v>1</v>
      </c>
      <c r="EZ115" s="97">
        <v>0</v>
      </c>
      <c r="FA115" s="97">
        <v>1</v>
      </c>
      <c r="FB115" s="97">
        <v>0</v>
      </c>
      <c r="FC115" s="97">
        <v>0</v>
      </c>
      <c r="FD115" s="97">
        <v>1</v>
      </c>
      <c r="FE115" s="97">
        <v>0</v>
      </c>
      <c r="FF115" s="97">
        <v>0</v>
      </c>
      <c r="FG115" s="97">
        <v>0</v>
      </c>
      <c r="FH115" s="97">
        <v>0</v>
      </c>
      <c r="FI115" s="97">
        <v>1</v>
      </c>
      <c r="FJ115" s="97">
        <v>1</v>
      </c>
      <c r="FK115" s="126">
        <v>3650</v>
      </c>
      <c r="FL115" s="150">
        <v>14.7</v>
      </c>
      <c r="FM115" s="104">
        <f t="shared" si="211"/>
        <v>20</v>
      </c>
      <c r="FN115" s="103">
        <f t="shared" si="212"/>
        <v>991000</v>
      </c>
      <c r="FO115" s="103">
        <f t="shared" si="213"/>
        <v>49104050000</v>
      </c>
      <c r="FP115" s="104">
        <f t="shared" si="214"/>
        <v>75</v>
      </c>
      <c r="FQ115" s="103">
        <f t="shared" si="215"/>
        <v>3716250</v>
      </c>
      <c r="FR115" s="103">
        <f t="shared" si="216"/>
        <v>184140187500</v>
      </c>
      <c r="FS115" s="104">
        <f t="shared" si="217"/>
        <v>5</v>
      </c>
      <c r="FT115" s="103">
        <f t="shared" si="218"/>
        <v>247750</v>
      </c>
      <c r="FU115" s="103">
        <f t="shared" si="219"/>
        <v>12276012500</v>
      </c>
      <c r="FV115" s="104">
        <f t="shared" si="220"/>
        <v>0</v>
      </c>
      <c r="FW115" s="103">
        <f t="shared" si="221"/>
        <v>0</v>
      </c>
      <c r="FX115" s="103">
        <f t="shared" si="222"/>
        <v>0</v>
      </c>
      <c r="FY115" s="147">
        <f t="shared" si="116"/>
        <v>0.75938420035422816</v>
      </c>
      <c r="FZ115" s="104">
        <f t="shared" si="117"/>
        <v>1.5601059037912286</v>
      </c>
      <c r="GA115" s="104">
        <f t="shared" si="118"/>
        <v>5.2963709421390757</v>
      </c>
      <c r="GB115" s="104">
        <f t="shared" si="119"/>
        <v>7.6158610462845324</v>
      </c>
      <c r="GC115" s="104">
        <f t="shared" si="120"/>
        <v>7.7790578278063034</v>
      </c>
      <c r="GD115" s="104">
        <f t="shared" si="182"/>
        <v>0.57666436374763053</v>
      </c>
      <c r="GE115" s="104">
        <f t="shared" si="182"/>
        <v>5.9530832007144179</v>
      </c>
      <c r="GF115" s="104">
        <f t="shared" si="182"/>
        <v>1.6805776196225546</v>
      </c>
      <c r="GG115" s="104">
        <f t="shared" si="183"/>
        <v>4.8815443453669081E-2</v>
      </c>
      <c r="GH115" s="148">
        <f t="shared" si="223"/>
        <v>2.1428539797399226E-2</v>
      </c>
      <c r="GI115" s="87"/>
      <c r="GJ115" s="87"/>
      <c r="GK115" s="87"/>
    </row>
    <row r="116" spans="1:193" outlineLevel="1" x14ac:dyDescent="0.25">
      <c r="A116" s="97">
        <v>99</v>
      </c>
      <c r="B116" s="149">
        <v>150745</v>
      </c>
      <c r="C116" s="104">
        <v>0</v>
      </c>
      <c r="D116" s="104">
        <v>3.75</v>
      </c>
      <c r="E116" s="104">
        <v>12.35</v>
      </c>
      <c r="F116" s="104">
        <f t="shared" si="178"/>
        <v>16.100000000000001</v>
      </c>
      <c r="G116" s="140">
        <f t="shared" si="121"/>
        <v>152.52249999999998</v>
      </c>
      <c r="H116" s="97">
        <v>365</v>
      </c>
      <c r="I116" s="97">
        <v>0</v>
      </c>
      <c r="J116" s="97">
        <v>0</v>
      </c>
      <c r="K116" s="97">
        <v>365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139">
        <f t="shared" si="122"/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139">
        <f t="shared" si="113"/>
        <v>0</v>
      </c>
      <c r="X116" s="97">
        <v>340</v>
      </c>
      <c r="Y116" s="97">
        <v>300</v>
      </c>
      <c r="Z116" s="97">
        <v>390</v>
      </c>
      <c r="AA116" s="97">
        <v>300</v>
      </c>
      <c r="AB116" s="97">
        <v>300</v>
      </c>
      <c r="AC116" s="97">
        <v>0</v>
      </c>
      <c r="AD116" s="97">
        <f t="shared" si="114"/>
        <v>150745</v>
      </c>
      <c r="AE116" s="141">
        <f t="shared" si="123"/>
        <v>150745</v>
      </c>
      <c r="AF116" s="128">
        <f t="shared" si="124"/>
        <v>22724055025</v>
      </c>
      <c r="AG116" s="130">
        <f t="shared" si="115"/>
        <v>5.1782429161128753</v>
      </c>
      <c r="AH116" s="97">
        <v>0</v>
      </c>
      <c r="AI116" s="97">
        <v>0</v>
      </c>
      <c r="AJ116" s="97">
        <v>15</v>
      </c>
      <c r="AK116" s="140">
        <f t="shared" si="125"/>
        <v>15</v>
      </c>
      <c r="AL116" s="140">
        <f t="shared" si="126"/>
        <v>225</v>
      </c>
      <c r="AM116" s="143">
        <f t="shared" si="127"/>
        <v>1.1760912590556813</v>
      </c>
      <c r="AN116" s="129">
        <v>1958</v>
      </c>
      <c r="AO116" s="142">
        <f t="shared" si="128"/>
        <v>3833764</v>
      </c>
      <c r="AP116" s="143">
        <f t="shared" si="129"/>
        <v>3.291812687467119</v>
      </c>
      <c r="AQ116" s="97">
        <v>155</v>
      </c>
      <c r="AR116" s="97">
        <v>155</v>
      </c>
      <c r="AS116" s="97">
        <v>0</v>
      </c>
      <c r="AT116" s="97">
        <v>155</v>
      </c>
      <c r="AU116" s="104">
        <v>12.19</v>
      </c>
      <c r="AV116" s="104">
        <f t="shared" si="130"/>
        <v>148.59609999999998</v>
      </c>
      <c r="AW116" s="140">
        <f t="shared" si="131"/>
        <v>1.086003705618382</v>
      </c>
      <c r="AX116" s="145">
        <f t="shared" si="132"/>
        <v>15074500</v>
      </c>
      <c r="AY116" s="145">
        <f t="shared" si="133"/>
        <v>2272405502500</v>
      </c>
      <c r="AZ116" s="143">
        <f t="shared" si="134"/>
        <v>517.82429161128755</v>
      </c>
      <c r="BA116" s="145">
        <f t="shared" si="135"/>
        <v>15074500</v>
      </c>
      <c r="BB116" s="145">
        <f t="shared" si="136"/>
        <v>2272405502500</v>
      </c>
      <c r="BC116" s="145">
        <f t="shared" si="137"/>
        <v>517.82429161128755</v>
      </c>
      <c r="BD116" s="145">
        <f t="shared" si="138"/>
        <v>0</v>
      </c>
      <c r="BE116" s="145">
        <f t="shared" si="139"/>
        <v>0</v>
      </c>
      <c r="BF116" s="145">
        <f t="shared" si="140"/>
        <v>0</v>
      </c>
      <c r="BG116" s="145">
        <f t="shared" si="141"/>
        <v>15074500</v>
      </c>
      <c r="BH116" s="145">
        <f t="shared" si="142"/>
        <v>2272405502500</v>
      </c>
      <c r="BI116" s="145">
        <f t="shared" si="143"/>
        <v>517.82429161128755</v>
      </c>
      <c r="BJ116" s="145">
        <f t="shared" si="144"/>
        <v>15074500</v>
      </c>
      <c r="BK116" s="145">
        <f t="shared" si="145"/>
        <v>2272405502500</v>
      </c>
      <c r="BL116" s="145">
        <f t="shared" si="146"/>
        <v>517.82429161128755</v>
      </c>
      <c r="BM116" s="145">
        <f t="shared" si="147"/>
        <v>4522350</v>
      </c>
      <c r="BN116" s="145">
        <f t="shared" si="148"/>
        <v>681721650750</v>
      </c>
      <c r="BO116" s="145">
        <f t="shared" si="149"/>
        <v>155.34728748338625</v>
      </c>
      <c r="BP116" s="145">
        <f t="shared" si="150"/>
        <v>0</v>
      </c>
      <c r="BQ116" s="145">
        <f t="shared" si="151"/>
        <v>0</v>
      </c>
      <c r="BR116" s="145">
        <f t="shared" si="152"/>
        <v>0</v>
      </c>
      <c r="BS116" s="145">
        <f t="shared" si="153"/>
        <v>15074500</v>
      </c>
      <c r="BT116" s="145">
        <f t="shared" si="154"/>
        <v>2272405502500</v>
      </c>
      <c r="BU116" s="145">
        <f t="shared" si="155"/>
        <v>517.82429161128755</v>
      </c>
      <c r="BV116" s="145">
        <f t="shared" si="156"/>
        <v>15074500</v>
      </c>
      <c r="BW116" s="145">
        <f t="shared" si="157"/>
        <v>2272405502500</v>
      </c>
      <c r="BX116" s="145">
        <f t="shared" si="158"/>
        <v>517.82429161128755</v>
      </c>
      <c r="BY116" s="145">
        <f t="shared" si="159"/>
        <v>15074500</v>
      </c>
      <c r="BZ116" s="145">
        <f t="shared" si="160"/>
        <v>2272405502500</v>
      </c>
      <c r="CA116" s="145">
        <f t="shared" si="161"/>
        <v>517.82429161128755</v>
      </c>
      <c r="CB116" s="97">
        <v>100</v>
      </c>
      <c r="CC116" s="97">
        <v>100</v>
      </c>
      <c r="CD116" s="97">
        <v>0</v>
      </c>
      <c r="CE116" s="97">
        <v>100</v>
      </c>
      <c r="CF116" s="97">
        <v>100</v>
      </c>
      <c r="CG116" s="97">
        <v>30</v>
      </c>
      <c r="CH116" s="97">
        <v>0</v>
      </c>
      <c r="CI116" s="97">
        <v>100</v>
      </c>
      <c r="CJ116" s="97">
        <v>100</v>
      </c>
      <c r="CK116" s="97">
        <v>100</v>
      </c>
      <c r="CL116" s="97">
        <v>0</v>
      </c>
      <c r="CM116" s="146">
        <f t="shared" si="184"/>
        <v>0</v>
      </c>
      <c r="CN116" s="146">
        <f t="shared" si="185"/>
        <v>0</v>
      </c>
      <c r="CO116" s="97">
        <v>100</v>
      </c>
      <c r="CP116" s="146">
        <f t="shared" si="186"/>
        <v>15074500</v>
      </c>
      <c r="CQ116" s="146">
        <f t="shared" si="187"/>
        <v>2272405502500</v>
      </c>
      <c r="CR116" s="97">
        <v>0</v>
      </c>
      <c r="CS116" s="146">
        <f t="shared" si="188"/>
        <v>0</v>
      </c>
      <c r="CT116" s="146">
        <f t="shared" si="189"/>
        <v>0</v>
      </c>
      <c r="CU116" s="97">
        <v>0</v>
      </c>
      <c r="CV116" s="141">
        <f t="shared" si="190"/>
        <v>0</v>
      </c>
      <c r="CW116" s="142">
        <f t="shared" si="191"/>
        <v>0</v>
      </c>
      <c r="CX116" s="97">
        <v>15</v>
      </c>
      <c r="CY116" s="146">
        <f t="shared" si="192"/>
        <v>2261175</v>
      </c>
      <c r="CZ116" s="146">
        <f t="shared" si="193"/>
        <v>340860825375</v>
      </c>
      <c r="DA116" s="97">
        <v>85</v>
      </c>
      <c r="DB116" s="146">
        <f t="shared" si="194"/>
        <v>12813325</v>
      </c>
      <c r="DC116" s="146">
        <f t="shared" si="195"/>
        <v>1931544677125</v>
      </c>
      <c r="DD116" s="97">
        <v>0</v>
      </c>
      <c r="DE116" s="139">
        <f t="shared" si="196"/>
        <v>0</v>
      </c>
      <c r="DF116" s="139">
        <f t="shared" si="197"/>
        <v>0</v>
      </c>
      <c r="DG116" s="97">
        <v>0</v>
      </c>
      <c r="DH116" s="142">
        <f t="shared" si="198"/>
        <v>0</v>
      </c>
      <c r="DI116" s="146">
        <f t="shared" si="199"/>
        <v>0</v>
      </c>
      <c r="DJ116" s="97">
        <v>80</v>
      </c>
      <c r="DK116" s="146">
        <f t="shared" si="179"/>
        <v>12059600</v>
      </c>
      <c r="DL116" s="146">
        <f t="shared" si="200"/>
        <v>1817924402000</v>
      </c>
      <c r="DM116" s="97">
        <v>20</v>
      </c>
      <c r="DN116" s="144">
        <f t="shared" si="180"/>
        <v>3014900</v>
      </c>
      <c r="DO116" s="146">
        <f t="shared" si="201"/>
        <v>454481100500</v>
      </c>
      <c r="DP116" s="97">
        <v>0</v>
      </c>
      <c r="DQ116" s="146">
        <f t="shared" si="202"/>
        <v>0</v>
      </c>
      <c r="DR116" s="146">
        <f t="shared" si="203"/>
        <v>0</v>
      </c>
      <c r="DS116" s="97">
        <v>0</v>
      </c>
      <c r="DT116" s="146">
        <f t="shared" si="204"/>
        <v>0</v>
      </c>
      <c r="DU116" s="146">
        <f t="shared" si="205"/>
        <v>0</v>
      </c>
      <c r="DV116" s="97">
        <v>30</v>
      </c>
      <c r="DW116" s="146">
        <f t="shared" si="181"/>
        <v>4522350</v>
      </c>
      <c r="DX116" s="146">
        <f t="shared" si="206"/>
        <v>681721650750</v>
      </c>
      <c r="DY116" s="97">
        <v>70</v>
      </c>
      <c r="DZ116" s="146">
        <f t="shared" si="207"/>
        <v>10552150</v>
      </c>
      <c r="EA116" s="146">
        <f t="shared" si="208"/>
        <v>1590683851750</v>
      </c>
      <c r="EB116" s="97">
        <v>0</v>
      </c>
      <c r="EC116" s="146">
        <f t="shared" si="224"/>
        <v>0</v>
      </c>
      <c r="ED116" s="146">
        <f t="shared" si="225"/>
        <v>0</v>
      </c>
      <c r="EE116" s="97">
        <v>0</v>
      </c>
      <c r="EF116" s="146">
        <f t="shared" si="209"/>
        <v>0</v>
      </c>
      <c r="EG116" s="146">
        <f t="shared" si="210"/>
        <v>0</v>
      </c>
      <c r="EH116" s="140">
        <f t="shared" si="162"/>
        <v>75</v>
      </c>
      <c r="EI116" s="140">
        <f t="shared" si="163"/>
        <v>51</v>
      </c>
      <c r="EJ116" s="140">
        <f t="shared" si="164"/>
        <v>10</v>
      </c>
      <c r="EK116" s="140">
        <f t="shared" si="165"/>
        <v>35</v>
      </c>
      <c r="EL116" s="145">
        <f t="shared" si="166"/>
        <v>11305875</v>
      </c>
      <c r="EM116" s="145">
        <f t="shared" si="167"/>
        <v>1704304126875</v>
      </c>
      <c r="EN116" s="140">
        <f t="shared" si="168"/>
        <v>388.36821870846563</v>
      </c>
      <c r="EO116" s="145">
        <f t="shared" si="169"/>
        <v>7687995</v>
      </c>
      <c r="EP116" s="145">
        <f t="shared" si="170"/>
        <v>1158926806275</v>
      </c>
      <c r="EQ116" s="140">
        <f t="shared" si="171"/>
        <v>264.09038872175665</v>
      </c>
      <c r="ER116" s="145">
        <f t="shared" si="172"/>
        <v>1507450</v>
      </c>
      <c r="ES116" s="145">
        <f t="shared" si="173"/>
        <v>227240550250</v>
      </c>
      <c r="ET116" s="140">
        <f t="shared" si="174"/>
        <v>51.782429161128753</v>
      </c>
      <c r="EU116" s="145">
        <f t="shared" si="175"/>
        <v>5276075</v>
      </c>
      <c r="EV116" s="145">
        <f t="shared" si="176"/>
        <v>795341925875</v>
      </c>
      <c r="EW116" s="140">
        <f t="shared" si="177"/>
        <v>181.23850206395065</v>
      </c>
      <c r="EX116" s="97">
        <v>0</v>
      </c>
      <c r="EY116" s="97">
        <v>1</v>
      </c>
      <c r="EZ116" s="97">
        <v>0</v>
      </c>
      <c r="FA116" s="97">
        <v>1</v>
      </c>
      <c r="FB116" s="97">
        <v>0</v>
      </c>
      <c r="FC116" s="97">
        <v>0</v>
      </c>
      <c r="FD116" s="97">
        <v>1</v>
      </c>
      <c r="FE116" s="97">
        <v>0</v>
      </c>
      <c r="FF116" s="97">
        <v>0</v>
      </c>
      <c r="FG116" s="97">
        <v>1</v>
      </c>
      <c r="FH116" s="97">
        <v>0</v>
      </c>
      <c r="FI116" s="97">
        <v>0</v>
      </c>
      <c r="FJ116" s="97">
        <v>1</v>
      </c>
      <c r="FK116" s="126">
        <v>730</v>
      </c>
      <c r="FL116" s="150">
        <v>14.9</v>
      </c>
      <c r="FM116" s="104">
        <f t="shared" si="211"/>
        <v>31.25</v>
      </c>
      <c r="FN116" s="103">
        <f t="shared" si="212"/>
        <v>4710781.25</v>
      </c>
      <c r="FO116" s="103">
        <f t="shared" si="213"/>
        <v>710126719531.25</v>
      </c>
      <c r="FP116" s="104">
        <f t="shared" si="214"/>
        <v>68.75</v>
      </c>
      <c r="FQ116" s="103">
        <f t="shared" si="215"/>
        <v>10363718.75</v>
      </c>
      <c r="FR116" s="103">
        <f t="shared" si="216"/>
        <v>1562278782968.75</v>
      </c>
      <c r="FS116" s="104">
        <f t="shared" si="217"/>
        <v>0</v>
      </c>
      <c r="FT116" s="103">
        <f t="shared" si="218"/>
        <v>0</v>
      </c>
      <c r="FU116" s="103">
        <f t="shared" si="219"/>
        <v>0</v>
      </c>
      <c r="FV116" s="104">
        <f t="shared" si="220"/>
        <v>0</v>
      </c>
      <c r="FW116" s="103">
        <f t="shared" si="221"/>
        <v>0</v>
      </c>
      <c r="FX116" s="103">
        <f t="shared" si="222"/>
        <v>0</v>
      </c>
      <c r="FY116" s="147">
        <f t="shared" si="116"/>
        <v>0.12830655824634701</v>
      </c>
      <c r="FZ116" s="104">
        <f t="shared" si="117"/>
        <v>-1.1014202261155766</v>
      </c>
      <c r="GA116" s="104">
        <f t="shared" si="118"/>
        <v>20.078164296334609</v>
      </c>
      <c r="GB116" s="104">
        <f t="shared" si="119"/>
        <v>19.105050628465381</v>
      </c>
      <c r="GC116" s="104">
        <f t="shared" si="120"/>
        <v>20.438434909148505</v>
      </c>
      <c r="GD116" s="104">
        <f t="shared" si="182"/>
        <v>1.6462572889023239E-2</v>
      </c>
      <c r="GE116" s="104">
        <f t="shared" si="182"/>
        <v>23.536278210363317</v>
      </c>
      <c r="GF116" s="104">
        <f t="shared" si="182"/>
        <v>59.724523391141012</v>
      </c>
      <c r="GG116" s="104">
        <f t="shared" si="183"/>
        <v>18.822017460918385</v>
      </c>
      <c r="GH116" s="148">
        <f t="shared" si="223"/>
        <v>6.9792240105161607E-2</v>
      </c>
      <c r="GI116" s="87"/>
      <c r="GJ116" s="87"/>
      <c r="GK116" s="87"/>
    </row>
    <row r="117" spans="1:193" outlineLevel="1" x14ac:dyDescent="0.25">
      <c r="A117" s="97">
        <v>100</v>
      </c>
      <c r="B117" s="149">
        <v>74150</v>
      </c>
      <c r="C117" s="104">
        <v>4</v>
      </c>
      <c r="D117" s="104">
        <v>0</v>
      </c>
      <c r="E117" s="104">
        <v>10</v>
      </c>
      <c r="F117" s="104">
        <f t="shared" si="178"/>
        <v>14</v>
      </c>
      <c r="G117" s="140">
        <f t="shared" si="121"/>
        <v>100</v>
      </c>
      <c r="H117" s="97">
        <v>220</v>
      </c>
      <c r="I117" s="97">
        <v>20</v>
      </c>
      <c r="J117" s="97">
        <v>50</v>
      </c>
      <c r="K117" s="97">
        <v>150</v>
      </c>
      <c r="L117" s="97">
        <v>100</v>
      </c>
      <c r="M117" s="97">
        <v>0</v>
      </c>
      <c r="N117" s="97">
        <v>300</v>
      </c>
      <c r="O117" s="97">
        <v>0</v>
      </c>
      <c r="P117" s="97">
        <v>0</v>
      </c>
      <c r="Q117" s="139">
        <f t="shared" si="122"/>
        <v>3400</v>
      </c>
      <c r="R117" s="97">
        <v>400</v>
      </c>
      <c r="S117" s="97">
        <v>0</v>
      </c>
      <c r="T117" s="97">
        <v>600</v>
      </c>
      <c r="U117" s="97">
        <v>0</v>
      </c>
      <c r="V117" s="97">
        <v>0</v>
      </c>
      <c r="W117" s="139">
        <f t="shared" si="113"/>
        <v>19000</v>
      </c>
      <c r="X117" s="97">
        <v>350</v>
      </c>
      <c r="Y117" s="97">
        <v>0</v>
      </c>
      <c r="Z117" s="97">
        <v>550</v>
      </c>
      <c r="AA117" s="97">
        <v>0</v>
      </c>
      <c r="AB117" s="97">
        <v>0</v>
      </c>
      <c r="AC117" s="97">
        <v>0</v>
      </c>
      <c r="AD117" s="97">
        <f t="shared" si="114"/>
        <v>51750</v>
      </c>
      <c r="AE117" s="141">
        <f t="shared" si="123"/>
        <v>74150</v>
      </c>
      <c r="AF117" s="128">
        <f t="shared" si="124"/>
        <v>5498222500</v>
      </c>
      <c r="AG117" s="130">
        <f t="shared" si="115"/>
        <v>4.870111155364401</v>
      </c>
      <c r="AH117" s="97">
        <v>2</v>
      </c>
      <c r="AI117" s="97">
        <v>3</v>
      </c>
      <c r="AJ117" s="97">
        <v>3</v>
      </c>
      <c r="AK117" s="140">
        <f t="shared" si="125"/>
        <v>2.9090909090909092</v>
      </c>
      <c r="AL117" s="140">
        <f t="shared" si="126"/>
        <v>8.4628099173553721</v>
      </c>
      <c r="AM117" s="143">
        <f t="shared" si="127"/>
        <v>0.46375729316168096</v>
      </c>
      <c r="AN117" s="129">
        <v>2000</v>
      </c>
      <c r="AO117" s="142">
        <f t="shared" si="128"/>
        <v>4000000</v>
      </c>
      <c r="AP117" s="143">
        <f t="shared" si="129"/>
        <v>3.3010299956639813</v>
      </c>
      <c r="AQ117" s="97">
        <v>20</v>
      </c>
      <c r="AR117" s="97">
        <v>2</v>
      </c>
      <c r="AS117" s="97">
        <v>0</v>
      </c>
      <c r="AT117" s="97">
        <v>0</v>
      </c>
      <c r="AU117" s="104">
        <v>0.62</v>
      </c>
      <c r="AV117" s="104">
        <f t="shared" si="130"/>
        <v>0.38440000000000002</v>
      </c>
      <c r="AW117" s="140">
        <f t="shared" si="131"/>
        <v>-0.20760831050174613</v>
      </c>
      <c r="AX117" s="145">
        <f t="shared" si="132"/>
        <v>7415000</v>
      </c>
      <c r="AY117" s="145">
        <f t="shared" si="133"/>
        <v>549822250000</v>
      </c>
      <c r="AZ117" s="143">
        <f t="shared" si="134"/>
        <v>487.01111553644012</v>
      </c>
      <c r="BA117" s="145">
        <f t="shared" si="135"/>
        <v>7415000</v>
      </c>
      <c r="BB117" s="145">
        <f t="shared" si="136"/>
        <v>549822250000</v>
      </c>
      <c r="BC117" s="145">
        <f t="shared" si="137"/>
        <v>487.01111553644012</v>
      </c>
      <c r="BD117" s="145">
        <f t="shared" si="138"/>
        <v>0</v>
      </c>
      <c r="BE117" s="145">
        <f t="shared" si="139"/>
        <v>0</v>
      </c>
      <c r="BF117" s="145">
        <f t="shared" si="140"/>
        <v>0</v>
      </c>
      <c r="BG117" s="145">
        <f t="shared" si="141"/>
        <v>7415000</v>
      </c>
      <c r="BH117" s="145">
        <f t="shared" si="142"/>
        <v>549822250000</v>
      </c>
      <c r="BI117" s="145">
        <f t="shared" si="143"/>
        <v>487.01111553644012</v>
      </c>
      <c r="BJ117" s="145">
        <f t="shared" si="144"/>
        <v>7415000</v>
      </c>
      <c r="BK117" s="145">
        <f t="shared" si="145"/>
        <v>549822250000</v>
      </c>
      <c r="BL117" s="145">
        <f t="shared" si="146"/>
        <v>487.01111553644012</v>
      </c>
      <c r="BM117" s="145">
        <f t="shared" si="147"/>
        <v>0</v>
      </c>
      <c r="BN117" s="145">
        <f t="shared" si="148"/>
        <v>0</v>
      </c>
      <c r="BO117" s="145">
        <f t="shared" si="149"/>
        <v>0</v>
      </c>
      <c r="BP117" s="145">
        <f t="shared" si="150"/>
        <v>7415000</v>
      </c>
      <c r="BQ117" s="145">
        <f t="shared" si="151"/>
        <v>549822250000</v>
      </c>
      <c r="BR117" s="145">
        <f t="shared" si="152"/>
        <v>487.01111553644012</v>
      </c>
      <c r="BS117" s="145">
        <f t="shared" si="153"/>
        <v>7415000</v>
      </c>
      <c r="BT117" s="145">
        <f t="shared" si="154"/>
        <v>549822250000</v>
      </c>
      <c r="BU117" s="145">
        <f t="shared" si="155"/>
        <v>487.01111553644012</v>
      </c>
      <c r="BV117" s="145">
        <f t="shared" si="156"/>
        <v>7415000</v>
      </c>
      <c r="BW117" s="145">
        <f t="shared" si="157"/>
        <v>549822250000</v>
      </c>
      <c r="BX117" s="145">
        <f t="shared" si="158"/>
        <v>487.01111553644012</v>
      </c>
      <c r="BY117" s="145">
        <f t="shared" si="159"/>
        <v>0</v>
      </c>
      <c r="BZ117" s="145">
        <f t="shared" si="160"/>
        <v>0</v>
      </c>
      <c r="CA117" s="145">
        <f t="shared" si="161"/>
        <v>0</v>
      </c>
      <c r="CB117" s="97">
        <v>100</v>
      </c>
      <c r="CC117" s="97">
        <v>100</v>
      </c>
      <c r="CD117" s="97">
        <v>0</v>
      </c>
      <c r="CE117" s="97">
        <v>100</v>
      </c>
      <c r="CF117" s="97">
        <v>100</v>
      </c>
      <c r="CG117" s="97">
        <v>0</v>
      </c>
      <c r="CH117" s="97">
        <v>100</v>
      </c>
      <c r="CI117" s="97">
        <v>100</v>
      </c>
      <c r="CJ117" s="97">
        <v>100</v>
      </c>
      <c r="CK117" s="97">
        <v>0</v>
      </c>
      <c r="CL117" s="97">
        <v>0</v>
      </c>
      <c r="CM117" s="146">
        <f t="shared" si="184"/>
        <v>0</v>
      </c>
      <c r="CN117" s="146">
        <f t="shared" si="185"/>
        <v>0</v>
      </c>
      <c r="CO117" s="97">
        <v>90</v>
      </c>
      <c r="CP117" s="146">
        <f t="shared" si="186"/>
        <v>6673500</v>
      </c>
      <c r="CQ117" s="146">
        <f t="shared" si="187"/>
        <v>494840025000</v>
      </c>
      <c r="CR117" s="97">
        <v>10</v>
      </c>
      <c r="CS117" s="146">
        <f t="shared" si="188"/>
        <v>741500</v>
      </c>
      <c r="CT117" s="146">
        <f t="shared" si="189"/>
        <v>54982225000</v>
      </c>
      <c r="CU117" s="97">
        <v>0</v>
      </c>
      <c r="CV117" s="141">
        <f t="shared" si="190"/>
        <v>0</v>
      </c>
      <c r="CW117" s="142">
        <f t="shared" si="191"/>
        <v>0</v>
      </c>
      <c r="CX117" s="97">
        <v>50</v>
      </c>
      <c r="CY117" s="146">
        <f t="shared" si="192"/>
        <v>3707500</v>
      </c>
      <c r="CZ117" s="146">
        <f t="shared" si="193"/>
        <v>274911125000</v>
      </c>
      <c r="DA117" s="97">
        <v>50</v>
      </c>
      <c r="DB117" s="146">
        <f t="shared" si="194"/>
        <v>3707500</v>
      </c>
      <c r="DC117" s="146">
        <f t="shared" si="195"/>
        <v>274911125000</v>
      </c>
      <c r="DD117" s="97">
        <v>0</v>
      </c>
      <c r="DE117" s="139">
        <f t="shared" si="196"/>
        <v>0</v>
      </c>
      <c r="DF117" s="139">
        <f t="shared" si="197"/>
        <v>0</v>
      </c>
      <c r="DG117" s="97">
        <v>0</v>
      </c>
      <c r="DH117" s="142">
        <f t="shared" si="198"/>
        <v>0</v>
      </c>
      <c r="DI117" s="146">
        <f t="shared" si="199"/>
        <v>0</v>
      </c>
      <c r="DJ117" s="97">
        <v>50</v>
      </c>
      <c r="DK117" s="146">
        <f t="shared" si="179"/>
        <v>3707500</v>
      </c>
      <c r="DL117" s="146">
        <f t="shared" si="200"/>
        <v>274911125000</v>
      </c>
      <c r="DM117" s="97">
        <v>50</v>
      </c>
      <c r="DN117" s="144">
        <f t="shared" si="180"/>
        <v>3707500</v>
      </c>
      <c r="DO117" s="146">
        <f t="shared" si="201"/>
        <v>274911125000</v>
      </c>
      <c r="DP117" s="97">
        <v>0</v>
      </c>
      <c r="DQ117" s="146">
        <f t="shared" si="202"/>
        <v>0</v>
      </c>
      <c r="DR117" s="146">
        <f t="shared" si="203"/>
        <v>0</v>
      </c>
      <c r="DS117" s="97">
        <v>0</v>
      </c>
      <c r="DT117" s="146">
        <f t="shared" si="204"/>
        <v>0</v>
      </c>
      <c r="DU117" s="146">
        <f t="shared" si="205"/>
        <v>0</v>
      </c>
      <c r="DV117" s="97">
        <v>50</v>
      </c>
      <c r="DW117" s="146">
        <f t="shared" si="181"/>
        <v>3707500</v>
      </c>
      <c r="DX117" s="146">
        <f t="shared" si="206"/>
        <v>274911125000</v>
      </c>
      <c r="DY117" s="97">
        <v>50</v>
      </c>
      <c r="DZ117" s="146">
        <f t="shared" si="207"/>
        <v>3707500</v>
      </c>
      <c r="EA117" s="146">
        <f t="shared" si="208"/>
        <v>274911125000</v>
      </c>
      <c r="EB117" s="97">
        <v>0</v>
      </c>
      <c r="EC117" s="146">
        <f t="shared" si="224"/>
        <v>0</v>
      </c>
      <c r="ED117" s="146">
        <f t="shared" si="225"/>
        <v>0</v>
      </c>
      <c r="EE117" s="97">
        <v>0</v>
      </c>
      <c r="EF117" s="146">
        <f t="shared" si="209"/>
        <v>0</v>
      </c>
      <c r="EG117" s="146">
        <f t="shared" si="210"/>
        <v>0</v>
      </c>
      <c r="EH117" s="140">
        <f t="shared" si="162"/>
        <v>76.5</v>
      </c>
      <c r="EI117" s="140">
        <f t="shared" si="163"/>
        <v>30</v>
      </c>
      <c r="EJ117" s="140">
        <f t="shared" si="164"/>
        <v>25</v>
      </c>
      <c r="EK117" s="140">
        <f t="shared" si="165"/>
        <v>25</v>
      </c>
      <c r="EL117" s="145">
        <f t="shared" si="166"/>
        <v>5672475</v>
      </c>
      <c r="EM117" s="145">
        <f t="shared" si="167"/>
        <v>420614021250</v>
      </c>
      <c r="EN117" s="140">
        <f t="shared" si="168"/>
        <v>372.56350338537669</v>
      </c>
      <c r="EO117" s="145">
        <f t="shared" si="169"/>
        <v>2224500</v>
      </c>
      <c r="EP117" s="145">
        <f t="shared" si="170"/>
        <v>164946675000</v>
      </c>
      <c r="EQ117" s="140">
        <f t="shared" si="171"/>
        <v>146.10333466093203</v>
      </c>
      <c r="ER117" s="145">
        <f t="shared" si="172"/>
        <v>1853750</v>
      </c>
      <c r="ES117" s="145">
        <f t="shared" si="173"/>
        <v>137455562500</v>
      </c>
      <c r="ET117" s="140">
        <f t="shared" si="174"/>
        <v>121.75277888411003</v>
      </c>
      <c r="EU117" s="145">
        <f t="shared" si="175"/>
        <v>1853750</v>
      </c>
      <c r="EV117" s="145">
        <f t="shared" si="176"/>
        <v>137455562500</v>
      </c>
      <c r="EW117" s="140">
        <f t="shared" si="177"/>
        <v>121.75277888411003</v>
      </c>
      <c r="EX117" s="97">
        <v>0</v>
      </c>
      <c r="EY117" s="97">
        <v>0</v>
      </c>
      <c r="EZ117" s="97">
        <v>0</v>
      </c>
      <c r="FA117" s="97">
        <v>0</v>
      </c>
      <c r="FB117" s="97">
        <v>0</v>
      </c>
      <c r="FC117" s="97">
        <v>0</v>
      </c>
      <c r="FD117" s="97">
        <v>-1</v>
      </c>
      <c r="FE117" s="97">
        <v>-1</v>
      </c>
      <c r="FF117" s="97">
        <v>-1</v>
      </c>
      <c r="FG117" s="97">
        <v>0</v>
      </c>
      <c r="FH117" s="97">
        <v>0</v>
      </c>
      <c r="FI117" s="97">
        <v>1</v>
      </c>
      <c r="FJ117" s="97">
        <v>1</v>
      </c>
      <c r="FK117" s="126">
        <v>3650</v>
      </c>
      <c r="FL117" s="150">
        <v>18.399999999999999</v>
      </c>
      <c r="FM117" s="104">
        <f t="shared" si="211"/>
        <v>37.5</v>
      </c>
      <c r="FN117" s="103">
        <f t="shared" si="212"/>
        <v>2780625</v>
      </c>
      <c r="FO117" s="103">
        <f t="shared" si="213"/>
        <v>206183343750</v>
      </c>
      <c r="FP117" s="104">
        <f t="shared" si="214"/>
        <v>60</v>
      </c>
      <c r="FQ117" s="103">
        <f t="shared" si="215"/>
        <v>4449000</v>
      </c>
      <c r="FR117" s="103">
        <f t="shared" si="216"/>
        <v>329893350000</v>
      </c>
      <c r="FS117" s="104">
        <f t="shared" si="217"/>
        <v>2.5</v>
      </c>
      <c r="FT117" s="103">
        <f t="shared" si="218"/>
        <v>185375</v>
      </c>
      <c r="FU117" s="103">
        <f t="shared" si="219"/>
        <v>13745556250</v>
      </c>
      <c r="FV117" s="104">
        <f t="shared" si="220"/>
        <v>0</v>
      </c>
      <c r="FW117" s="103">
        <f t="shared" si="221"/>
        <v>0</v>
      </c>
      <c r="FX117" s="103">
        <f t="shared" si="222"/>
        <v>0</v>
      </c>
      <c r="FY117" s="147">
        <f t="shared" si="116"/>
        <v>1.1478021129282621</v>
      </c>
      <c r="FZ117" s="104">
        <f t="shared" si="117"/>
        <v>3.899679808781805</v>
      </c>
      <c r="GA117" s="104">
        <f t="shared" si="118"/>
        <v>7.0883885101289037</v>
      </c>
      <c r="GB117" s="104">
        <f t="shared" si="119"/>
        <v>12.135870431838971</v>
      </c>
      <c r="GC117" s="104">
        <f t="shared" si="120"/>
        <v>12.696125428394794</v>
      </c>
      <c r="GD117" s="104">
        <f t="shared" si="182"/>
        <v>8.1350327870164882</v>
      </c>
      <c r="GE117" s="104">
        <f t="shared" si="182"/>
        <v>15.207502611020494</v>
      </c>
      <c r="GF117" s="104">
        <f t="shared" si="182"/>
        <v>8.4774814679493851</v>
      </c>
      <c r="GG117" s="104">
        <f t="shared" si="183"/>
        <v>1.7000888984786602</v>
      </c>
      <c r="GH117" s="148">
        <f t="shared" si="223"/>
        <v>4.6165209137860375E-2</v>
      </c>
      <c r="GI117" s="87"/>
      <c r="GJ117" s="87"/>
      <c r="GK117" s="87"/>
    </row>
    <row r="118" spans="1:193" outlineLevel="1" x14ac:dyDescent="0.25">
      <c r="A118" s="97">
        <v>101</v>
      </c>
      <c r="B118" s="149">
        <v>62475</v>
      </c>
      <c r="C118" s="104">
        <v>1</v>
      </c>
      <c r="D118" s="104">
        <v>2</v>
      </c>
      <c r="E118" s="104">
        <v>0</v>
      </c>
      <c r="F118" s="104">
        <f t="shared" si="178"/>
        <v>3</v>
      </c>
      <c r="G118" s="140">
        <f t="shared" si="121"/>
        <v>0</v>
      </c>
      <c r="H118" s="97">
        <v>255</v>
      </c>
      <c r="I118" s="97">
        <v>0</v>
      </c>
      <c r="J118" s="97">
        <v>0</v>
      </c>
      <c r="K118" s="97">
        <v>255</v>
      </c>
      <c r="L118" s="97">
        <v>0</v>
      </c>
      <c r="M118" s="97">
        <v>0</v>
      </c>
      <c r="N118" s="97">
        <v>0</v>
      </c>
      <c r="O118" s="97">
        <v>0</v>
      </c>
      <c r="P118" s="97">
        <v>0</v>
      </c>
      <c r="Q118" s="139">
        <f t="shared" si="122"/>
        <v>0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139">
        <f t="shared" si="113"/>
        <v>0</v>
      </c>
      <c r="X118" s="97">
        <v>100</v>
      </c>
      <c r="Y118" s="97">
        <v>0</v>
      </c>
      <c r="Z118" s="97">
        <v>450</v>
      </c>
      <c r="AA118" s="97">
        <v>0</v>
      </c>
      <c r="AB118" s="97">
        <v>0</v>
      </c>
      <c r="AC118" s="97">
        <v>0</v>
      </c>
      <c r="AD118" s="97">
        <f t="shared" si="114"/>
        <v>62475</v>
      </c>
      <c r="AE118" s="141">
        <f t="shared" si="123"/>
        <v>62475</v>
      </c>
      <c r="AF118" s="128">
        <f t="shared" si="124"/>
        <v>3903125625</v>
      </c>
      <c r="AG118" s="130">
        <f t="shared" si="115"/>
        <v>4.795706264798488</v>
      </c>
      <c r="AH118" s="97">
        <v>0</v>
      </c>
      <c r="AI118" s="97">
        <v>0</v>
      </c>
      <c r="AJ118" s="97">
        <v>4</v>
      </c>
      <c r="AK118" s="140">
        <f t="shared" si="125"/>
        <v>4</v>
      </c>
      <c r="AL118" s="140">
        <f t="shared" si="126"/>
        <v>16</v>
      </c>
      <c r="AM118" s="143">
        <f t="shared" si="127"/>
        <v>0.6020599913279624</v>
      </c>
      <c r="AN118" s="129">
        <v>1000</v>
      </c>
      <c r="AO118" s="142">
        <f t="shared" si="128"/>
        <v>1000000</v>
      </c>
      <c r="AP118" s="143">
        <f t="shared" si="129"/>
        <v>3</v>
      </c>
      <c r="AQ118" s="97">
        <v>100</v>
      </c>
      <c r="AR118" s="97">
        <v>25</v>
      </c>
      <c r="AS118" s="97">
        <v>0</v>
      </c>
      <c r="AT118" s="97">
        <v>0</v>
      </c>
      <c r="AU118" s="104">
        <v>8.93</v>
      </c>
      <c r="AV118" s="104">
        <v>79.744900000000001</v>
      </c>
      <c r="AW118" s="140">
        <f t="shared" si="131"/>
        <v>0.95085145888854639</v>
      </c>
      <c r="AX118" s="145">
        <f t="shared" si="132"/>
        <v>6247500</v>
      </c>
      <c r="AY118" s="145">
        <f t="shared" si="133"/>
        <v>390312562500</v>
      </c>
      <c r="AZ118" s="143">
        <f t="shared" si="134"/>
        <v>479.57062647984878</v>
      </c>
      <c r="BA118" s="145">
        <f t="shared" si="135"/>
        <v>6247500</v>
      </c>
      <c r="BB118" s="145">
        <f t="shared" si="136"/>
        <v>390312562500</v>
      </c>
      <c r="BC118" s="145">
        <f t="shared" si="137"/>
        <v>479.57062647984878</v>
      </c>
      <c r="BD118" s="145">
        <f t="shared" si="138"/>
        <v>0</v>
      </c>
      <c r="BE118" s="145">
        <f t="shared" si="139"/>
        <v>0</v>
      </c>
      <c r="BF118" s="145">
        <f t="shared" si="140"/>
        <v>0</v>
      </c>
      <c r="BG118" s="145">
        <f t="shared" si="141"/>
        <v>5310375</v>
      </c>
      <c r="BH118" s="145">
        <f t="shared" si="142"/>
        <v>331765678125</v>
      </c>
      <c r="BI118" s="145">
        <f t="shared" si="143"/>
        <v>407.63503250787147</v>
      </c>
      <c r="BJ118" s="145">
        <f t="shared" si="144"/>
        <v>6247500</v>
      </c>
      <c r="BK118" s="145">
        <f t="shared" si="145"/>
        <v>390312562500</v>
      </c>
      <c r="BL118" s="145">
        <f t="shared" si="146"/>
        <v>479.57062647984878</v>
      </c>
      <c r="BM118" s="145">
        <f t="shared" si="147"/>
        <v>-62475</v>
      </c>
      <c r="BN118" s="145">
        <f t="shared" si="148"/>
        <v>-3903125625</v>
      </c>
      <c r="BO118" s="145">
        <f t="shared" si="149"/>
        <v>-4.795706264798488</v>
      </c>
      <c r="BP118" s="145">
        <f t="shared" si="150"/>
        <v>6247500</v>
      </c>
      <c r="BQ118" s="145">
        <f t="shared" si="151"/>
        <v>390312562500</v>
      </c>
      <c r="BR118" s="145">
        <f t="shared" si="152"/>
        <v>479.57062647984878</v>
      </c>
      <c r="BS118" s="145">
        <f t="shared" si="153"/>
        <v>6247500</v>
      </c>
      <c r="BT118" s="145">
        <f t="shared" si="154"/>
        <v>390312562500</v>
      </c>
      <c r="BU118" s="145">
        <f t="shared" si="155"/>
        <v>479.57062647984878</v>
      </c>
      <c r="BV118" s="145">
        <f t="shared" si="156"/>
        <v>6247500</v>
      </c>
      <c r="BW118" s="145">
        <f t="shared" si="157"/>
        <v>390312562500</v>
      </c>
      <c r="BX118" s="145">
        <f t="shared" si="158"/>
        <v>479.57062647984878</v>
      </c>
      <c r="BY118" s="145">
        <f t="shared" si="159"/>
        <v>0</v>
      </c>
      <c r="BZ118" s="145">
        <f t="shared" si="160"/>
        <v>0</v>
      </c>
      <c r="CA118" s="145">
        <f t="shared" si="161"/>
        <v>0</v>
      </c>
      <c r="CB118" s="97">
        <v>100</v>
      </c>
      <c r="CC118" s="97">
        <v>100</v>
      </c>
      <c r="CD118" s="97">
        <v>0</v>
      </c>
      <c r="CE118" s="97">
        <v>85</v>
      </c>
      <c r="CF118" s="97">
        <v>100</v>
      </c>
      <c r="CG118" s="97">
        <v>-1</v>
      </c>
      <c r="CH118" s="97">
        <v>100</v>
      </c>
      <c r="CI118" s="97">
        <v>100</v>
      </c>
      <c r="CJ118" s="97">
        <v>100</v>
      </c>
      <c r="CK118" s="97">
        <v>0</v>
      </c>
      <c r="CL118" s="97">
        <v>0</v>
      </c>
      <c r="CM118" s="146">
        <f>CL118*AE118</f>
        <v>0</v>
      </c>
      <c r="CN118" s="146">
        <f>CL118*AF118</f>
        <v>0</v>
      </c>
      <c r="CO118" s="97">
        <v>91</v>
      </c>
      <c r="CP118" s="146">
        <f>CO118*AE118</f>
        <v>5685225</v>
      </c>
      <c r="CQ118" s="146">
        <f>AF118*CO118</f>
        <v>355184431875</v>
      </c>
      <c r="CR118" s="97">
        <v>9</v>
      </c>
      <c r="CS118" s="146">
        <f>CR118*AE118</f>
        <v>562275</v>
      </c>
      <c r="CT118" s="146">
        <f>AF118*CR118</f>
        <v>35128130625</v>
      </c>
      <c r="CU118" s="97">
        <v>0</v>
      </c>
      <c r="CV118" s="141">
        <f>AE118*CU118</f>
        <v>0</v>
      </c>
      <c r="CW118" s="142">
        <f>AF118*CU118</f>
        <v>0</v>
      </c>
      <c r="CX118" s="97">
        <v>10</v>
      </c>
      <c r="CY118" s="146">
        <f>CX118*AE118</f>
        <v>624750</v>
      </c>
      <c r="CZ118" s="146">
        <f>AF118*CX118</f>
        <v>39031256250</v>
      </c>
      <c r="DA118" s="97">
        <v>90</v>
      </c>
      <c r="DB118" s="146">
        <f>DA118*AE118</f>
        <v>5622750</v>
      </c>
      <c r="DC118" s="146">
        <f>DA118*AF118</f>
        <v>351281306250</v>
      </c>
      <c r="DD118" s="97">
        <v>0</v>
      </c>
      <c r="DE118" s="139">
        <f>AE118*DD118</f>
        <v>0</v>
      </c>
      <c r="DF118" s="139">
        <f>AF118*DD118</f>
        <v>0</v>
      </c>
      <c r="DG118" s="97">
        <v>0</v>
      </c>
      <c r="DH118" s="142">
        <f>AE118*DG118</f>
        <v>0</v>
      </c>
      <c r="DI118" s="146">
        <f>AF118*DG118</f>
        <v>0</v>
      </c>
      <c r="DJ118" s="97">
        <v>90</v>
      </c>
      <c r="DK118" s="146">
        <v>5622750</v>
      </c>
      <c r="DL118" s="146">
        <f>AF118*DJ118</f>
        <v>351281306250</v>
      </c>
      <c r="DM118" s="97">
        <v>0</v>
      </c>
      <c r="DN118" s="144">
        <v>0</v>
      </c>
      <c r="DO118" s="146">
        <f>AF118*DM118</f>
        <v>0</v>
      </c>
      <c r="DP118" s="97">
        <v>10</v>
      </c>
      <c r="DQ118" s="146">
        <f>AE118*DP118</f>
        <v>624750</v>
      </c>
      <c r="DR118" s="146">
        <f>AF118*DP118</f>
        <v>39031256250</v>
      </c>
      <c r="DS118" s="97">
        <v>0</v>
      </c>
      <c r="DT118" s="146">
        <f>AE118*DS118</f>
        <v>0</v>
      </c>
      <c r="DU118" s="146">
        <f>AF118*DS118</f>
        <v>0</v>
      </c>
      <c r="DV118" s="97">
        <v>80</v>
      </c>
      <c r="DW118" s="146">
        <f>DV118*AE118</f>
        <v>4998000</v>
      </c>
      <c r="DX118" s="146">
        <f>AF118*DV118</f>
        <v>312250050000</v>
      </c>
      <c r="DY118" s="97">
        <v>20</v>
      </c>
      <c r="DZ118" s="146">
        <f>AE118*DY118</f>
        <v>1249500</v>
      </c>
      <c r="EA118" s="146">
        <f>AF118*DY118</f>
        <v>78062512500</v>
      </c>
      <c r="EB118" s="97">
        <v>0</v>
      </c>
      <c r="EC118" s="146">
        <f>AE118*EB118</f>
        <v>0</v>
      </c>
      <c r="ED118" s="146">
        <f>AF118*EB118</f>
        <v>0</v>
      </c>
      <c r="EE118" s="97">
        <v>0</v>
      </c>
      <c r="EF118" s="146">
        <f>AE118*EE118</f>
        <v>0</v>
      </c>
      <c r="EG118" s="146">
        <f>AF118*EE118</f>
        <v>0</v>
      </c>
      <c r="EH118" s="140">
        <f t="shared" si="162"/>
        <v>76.349999999999994</v>
      </c>
      <c r="EI118" s="140">
        <f t="shared" si="163"/>
        <v>54</v>
      </c>
      <c r="EJ118" s="140">
        <f t="shared" si="164"/>
        <v>9</v>
      </c>
      <c r="EK118" s="140">
        <f t="shared" si="165"/>
        <v>10</v>
      </c>
      <c r="EL118" s="145">
        <f t="shared" si="166"/>
        <v>4769966.25</v>
      </c>
      <c r="EM118" s="145">
        <f t="shared" si="167"/>
        <v>298003641468.75</v>
      </c>
      <c r="EN118" s="140">
        <f t="shared" si="168"/>
        <v>366.15217331736454</v>
      </c>
      <c r="EO118" s="145">
        <f t="shared" si="169"/>
        <v>3373650</v>
      </c>
      <c r="EP118" s="145">
        <f t="shared" si="170"/>
        <v>210768783750</v>
      </c>
      <c r="EQ118" s="140">
        <f t="shared" si="171"/>
        <v>258.96813829911838</v>
      </c>
      <c r="ER118" s="145">
        <f t="shared" si="172"/>
        <v>562275</v>
      </c>
      <c r="ES118" s="145">
        <f t="shared" si="173"/>
        <v>35128130625</v>
      </c>
      <c r="ET118" s="140">
        <f t="shared" si="174"/>
        <v>43.161356383186394</v>
      </c>
      <c r="EU118" s="145">
        <f t="shared" si="175"/>
        <v>624750</v>
      </c>
      <c r="EV118" s="145">
        <f t="shared" si="176"/>
        <v>39031256250</v>
      </c>
      <c r="EW118" s="140">
        <f t="shared" si="177"/>
        <v>47.957062647984884</v>
      </c>
      <c r="EX118" s="97">
        <v>0</v>
      </c>
      <c r="EY118" s="97">
        <v>0</v>
      </c>
      <c r="EZ118" s="97">
        <v>0</v>
      </c>
      <c r="FA118" s="97">
        <v>0</v>
      </c>
      <c r="FB118" s="97">
        <v>1</v>
      </c>
      <c r="FC118" s="97">
        <v>0</v>
      </c>
      <c r="FD118" s="97">
        <v>0</v>
      </c>
      <c r="FE118" s="97">
        <v>0</v>
      </c>
      <c r="FF118" s="97">
        <v>1</v>
      </c>
      <c r="FG118" s="97">
        <v>0</v>
      </c>
      <c r="FH118" s="97">
        <v>0</v>
      </c>
      <c r="FI118" s="97">
        <v>1</v>
      </c>
      <c r="FJ118" s="97">
        <v>1</v>
      </c>
      <c r="FK118" s="126">
        <v>2190</v>
      </c>
      <c r="FL118" s="150">
        <v>11.9</v>
      </c>
      <c r="FM118" s="104">
        <f>CL118*$FP$3+CX118*$FP$3+DJ118*$FP$3+DV118*$FP$3</f>
        <v>45</v>
      </c>
      <c r="FN118" s="103">
        <f>AE118*FM118</f>
        <v>2811375</v>
      </c>
      <c r="FO118" s="103">
        <f>AF118*FM118</f>
        <v>175640653125</v>
      </c>
      <c r="FP118" s="104">
        <f>CO118*$FP$3+DA118*$FP$3+DM118*$FP$3+DY118*$FP$3</f>
        <v>50.25</v>
      </c>
      <c r="FQ118" s="103">
        <f>AE118*FP118</f>
        <v>3139368.75</v>
      </c>
      <c r="FR118" s="103">
        <f>FP118*AF118</f>
        <v>196132062656.25</v>
      </c>
      <c r="FS118" s="104">
        <f>CR118*$FP$3+DD118*$FP$3+DP118*$FP$3+EB118*$FP$3</f>
        <v>4.75</v>
      </c>
      <c r="FT118" s="103">
        <f>AE118*FS118</f>
        <v>296756.25</v>
      </c>
      <c r="FU118" s="103">
        <f>AF118*FS118</f>
        <v>18539846718.75</v>
      </c>
      <c r="FV118" s="104">
        <f>CU118*$FP$3+DG118*$FP$3+DS118*$FP$3+EE118*$FP$3</f>
        <v>0</v>
      </c>
      <c r="FW118" s="103">
        <f>FV118*AE118</f>
        <v>0</v>
      </c>
      <c r="FX118" s="103">
        <f>AF118*FV118</f>
        <v>0</v>
      </c>
      <c r="FY118" s="147">
        <f t="shared" si="116"/>
        <v>0.37832669516759621</v>
      </c>
      <c r="FZ118" s="104">
        <f t="shared" si="117"/>
        <v>2.4710395368243332</v>
      </c>
      <c r="GA118" s="104">
        <f t="shared" si="118"/>
        <v>5.4266471591430196</v>
      </c>
      <c r="GB118" s="104">
        <f t="shared" si="119"/>
        <v>8.2760133911349492</v>
      </c>
      <c r="GC118" s="104">
        <f t="shared" si="120"/>
        <v>9.8550540313659525</v>
      </c>
      <c r="GD118" s="104">
        <f>(C118-FY118)^2</f>
        <v>0.38647769794124287</v>
      </c>
      <c r="GE118" s="104">
        <f>(D118-FZ118)^2</f>
        <v>0.22187824525168234</v>
      </c>
      <c r="GF118" s="104">
        <f>(E118-GA118)^2</f>
        <v>29.448499389835007</v>
      </c>
      <c r="GG118" s="104">
        <f>(F118-GC118)^2</f>
        <v>46.9917657729466</v>
      </c>
      <c r="GH118" s="148">
        <f>GC118/GB118-1</f>
        <v>0.19079725534548198</v>
      </c>
      <c r="GI118" s="87"/>
      <c r="GJ118" s="87"/>
      <c r="GK118" s="87"/>
    </row>
    <row r="119" spans="1:193" outlineLevel="1" x14ac:dyDescent="0.25">
      <c r="A119" s="97">
        <v>102</v>
      </c>
      <c r="B119" s="149">
        <v>10675</v>
      </c>
      <c r="C119" s="104">
        <v>0.75</v>
      </c>
      <c r="D119" s="104">
        <v>0.5</v>
      </c>
      <c r="E119" s="104">
        <v>0.5</v>
      </c>
      <c r="F119" s="104">
        <f t="shared" si="178"/>
        <v>1.75</v>
      </c>
      <c r="G119" s="140">
        <f t="shared" si="121"/>
        <v>0.25</v>
      </c>
      <c r="H119" s="97">
        <v>250</v>
      </c>
      <c r="I119" s="97">
        <v>30</v>
      </c>
      <c r="J119" s="97">
        <v>10</v>
      </c>
      <c r="K119" s="97">
        <v>210</v>
      </c>
      <c r="L119" s="97">
        <v>0</v>
      </c>
      <c r="M119" s="97">
        <v>0</v>
      </c>
      <c r="N119" s="97">
        <v>45</v>
      </c>
      <c r="O119" s="97">
        <v>0</v>
      </c>
      <c r="P119" s="97">
        <v>0</v>
      </c>
      <c r="Q119" s="139">
        <f t="shared" si="122"/>
        <v>675</v>
      </c>
      <c r="R119" s="97">
        <v>0</v>
      </c>
      <c r="S119" s="97">
        <v>0</v>
      </c>
      <c r="T119" s="97">
        <v>110</v>
      </c>
      <c r="U119" s="97">
        <v>0</v>
      </c>
      <c r="V119" s="97">
        <v>0</v>
      </c>
      <c r="W119" s="139">
        <f t="shared" si="113"/>
        <v>550</v>
      </c>
      <c r="X119" s="97">
        <v>0</v>
      </c>
      <c r="Y119" s="97">
        <v>0</v>
      </c>
      <c r="Z119" s="97">
        <v>90</v>
      </c>
      <c r="AA119" s="97">
        <v>0</v>
      </c>
      <c r="AB119" s="97">
        <v>0</v>
      </c>
      <c r="AC119" s="97">
        <v>0</v>
      </c>
      <c r="AD119" s="97">
        <f t="shared" si="114"/>
        <v>9450</v>
      </c>
      <c r="AE119" s="141">
        <f t="shared" si="123"/>
        <v>10675</v>
      </c>
      <c r="AF119" s="128">
        <f t="shared" si="124"/>
        <v>113955625</v>
      </c>
      <c r="AG119" s="130">
        <f t="shared" si="115"/>
        <v>4.0283678836970616</v>
      </c>
      <c r="AH119" s="97">
        <v>1</v>
      </c>
      <c r="AI119" s="97">
        <v>1</v>
      </c>
      <c r="AJ119" s="97">
        <v>1</v>
      </c>
      <c r="AK119" s="140">
        <f t="shared" si="125"/>
        <v>1</v>
      </c>
      <c r="AL119" s="140">
        <f t="shared" si="126"/>
        <v>1</v>
      </c>
      <c r="AM119" s="143">
        <f t="shared" si="127"/>
        <v>0</v>
      </c>
      <c r="AN119" s="129">
        <v>150</v>
      </c>
      <c r="AO119" s="142">
        <f t="shared" si="128"/>
        <v>22500</v>
      </c>
      <c r="AP119" s="143">
        <f t="shared" si="129"/>
        <v>2.1760912590556813</v>
      </c>
      <c r="AQ119" s="97">
        <v>0</v>
      </c>
      <c r="AR119" s="97">
        <v>22</v>
      </c>
      <c r="AS119" s="97">
        <v>0</v>
      </c>
      <c r="AT119" s="97">
        <v>0</v>
      </c>
      <c r="AU119" s="104">
        <v>5.15</v>
      </c>
      <c r="AV119" s="104">
        <f t="shared" si="130"/>
        <v>26.522500000000004</v>
      </c>
      <c r="AW119" s="140">
        <f t="shared" si="131"/>
        <v>0.71180722904119109</v>
      </c>
      <c r="AX119" s="145">
        <f t="shared" si="132"/>
        <v>1067500</v>
      </c>
      <c r="AY119" s="145">
        <f t="shared" si="133"/>
        <v>11395562500</v>
      </c>
      <c r="AZ119" s="143">
        <f t="shared" si="134"/>
        <v>402.83678836970614</v>
      </c>
      <c r="BA119" s="145">
        <f t="shared" si="135"/>
        <v>1067500</v>
      </c>
      <c r="BB119" s="145">
        <f t="shared" si="136"/>
        <v>11395562500</v>
      </c>
      <c r="BC119" s="145">
        <f t="shared" si="137"/>
        <v>402.83678836970614</v>
      </c>
      <c r="BD119" s="145">
        <f t="shared" si="138"/>
        <v>106750</v>
      </c>
      <c r="BE119" s="145">
        <f t="shared" si="139"/>
        <v>1139556250</v>
      </c>
      <c r="BF119" s="145">
        <f t="shared" si="140"/>
        <v>40.283678836970616</v>
      </c>
      <c r="BG119" s="145">
        <f t="shared" si="141"/>
        <v>1067500</v>
      </c>
      <c r="BH119" s="145">
        <f t="shared" si="142"/>
        <v>11395562500</v>
      </c>
      <c r="BI119" s="145">
        <f t="shared" si="143"/>
        <v>402.83678836970614</v>
      </c>
      <c r="BJ119" s="145">
        <f t="shared" si="144"/>
        <v>1067500</v>
      </c>
      <c r="BK119" s="145">
        <f t="shared" si="145"/>
        <v>11395562500</v>
      </c>
      <c r="BL119" s="145">
        <f t="shared" si="146"/>
        <v>402.83678836970614</v>
      </c>
      <c r="BM119" s="145">
        <f t="shared" si="147"/>
        <v>0</v>
      </c>
      <c r="BN119" s="145">
        <f t="shared" si="148"/>
        <v>0</v>
      </c>
      <c r="BO119" s="145">
        <f t="shared" si="149"/>
        <v>0</v>
      </c>
      <c r="BP119" s="145">
        <f t="shared" si="150"/>
        <v>53375</v>
      </c>
      <c r="BQ119" s="145">
        <f t="shared" si="151"/>
        <v>569778125</v>
      </c>
      <c r="BR119" s="145">
        <f t="shared" si="152"/>
        <v>20.141839418485308</v>
      </c>
      <c r="BS119" s="145">
        <f t="shared" si="153"/>
        <v>1067500</v>
      </c>
      <c r="BT119" s="145">
        <f t="shared" si="154"/>
        <v>11395562500</v>
      </c>
      <c r="BU119" s="145">
        <f t="shared" si="155"/>
        <v>402.83678836970614</v>
      </c>
      <c r="BV119" s="145">
        <f t="shared" si="156"/>
        <v>1067500</v>
      </c>
      <c r="BW119" s="145">
        <f t="shared" si="157"/>
        <v>11395562500</v>
      </c>
      <c r="BX119" s="145">
        <f t="shared" si="158"/>
        <v>402.83678836970614</v>
      </c>
      <c r="BY119" s="145">
        <f t="shared" si="159"/>
        <v>0</v>
      </c>
      <c r="BZ119" s="145">
        <f t="shared" si="160"/>
        <v>0</v>
      </c>
      <c r="CA119" s="145">
        <f t="shared" si="161"/>
        <v>0</v>
      </c>
      <c r="CB119" s="97">
        <v>100</v>
      </c>
      <c r="CC119" s="97">
        <v>100</v>
      </c>
      <c r="CD119" s="97">
        <v>10</v>
      </c>
      <c r="CE119" s="97">
        <v>100</v>
      </c>
      <c r="CF119" s="97">
        <v>100</v>
      </c>
      <c r="CG119" s="97">
        <v>0</v>
      </c>
      <c r="CH119" s="97">
        <v>5</v>
      </c>
      <c r="CI119" s="97">
        <v>100</v>
      </c>
      <c r="CJ119" s="97">
        <v>100</v>
      </c>
      <c r="CK119" s="97">
        <v>0</v>
      </c>
      <c r="CL119" s="97">
        <v>95</v>
      </c>
      <c r="CM119" s="146">
        <f t="shared" si="184"/>
        <v>1014125</v>
      </c>
      <c r="CN119" s="146">
        <f t="shared" si="185"/>
        <v>10825784375</v>
      </c>
      <c r="CO119" s="97">
        <v>0</v>
      </c>
      <c r="CP119" s="146">
        <f t="shared" si="186"/>
        <v>0</v>
      </c>
      <c r="CQ119" s="146">
        <f t="shared" si="187"/>
        <v>0</v>
      </c>
      <c r="CR119" s="97">
        <v>5</v>
      </c>
      <c r="CS119" s="146">
        <f t="shared" si="188"/>
        <v>53375</v>
      </c>
      <c r="CT119" s="146">
        <f t="shared" si="189"/>
        <v>569778125</v>
      </c>
      <c r="CU119" s="97">
        <v>0</v>
      </c>
      <c r="CV119" s="141">
        <f t="shared" si="190"/>
        <v>0</v>
      </c>
      <c r="CW119" s="142">
        <f t="shared" si="191"/>
        <v>0</v>
      </c>
      <c r="CX119" s="97">
        <v>20</v>
      </c>
      <c r="CY119" s="146">
        <f t="shared" si="192"/>
        <v>213500</v>
      </c>
      <c r="CZ119" s="146">
        <f t="shared" si="193"/>
        <v>2279112500</v>
      </c>
      <c r="DA119" s="97">
        <v>80</v>
      </c>
      <c r="DB119" s="146">
        <f t="shared" si="194"/>
        <v>854000</v>
      </c>
      <c r="DC119" s="146">
        <f t="shared" si="195"/>
        <v>9116450000</v>
      </c>
      <c r="DD119" s="97">
        <v>0</v>
      </c>
      <c r="DE119" s="139">
        <f t="shared" si="196"/>
        <v>0</v>
      </c>
      <c r="DF119" s="139">
        <f t="shared" si="197"/>
        <v>0</v>
      </c>
      <c r="DG119" s="97">
        <v>0</v>
      </c>
      <c r="DH119" s="142">
        <f t="shared" si="198"/>
        <v>0</v>
      </c>
      <c r="DI119" s="146">
        <f t="shared" si="199"/>
        <v>0</v>
      </c>
      <c r="DJ119" s="97">
        <v>100</v>
      </c>
      <c r="DK119" s="146">
        <f t="shared" si="179"/>
        <v>1067500</v>
      </c>
      <c r="DL119" s="146">
        <f t="shared" si="200"/>
        <v>11395562500</v>
      </c>
      <c r="DM119" s="97">
        <v>0</v>
      </c>
      <c r="DN119" s="144">
        <f t="shared" si="180"/>
        <v>0</v>
      </c>
      <c r="DO119" s="146">
        <f t="shared" si="201"/>
        <v>0</v>
      </c>
      <c r="DP119" s="97">
        <v>0</v>
      </c>
      <c r="DQ119" s="146">
        <f t="shared" si="202"/>
        <v>0</v>
      </c>
      <c r="DR119" s="146">
        <f t="shared" si="203"/>
        <v>0</v>
      </c>
      <c r="DS119" s="97">
        <v>0</v>
      </c>
      <c r="DT119" s="146">
        <f t="shared" si="204"/>
        <v>0</v>
      </c>
      <c r="DU119" s="146">
        <f t="shared" si="205"/>
        <v>0</v>
      </c>
      <c r="DV119" s="97">
        <v>0</v>
      </c>
      <c r="DW119" s="146">
        <f t="shared" si="181"/>
        <v>0</v>
      </c>
      <c r="DX119" s="146">
        <f t="shared" si="206"/>
        <v>0</v>
      </c>
      <c r="DY119" s="97">
        <v>100</v>
      </c>
      <c r="DZ119" s="146">
        <f t="shared" si="207"/>
        <v>1067500</v>
      </c>
      <c r="EA119" s="146">
        <f t="shared" si="208"/>
        <v>11395562500</v>
      </c>
      <c r="EB119" s="97">
        <v>0</v>
      </c>
      <c r="EC119" s="146">
        <f t="shared" si="224"/>
        <v>0</v>
      </c>
      <c r="ED119" s="146">
        <f t="shared" si="225"/>
        <v>0</v>
      </c>
      <c r="EE119" s="97">
        <v>0</v>
      </c>
      <c r="EF119" s="146">
        <f t="shared" si="209"/>
        <v>0</v>
      </c>
      <c r="EG119" s="146">
        <f t="shared" si="210"/>
        <v>0</v>
      </c>
      <c r="EH119" s="140">
        <f t="shared" si="162"/>
        <v>4.5</v>
      </c>
      <c r="EI119" s="140">
        <f t="shared" si="163"/>
        <v>48</v>
      </c>
      <c r="EJ119" s="140">
        <f t="shared" si="164"/>
        <v>0</v>
      </c>
      <c r="EK119" s="140">
        <f t="shared" si="165"/>
        <v>50</v>
      </c>
      <c r="EL119" s="145">
        <f t="shared" si="166"/>
        <v>48037.5</v>
      </c>
      <c r="EM119" s="145">
        <f t="shared" si="167"/>
        <v>512800312.5</v>
      </c>
      <c r="EN119" s="140">
        <f t="shared" si="168"/>
        <v>18.127655476636775</v>
      </c>
      <c r="EO119" s="145">
        <f t="shared" si="169"/>
        <v>512400</v>
      </c>
      <c r="EP119" s="145">
        <f t="shared" si="170"/>
        <v>5469870000</v>
      </c>
      <c r="EQ119" s="140">
        <f t="shared" si="171"/>
        <v>193.36165841745895</v>
      </c>
      <c r="ER119" s="145">
        <f t="shared" si="172"/>
        <v>0</v>
      </c>
      <c r="ES119" s="145">
        <f t="shared" si="173"/>
        <v>0</v>
      </c>
      <c r="ET119" s="140">
        <f t="shared" si="174"/>
        <v>0</v>
      </c>
      <c r="EU119" s="145">
        <f t="shared" si="175"/>
        <v>533750</v>
      </c>
      <c r="EV119" s="145">
        <f t="shared" si="176"/>
        <v>5697781250</v>
      </c>
      <c r="EW119" s="140">
        <f t="shared" si="177"/>
        <v>201.41839418485307</v>
      </c>
      <c r="EX119" s="97">
        <v>0</v>
      </c>
      <c r="EY119" s="97">
        <v>0</v>
      </c>
      <c r="EZ119" s="97">
        <v>1</v>
      </c>
      <c r="FA119" s="97">
        <v>1</v>
      </c>
      <c r="FB119" s="97">
        <v>0</v>
      </c>
      <c r="FC119" s="97">
        <v>0</v>
      </c>
      <c r="FD119" s="97">
        <v>1</v>
      </c>
      <c r="FE119" s="97">
        <v>0</v>
      </c>
      <c r="FF119" s="97">
        <v>0</v>
      </c>
      <c r="FG119" s="97">
        <v>0</v>
      </c>
      <c r="FH119" s="97">
        <v>1</v>
      </c>
      <c r="FI119" s="97">
        <v>0</v>
      </c>
      <c r="FJ119" s="97">
        <v>0</v>
      </c>
      <c r="FK119" s="126">
        <v>0</v>
      </c>
      <c r="FL119" s="150">
        <v>18.5</v>
      </c>
      <c r="FM119" s="104">
        <f t="shared" si="211"/>
        <v>53.75</v>
      </c>
      <c r="FN119" s="103">
        <f t="shared" si="212"/>
        <v>573781.25</v>
      </c>
      <c r="FO119" s="103">
        <f t="shared" si="213"/>
        <v>6125114843.75</v>
      </c>
      <c r="FP119" s="104">
        <f t="shared" si="214"/>
        <v>45</v>
      </c>
      <c r="FQ119" s="103">
        <f t="shared" si="215"/>
        <v>480375</v>
      </c>
      <c r="FR119" s="103">
        <f t="shared" si="216"/>
        <v>5128003125</v>
      </c>
      <c r="FS119" s="104">
        <f t="shared" si="217"/>
        <v>1.25</v>
      </c>
      <c r="FT119" s="103">
        <f t="shared" si="218"/>
        <v>13343.75</v>
      </c>
      <c r="FU119" s="103">
        <f t="shared" si="219"/>
        <v>142444531.25</v>
      </c>
      <c r="FV119" s="104">
        <f t="shared" si="220"/>
        <v>0</v>
      </c>
      <c r="FW119" s="103">
        <f t="shared" si="221"/>
        <v>0</v>
      </c>
      <c r="FX119" s="103">
        <f t="shared" si="222"/>
        <v>0</v>
      </c>
      <c r="FY119" s="147">
        <f t="shared" si="116"/>
        <v>0.84914029427191462</v>
      </c>
      <c r="FZ119" s="104">
        <f t="shared" si="117"/>
        <v>1.0725698858003452</v>
      </c>
      <c r="GA119" s="104">
        <f t="shared" si="118"/>
        <v>1.8090039540663569</v>
      </c>
      <c r="GB119" s="104">
        <f t="shared" si="119"/>
        <v>3.7307141341386165</v>
      </c>
      <c r="GC119" s="104">
        <f t="shared" si="120"/>
        <v>2.567481141564258</v>
      </c>
      <c r="GD119" s="104">
        <f t="shared" si="182"/>
        <v>9.8287979483218275E-3</v>
      </c>
      <c r="GE119" s="104">
        <f t="shared" si="182"/>
        <v>0.32783627412542032</v>
      </c>
      <c r="GF119" s="104">
        <f t="shared" si="182"/>
        <v>1.713491351761357</v>
      </c>
      <c r="GG119" s="104">
        <f t="shared" si="183"/>
        <v>0.66827541681320246</v>
      </c>
      <c r="GH119" s="148">
        <f t="shared" si="223"/>
        <v>-0.31179901508131425</v>
      </c>
      <c r="GI119" s="87"/>
      <c r="GJ119" s="87"/>
      <c r="GK119" s="87"/>
    </row>
    <row r="120" spans="1:193" outlineLevel="1" x14ac:dyDescent="0.25">
      <c r="A120" s="97">
        <v>103</v>
      </c>
      <c r="B120" s="149">
        <v>53237.5</v>
      </c>
      <c r="C120" s="104">
        <v>1</v>
      </c>
      <c r="D120" s="104">
        <v>2</v>
      </c>
      <c r="E120" s="104">
        <v>3</v>
      </c>
      <c r="F120" s="104">
        <f t="shared" si="178"/>
        <v>6</v>
      </c>
      <c r="G120" s="140">
        <f t="shared" si="121"/>
        <v>9</v>
      </c>
      <c r="H120" s="97">
        <v>365</v>
      </c>
      <c r="I120" s="97">
        <v>5</v>
      </c>
      <c r="J120" s="97">
        <v>40</v>
      </c>
      <c r="K120" s="97">
        <v>320</v>
      </c>
      <c r="L120" s="97">
        <v>65</v>
      </c>
      <c r="M120" s="97">
        <v>65</v>
      </c>
      <c r="N120" s="97">
        <v>120</v>
      </c>
      <c r="O120" s="97">
        <v>65</v>
      </c>
      <c r="P120" s="97">
        <v>85</v>
      </c>
      <c r="Q120" s="139">
        <f t="shared" si="122"/>
        <v>557.5</v>
      </c>
      <c r="R120" s="97">
        <v>65</v>
      </c>
      <c r="S120" s="97">
        <v>65</v>
      </c>
      <c r="T120" s="97">
        <v>240</v>
      </c>
      <c r="U120" s="97">
        <v>65</v>
      </c>
      <c r="V120" s="97">
        <v>130</v>
      </c>
      <c r="W120" s="139">
        <f t="shared" si="113"/>
        <v>7400</v>
      </c>
      <c r="X120" s="97">
        <v>65</v>
      </c>
      <c r="Y120" s="97">
        <v>65</v>
      </c>
      <c r="Z120" s="97">
        <v>180</v>
      </c>
      <c r="AA120" s="97">
        <v>65</v>
      </c>
      <c r="AB120" s="97">
        <v>85</v>
      </c>
      <c r="AC120" s="97">
        <v>0</v>
      </c>
      <c r="AD120" s="97">
        <f t="shared" si="114"/>
        <v>45280</v>
      </c>
      <c r="AE120" s="141">
        <f t="shared" si="123"/>
        <v>53237.5</v>
      </c>
      <c r="AF120" s="128">
        <f t="shared" si="124"/>
        <v>2834231406.25</v>
      </c>
      <c r="AG120" s="130">
        <f t="shared" si="115"/>
        <v>4.7262176530818056</v>
      </c>
      <c r="AH120" s="97">
        <v>2</v>
      </c>
      <c r="AI120" s="97">
        <v>2</v>
      </c>
      <c r="AJ120" s="97">
        <v>2</v>
      </c>
      <c r="AK120" s="140">
        <f t="shared" si="125"/>
        <v>2</v>
      </c>
      <c r="AL120" s="140">
        <f t="shared" si="126"/>
        <v>4</v>
      </c>
      <c r="AM120" s="143">
        <f t="shared" si="127"/>
        <v>0.3010299956639812</v>
      </c>
      <c r="AN120" s="129">
        <v>1500</v>
      </c>
      <c r="AO120" s="142">
        <f t="shared" si="128"/>
        <v>2250000</v>
      </c>
      <c r="AP120" s="143">
        <f t="shared" si="129"/>
        <v>3.1760912590556813</v>
      </c>
      <c r="AQ120" s="97">
        <v>0</v>
      </c>
      <c r="AR120" s="97">
        <v>30</v>
      </c>
      <c r="AS120" s="97">
        <v>0</v>
      </c>
      <c r="AT120" s="97">
        <v>0</v>
      </c>
      <c r="AU120" s="104">
        <v>2.21</v>
      </c>
      <c r="AV120" s="104">
        <f t="shared" si="130"/>
        <v>4.8841000000000001</v>
      </c>
      <c r="AW120" s="140">
        <f t="shared" si="131"/>
        <v>0.34439227368511072</v>
      </c>
      <c r="AX120" s="145">
        <f t="shared" si="132"/>
        <v>5323750</v>
      </c>
      <c r="AY120" s="145">
        <f t="shared" si="133"/>
        <v>283423140625</v>
      </c>
      <c r="AZ120" s="143">
        <f t="shared" si="134"/>
        <v>472.62176530818056</v>
      </c>
      <c r="BA120" s="145">
        <f t="shared" si="135"/>
        <v>5323750</v>
      </c>
      <c r="BB120" s="145">
        <f t="shared" si="136"/>
        <v>283423140625</v>
      </c>
      <c r="BC120" s="145">
        <f t="shared" si="137"/>
        <v>472.62176530818056</v>
      </c>
      <c r="BD120" s="145">
        <f t="shared" si="138"/>
        <v>0</v>
      </c>
      <c r="BE120" s="145">
        <f t="shared" si="139"/>
        <v>0</v>
      </c>
      <c r="BF120" s="145">
        <f t="shared" si="140"/>
        <v>0</v>
      </c>
      <c r="BG120" s="145">
        <f t="shared" si="141"/>
        <v>5323750</v>
      </c>
      <c r="BH120" s="145">
        <f t="shared" si="142"/>
        <v>283423140625</v>
      </c>
      <c r="BI120" s="145">
        <f t="shared" si="143"/>
        <v>472.62176530818056</v>
      </c>
      <c r="BJ120" s="145">
        <f t="shared" si="144"/>
        <v>5323750</v>
      </c>
      <c r="BK120" s="145">
        <f t="shared" si="145"/>
        <v>283423140625</v>
      </c>
      <c r="BL120" s="145">
        <f t="shared" si="146"/>
        <v>472.62176530818056</v>
      </c>
      <c r="BM120" s="145">
        <f t="shared" si="147"/>
        <v>2661875</v>
      </c>
      <c r="BN120" s="145">
        <f t="shared" si="148"/>
        <v>141711570312.5</v>
      </c>
      <c r="BO120" s="145">
        <f t="shared" si="149"/>
        <v>236.31088265409028</v>
      </c>
      <c r="BP120" s="145">
        <f t="shared" si="150"/>
        <v>0</v>
      </c>
      <c r="BQ120" s="145">
        <f t="shared" si="151"/>
        <v>0</v>
      </c>
      <c r="BR120" s="145">
        <f t="shared" si="152"/>
        <v>0</v>
      </c>
      <c r="BS120" s="145">
        <f t="shared" si="153"/>
        <v>5323750</v>
      </c>
      <c r="BT120" s="145">
        <f t="shared" si="154"/>
        <v>283423140625</v>
      </c>
      <c r="BU120" s="145">
        <f t="shared" si="155"/>
        <v>472.62176530818056</v>
      </c>
      <c r="BV120" s="145">
        <f t="shared" si="156"/>
        <v>2661875</v>
      </c>
      <c r="BW120" s="145">
        <f t="shared" si="157"/>
        <v>141711570312.5</v>
      </c>
      <c r="BX120" s="145">
        <f t="shared" si="158"/>
        <v>236.31088265409028</v>
      </c>
      <c r="BY120" s="145">
        <f t="shared" si="159"/>
        <v>0</v>
      </c>
      <c r="BZ120" s="145">
        <f t="shared" si="160"/>
        <v>0</v>
      </c>
      <c r="CA120" s="145">
        <f t="shared" si="161"/>
        <v>0</v>
      </c>
      <c r="CB120" s="97">
        <v>100</v>
      </c>
      <c r="CC120" s="97">
        <v>100</v>
      </c>
      <c r="CD120" s="97">
        <v>0</v>
      </c>
      <c r="CE120" s="97">
        <v>100</v>
      </c>
      <c r="CF120" s="97">
        <v>100</v>
      </c>
      <c r="CG120" s="97">
        <v>50</v>
      </c>
      <c r="CH120" s="97">
        <v>0</v>
      </c>
      <c r="CI120" s="97">
        <v>100</v>
      </c>
      <c r="CJ120" s="97">
        <v>50</v>
      </c>
      <c r="CK120" s="97">
        <v>0</v>
      </c>
      <c r="CL120" s="97">
        <v>100</v>
      </c>
      <c r="CM120" s="146">
        <f t="shared" si="184"/>
        <v>5323750</v>
      </c>
      <c r="CN120" s="146">
        <f t="shared" si="185"/>
        <v>283423140625</v>
      </c>
      <c r="CO120" s="97">
        <v>0</v>
      </c>
      <c r="CP120" s="146">
        <f t="shared" si="186"/>
        <v>0</v>
      </c>
      <c r="CQ120" s="146">
        <f t="shared" si="187"/>
        <v>0</v>
      </c>
      <c r="CR120" s="97">
        <v>0</v>
      </c>
      <c r="CS120" s="146">
        <f t="shared" si="188"/>
        <v>0</v>
      </c>
      <c r="CT120" s="146">
        <f t="shared" si="189"/>
        <v>0</v>
      </c>
      <c r="CU120" s="97">
        <v>0</v>
      </c>
      <c r="CV120" s="141">
        <f t="shared" si="190"/>
        <v>0</v>
      </c>
      <c r="CW120" s="142">
        <f t="shared" si="191"/>
        <v>0</v>
      </c>
      <c r="CX120" s="97">
        <v>65</v>
      </c>
      <c r="CY120" s="146">
        <f t="shared" si="192"/>
        <v>3460437.5</v>
      </c>
      <c r="CZ120" s="146">
        <f t="shared" si="193"/>
        <v>184225041406.25</v>
      </c>
      <c r="DA120" s="97">
        <v>35</v>
      </c>
      <c r="DB120" s="146">
        <f t="shared" si="194"/>
        <v>1863312.5</v>
      </c>
      <c r="DC120" s="146">
        <f t="shared" si="195"/>
        <v>99198099218.75</v>
      </c>
      <c r="DD120" s="97">
        <v>0</v>
      </c>
      <c r="DE120" s="139">
        <f t="shared" si="196"/>
        <v>0</v>
      </c>
      <c r="DF120" s="139">
        <f t="shared" si="197"/>
        <v>0</v>
      </c>
      <c r="DG120" s="97">
        <v>0</v>
      </c>
      <c r="DH120" s="142">
        <f t="shared" si="198"/>
        <v>0</v>
      </c>
      <c r="DI120" s="146">
        <f t="shared" si="199"/>
        <v>0</v>
      </c>
      <c r="DJ120" s="97">
        <v>90</v>
      </c>
      <c r="DK120" s="146">
        <f t="shared" si="179"/>
        <v>4791375</v>
      </c>
      <c r="DL120" s="146">
        <f t="shared" si="200"/>
        <v>255080826562.5</v>
      </c>
      <c r="DM120" s="97">
        <v>10</v>
      </c>
      <c r="DN120" s="144">
        <f t="shared" si="180"/>
        <v>532375</v>
      </c>
      <c r="DO120" s="146">
        <f t="shared" si="201"/>
        <v>28342314062.5</v>
      </c>
      <c r="DP120" s="97">
        <v>0</v>
      </c>
      <c r="DQ120" s="146">
        <f t="shared" si="202"/>
        <v>0</v>
      </c>
      <c r="DR120" s="146">
        <f t="shared" si="203"/>
        <v>0</v>
      </c>
      <c r="DS120" s="97">
        <v>0</v>
      </c>
      <c r="DT120" s="146">
        <f t="shared" si="204"/>
        <v>0</v>
      </c>
      <c r="DU120" s="146">
        <f t="shared" si="205"/>
        <v>0</v>
      </c>
      <c r="DV120" s="97">
        <v>85</v>
      </c>
      <c r="DW120" s="146">
        <f t="shared" si="181"/>
        <v>4525187.5</v>
      </c>
      <c r="DX120" s="146">
        <f t="shared" si="206"/>
        <v>240909669531.25</v>
      </c>
      <c r="DY120" s="97">
        <v>15</v>
      </c>
      <c r="DZ120" s="146">
        <f t="shared" si="207"/>
        <v>798562.5</v>
      </c>
      <c r="EA120" s="146">
        <f t="shared" si="208"/>
        <v>42513471093.75</v>
      </c>
      <c r="EB120" s="97">
        <v>0</v>
      </c>
      <c r="EC120" s="146">
        <f t="shared" si="224"/>
        <v>0</v>
      </c>
      <c r="ED120" s="146">
        <f t="shared" si="225"/>
        <v>0</v>
      </c>
      <c r="EE120" s="97">
        <v>0</v>
      </c>
      <c r="EF120" s="146">
        <f t="shared" si="209"/>
        <v>0</v>
      </c>
      <c r="EG120" s="146">
        <f t="shared" si="210"/>
        <v>0</v>
      </c>
      <c r="EH120" s="140">
        <f t="shared" si="162"/>
        <v>0</v>
      </c>
      <c r="EI120" s="140">
        <f t="shared" si="163"/>
        <v>21</v>
      </c>
      <c r="EJ120" s="140">
        <f t="shared" si="164"/>
        <v>5</v>
      </c>
      <c r="EK120" s="140">
        <f t="shared" si="165"/>
        <v>7.5</v>
      </c>
      <c r="EL120" s="145">
        <f t="shared" si="166"/>
        <v>0</v>
      </c>
      <c r="EM120" s="145">
        <f t="shared" si="167"/>
        <v>0</v>
      </c>
      <c r="EN120" s="140">
        <f t="shared" si="168"/>
        <v>0</v>
      </c>
      <c r="EO120" s="145">
        <f t="shared" si="169"/>
        <v>1117987.5</v>
      </c>
      <c r="EP120" s="145">
        <f t="shared" si="170"/>
        <v>59518859531.25</v>
      </c>
      <c r="EQ120" s="140">
        <f t="shared" si="171"/>
        <v>99.250570714717924</v>
      </c>
      <c r="ER120" s="145">
        <f t="shared" si="172"/>
        <v>266187.5</v>
      </c>
      <c r="ES120" s="145">
        <f t="shared" si="173"/>
        <v>14171157031.25</v>
      </c>
      <c r="ET120" s="140">
        <f t="shared" si="174"/>
        <v>23.631088265409026</v>
      </c>
      <c r="EU120" s="145">
        <f t="shared" si="175"/>
        <v>399281.25</v>
      </c>
      <c r="EV120" s="145">
        <f t="shared" si="176"/>
        <v>21256735546.875</v>
      </c>
      <c r="EW120" s="140">
        <f t="shared" si="177"/>
        <v>35.446632398113543</v>
      </c>
      <c r="EX120" s="97">
        <v>0</v>
      </c>
      <c r="EY120" s="97">
        <v>1</v>
      </c>
      <c r="EZ120" s="97">
        <v>0</v>
      </c>
      <c r="FA120" s="97">
        <v>0</v>
      </c>
      <c r="FB120" s="97">
        <v>1</v>
      </c>
      <c r="FC120" s="97">
        <v>0</v>
      </c>
      <c r="FD120" s="97">
        <v>1</v>
      </c>
      <c r="FE120" s="97">
        <v>0</v>
      </c>
      <c r="FF120" s="97">
        <v>0</v>
      </c>
      <c r="FG120" s="97">
        <v>1</v>
      </c>
      <c r="FH120" s="97">
        <v>0</v>
      </c>
      <c r="FI120" s="97">
        <v>0</v>
      </c>
      <c r="FJ120" s="97">
        <v>1</v>
      </c>
      <c r="FK120" s="126">
        <v>1642.5</v>
      </c>
      <c r="FL120" s="150">
        <v>17.5</v>
      </c>
      <c r="FM120" s="104">
        <f t="shared" si="211"/>
        <v>85</v>
      </c>
      <c r="FN120" s="103">
        <f t="shared" si="212"/>
        <v>4525187.5</v>
      </c>
      <c r="FO120" s="103">
        <f t="shared" si="213"/>
        <v>240909669531.25</v>
      </c>
      <c r="FP120" s="104">
        <f t="shared" si="214"/>
        <v>15</v>
      </c>
      <c r="FQ120" s="103">
        <f t="shared" si="215"/>
        <v>798562.5</v>
      </c>
      <c r="FR120" s="103">
        <f t="shared" si="216"/>
        <v>42513471093.75</v>
      </c>
      <c r="FS120" s="104">
        <f t="shared" si="217"/>
        <v>0</v>
      </c>
      <c r="FT120" s="103">
        <f t="shared" si="218"/>
        <v>0</v>
      </c>
      <c r="FU120" s="103">
        <f t="shared" si="219"/>
        <v>0</v>
      </c>
      <c r="FV120" s="104">
        <f t="shared" si="220"/>
        <v>0</v>
      </c>
      <c r="FW120" s="103">
        <f t="shared" si="221"/>
        <v>0</v>
      </c>
      <c r="FX120" s="103">
        <f t="shared" si="222"/>
        <v>0</v>
      </c>
      <c r="FY120" s="147">
        <f t="shared" si="116"/>
        <v>0.94424312901049112</v>
      </c>
      <c r="FZ120" s="104">
        <f t="shared" si="117"/>
        <v>2.0411997962912309</v>
      </c>
      <c r="GA120" s="104">
        <f t="shared" si="118"/>
        <v>3.5647559784843663</v>
      </c>
      <c r="GB120" s="104">
        <f t="shared" si="119"/>
        <v>6.5501989037860886</v>
      </c>
      <c r="GC120" s="104">
        <f t="shared" si="120"/>
        <v>7.0589036978010427</v>
      </c>
      <c r="GD120" s="104">
        <f t="shared" si="182"/>
        <v>3.1088286625407368E-3</v>
      </c>
      <c r="GE120" s="104">
        <f t="shared" si="182"/>
        <v>1.6974232144389267E-3</v>
      </c>
      <c r="GF120" s="104">
        <f t="shared" si="182"/>
        <v>0.31894931523383402</v>
      </c>
      <c r="GG120" s="104">
        <f t="shared" si="183"/>
        <v>1.1212770412167219</v>
      </c>
      <c r="GH120" s="148">
        <f t="shared" si="223"/>
        <v>7.7662495671836362E-2</v>
      </c>
      <c r="GI120" s="87"/>
      <c r="GJ120" s="87"/>
      <c r="GK120" s="87"/>
    </row>
    <row r="121" spans="1:193" outlineLevel="1" x14ac:dyDescent="0.25">
      <c r="A121" s="97">
        <v>104</v>
      </c>
      <c r="B121" s="149">
        <v>55480</v>
      </c>
      <c r="C121" s="104">
        <v>1</v>
      </c>
      <c r="D121" s="104">
        <v>2</v>
      </c>
      <c r="E121" s="104">
        <v>4.2699999999999996</v>
      </c>
      <c r="F121" s="104">
        <f t="shared" si="178"/>
        <v>7.27</v>
      </c>
      <c r="G121" s="140">
        <f t="shared" si="121"/>
        <v>18.232899999999997</v>
      </c>
      <c r="H121" s="97">
        <v>365</v>
      </c>
      <c r="I121" s="97">
        <v>0</v>
      </c>
      <c r="J121" s="97">
        <v>0</v>
      </c>
      <c r="K121" s="97">
        <v>365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139">
        <f t="shared" si="122"/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139">
        <f t="shared" si="113"/>
        <v>0</v>
      </c>
      <c r="X121" s="97">
        <v>110</v>
      </c>
      <c r="Y121" s="97">
        <v>110</v>
      </c>
      <c r="Z121" s="97">
        <v>150</v>
      </c>
      <c r="AA121" s="97">
        <v>110</v>
      </c>
      <c r="AB121" s="97">
        <v>110</v>
      </c>
      <c r="AC121" s="97">
        <v>0</v>
      </c>
      <c r="AD121" s="97">
        <f t="shared" si="114"/>
        <v>55480</v>
      </c>
      <c r="AE121" s="141">
        <f t="shared" si="123"/>
        <v>55480</v>
      </c>
      <c r="AF121" s="128">
        <f t="shared" si="124"/>
        <v>3078030400</v>
      </c>
      <c r="AG121" s="130">
        <f t="shared" si="115"/>
        <v>4.7441364524012473</v>
      </c>
      <c r="AH121" s="97">
        <v>0</v>
      </c>
      <c r="AI121" s="97">
        <v>0</v>
      </c>
      <c r="AJ121" s="97">
        <v>2</v>
      </c>
      <c r="AK121" s="140">
        <f t="shared" si="125"/>
        <v>2</v>
      </c>
      <c r="AL121" s="140">
        <f t="shared" si="126"/>
        <v>4</v>
      </c>
      <c r="AM121" s="143">
        <f t="shared" si="127"/>
        <v>0.3010299956639812</v>
      </c>
      <c r="AN121" s="129">
        <v>1500</v>
      </c>
      <c r="AO121" s="142">
        <f t="shared" si="128"/>
        <v>2250000</v>
      </c>
      <c r="AP121" s="143">
        <f t="shared" si="129"/>
        <v>3.1760912590556813</v>
      </c>
      <c r="AQ121" s="97">
        <v>5</v>
      </c>
      <c r="AR121" s="97">
        <v>10</v>
      </c>
      <c r="AS121" s="97">
        <v>5</v>
      </c>
      <c r="AT121" s="97">
        <v>5</v>
      </c>
      <c r="AU121" s="104">
        <v>1.66</v>
      </c>
      <c r="AV121" s="104">
        <f t="shared" si="130"/>
        <v>2.7555999999999998</v>
      </c>
      <c r="AW121" s="140">
        <f t="shared" si="131"/>
        <v>0.22010808804005508</v>
      </c>
      <c r="AX121" s="145">
        <f t="shared" si="132"/>
        <v>5548000</v>
      </c>
      <c r="AY121" s="145">
        <f t="shared" si="133"/>
        <v>307803040000</v>
      </c>
      <c r="AZ121" s="143">
        <f t="shared" si="134"/>
        <v>474.41364524012471</v>
      </c>
      <c r="BA121" s="145">
        <f t="shared" si="135"/>
        <v>5548000</v>
      </c>
      <c r="BB121" s="145">
        <f t="shared" si="136"/>
        <v>307803040000</v>
      </c>
      <c r="BC121" s="145">
        <f t="shared" si="137"/>
        <v>474.41364524012471</v>
      </c>
      <c r="BD121" s="145">
        <f t="shared" si="138"/>
        <v>0</v>
      </c>
      <c r="BE121" s="145">
        <f t="shared" si="139"/>
        <v>0</v>
      </c>
      <c r="BF121" s="145">
        <f t="shared" si="140"/>
        <v>0</v>
      </c>
      <c r="BG121" s="145">
        <f t="shared" si="141"/>
        <v>5548000</v>
      </c>
      <c r="BH121" s="145">
        <f t="shared" si="142"/>
        <v>307803040000</v>
      </c>
      <c r="BI121" s="145">
        <f t="shared" si="143"/>
        <v>474.41364524012471</v>
      </c>
      <c r="BJ121" s="145">
        <f t="shared" si="144"/>
        <v>2774000</v>
      </c>
      <c r="BK121" s="145">
        <f t="shared" si="145"/>
        <v>153901520000</v>
      </c>
      <c r="BL121" s="145">
        <f t="shared" si="146"/>
        <v>237.20682262006235</v>
      </c>
      <c r="BM121" s="145">
        <f t="shared" si="147"/>
        <v>2774000</v>
      </c>
      <c r="BN121" s="145">
        <f t="shared" si="148"/>
        <v>153901520000</v>
      </c>
      <c r="BO121" s="145">
        <f t="shared" si="149"/>
        <v>237.20682262006235</v>
      </c>
      <c r="BP121" s="145">
        <f t="shared" si="150"/>
        <v>0</v>
      </c>
      <c r="BQ121" s="145">
        <f t="shared" si="151"/>
        <v>0</v>
      </c>
      <c r="BR121" s="145">
        <f t="shared" si="152"/>
        <v>0</v>
      </c>
      <c r="BS121" s="145">
        <f t="shared" si="153"/>
        <v>5548000</v>
      </c>
      <c r="BT121" s="145">
        <f t="shared" si="154"/>
        <v>307803040000</v>
      </c>
      <c r="BU121" s="145">
        <f t="shared" si="155"/>
        <v>474.41364524012471</v>
      </c>
      <c r="BV121" s="145">
        <f t="shared" si="156"/>
        <v>5548000</v>
      </c>
      <c r="BW121" s="145">
        <f t="shared" si="157"/>
        <v>307803040000</v>
      </c>
      <c r="BX121" s="145">
        <f t="shared" si="158"/>
        <v>474.41364524012471</v>
      </c>
      <c r="BY121" s="145">
        <f t="shared" si="159"/>
        <v>0</v>
      </c>
      <c r="BZ121" s="145">
        <f t="shared" si="160"/>
        <v>0</v>
      </c>
      <c r="CA121" s="145">
        <f t="shared" si="161"/>
        <v>0</v>
      </c>
      <c r="CB121" s="97">
        <v>100</v>
      </c>
      <c r="CC121" s="97">
        <v>100</v>
      </c>
      <c r="CD121" s="97">
        <v>0</v>
      </c>
      <c r="CE121" s="97">
        <v>100</v>
      </c>
      <c r="CF121" s="97">
        <v>50</v>
      </c>
      <c r="CG121" s="97">
        <v>50</v>
      </c>
      <c r="CH121" s="97">
        <v>0</v>
      </c>
      <c r="CI121" s="97">
        <v>100</v>
      </c>
      <c r="CJ121" s="97">
        <v>100</v>
      </c>
      <c r="CK121" s="97">
        <v>0</v>
      </c>
      <c r="CL121" s="97">
        <v>0</v>
      </c>
      <c r="CM121" s="146">
        <f t="shared" si="184"/>
        <v>0</v>
      </c>
      <c r="CN121" s="146">
        <f t="shared" si="185"/>
        <v>0</v>
      </c>
      <c r="CO121" s="97">
        <v>90</v>
      </c>
      <c r="CP121" s="146">
        <f t="shared" si="186"/>
        <v>4993200</v>
      </c>
      <c r="CQ121" s="146">
        <f t="shared" si="187"/>
        <v>277022736000</v>
      </c>
      <c r="CR121" s="97">
        <v>10</v>
      </c>
      <c r="CS121" s="146">
        <f t="shared" si="188"/>
        <v>554800</v>
      </c>
      <c r="CT121" s="146">
        <f t="shared" si="189"/>
        <v>30780304000</v>
      </c>
      <c r="CU121" s="97">
        <v>0</v>
      </c>
      <c r="CV121" s="141">
        <f t="shared" si="190"/>
        <v>0</v>
      </c>
      <c r="CW121" s="142">
        <f t="shared" si="191"/>
        <v>0</v>
      </c>
      <c r="CX121" s="97">
        <v>20</v>
      </c>
      <c r="CY121" s="146">
        <f t="shared" si="192"/>
        <v>1109600</v>
      </c>
      <c r="CZ121" s="146">
        <f t="shared" si="193"/>
        <v>61560608000</v>
      </c>
      <c r="DA121" s="97">
        <v>75</v>
      </c>
      <c r="DB121" s="146">
        <f t="shared" si="194"/>
        <v>4161000</v>
      </c>
      <c r="DC121" s="146">
        <f t="shared" si="195"/>
        <v>230852280000</v>
      </c>
      <c r="DD121" s="97">
        <v>5</v>
      </c>
      <c r="DE121" s="139">
        <f t="shared" si="196"/>
        <v>277400</v>
      </c>
      <c r="DF121" s="139">
        <f t="shared" si="197"/>
        <v>15390152000</v>
      </c>
      <c r="DG121" s="97">
        <v>0</v>
      </c>
      <c r="DH121" s="142">
        <f t="shared" si="198"/>
        <v>0</v>
      </c>
      <c r="DI121" s="146">
        <f t="shared" si="199"/>
        <v>0</v>
      </c>
      <c r="DJ121" s="97">
        <v>85</v>
      </c>
      <c r="DK121" s="146">
        <f t="shared" si="179"/>
        <v>4715800</v>
      </c>
      <c r="DL121" s="146">
        <f t="shared" si="200"/>
        <v>261632584000</v>
      </c>
      <c r="DM121" s="97">
        <v>0</v>
      </c>
      <c r="DN121" s="144">
        <f t="shared" si="180"/>
        <v>0</v>
      </c>
      <c r="DO121" s="146">
        <f t="shared" si="201"/>
        <v>0</v>
      </c>
      <c r="DP121" s="97">
        <v>15</v>
      </c>
      <c r="DQ121" s="146">
        <f t="shared" si="202"/>
        <v>832200</v>
      </c>
      <c r="DR121" s="146">
        <f t="shared" si="203"/>
        <v>46170456000</v>
      </c>
      <c r="DS121" s="97">
        <v>0</v>
      </c>
      <c r="DT121" s="146">
        <f t="shared" si="204"/>
        <v>0</v>
      </c>
      <c r="DU121" s="146">
        <f t="shared" si="205"/>
        <v>0</v>
      </c>
      <c r="DV121" s="97">
        <v>0</v>
      </c>
      <c r="DW121" s="146">
        <f t="shared" si="181"/>
        <v>0</v>
      </c>
      <c r="DX121" s="146">
        <f t="shared" si="206"/>
        <v>0</v>
      </c>
      <c r="DY121" s="97">
        <v>100</v>
      </c>
      <c r="DZ121" s="146">
        <f t="shared" si="207"/>
        <v>5548000</v>
      </c>
      <c r="EA121" s="146">
        <f t="shared" si="208"/>
        <v>307803040000</v>
      </c>
      <c r="EB121" s="97">
        <v>0</v>
      </c>
      <c r="EC121" s="146">
        <f t="shared" si="224"/>
        <v>0</v>
      </c>
      <c r="ED121" s="146">
        <f t="shared" si="225"/>
        <v>0</v>
      </c>
      <c r="EE121" s="97">
        <v>0</v>
      </c>
      <c r="EF121" s="146">
        <f t="shared" si="209"/>
        <v>0</v>
      </c>
      <c r="EG121" s="146">
        <f t="shared" si="210"/>
        <v>0</v>
      </c>
      <c r="EH121" s="140">
        <f t="shared" si="162"/>
        <v>76.5</v>
      </c>
      <c r="EI121" s="140">
        <f t="shared" si="163"/>
        <v>49.5</v>
      </c>
      <c r="EJ121" s="140">
        <f t="shared" si="164"/>
        <v>13.5</v>
      </c>
      <c r="EK121" s="140">
        <f t="shared" si="165"/>
        <v>50</v>
      </c>
      <c r="EL121" s="145">
        <f t="shared" si="166"/>
        <v>4244220</v>
      </c>
      <c r="EM121" s="145">
        <f t="shared" si="167"/>
        <v>235469325600</v>
      </c>
      <c r="EN121" s="140">
        <f t="shared" si="168"/>
        <v>362.92643860869543</v>
      </c>
      <c r="EO121" s="145">
        <f t="shared" si="169"/>
        <v>2746260</v>
      </c>
      <c r="EP121" s="145">
        <f t="shared" si="170"/>
        <v>152362504800</v>
      </c>
      <c r="EQ121" s="140">
        <f t="shared" si="171"/>
        <v>234.83475439386174</v>
      </c>
      <c r="ER121" s="145">
        <f t="shared" si="172"/>
        <v>748980</v>
      </c>
      <c r="ES121" s="145">
        <f t="shared" si="173"/>
        <v>41553410400</v>
      </c>
      <c r="ET121" s="140">
        <f t="shared" si="174"/>
        <v>64.045842107416831</v>
      </c>
      <c r="EU121" s="145">
        <f t="shared" si="175"/>
        <v>2774000</v>
      </c>
      <c r="EV121" s="145">
        <f t="shared" si="176"/>
        <v>153901520000</v>
      </c>
      <c r="EW121" s="140">
        <f t="shared" si="177"/>
        <v>237.20682262006235</v>
      </c>
      <c r="EX121" s="97">
        <v>0</v>
      </c>
      <c r="EY121" s="97">
        <v>1</v>
      </c>
      <c r="EZ121" s="97">
        <v>0</v>
      </c>
      <c r="FA121" s="97">
        <v>0</v>
      </c>
      <c r="FB121" s="97">
        <v>1</v>
      </c>
      <c r="FC121" s="97">
        <v>0</v>
      </c>
      <c r="FD121" s="97">
        <v>1</v>
      </c>
      <c r="FE121" s="97">
        <v>0</v>
      </c>
      <c r="FF121" s="97">
        <v>0</v>
      </c>
      <c r="FG121" s="97">
        <v>1</v>
      </c>
      <c r="FH121" s="97">
        <v>0</v>
      </c>
      <c r="FI121" s="97">
        <v>0</v>
      </c>
      <c r="FJ121" s="97">
        <v>1</v>
      </c>
      <c r="FK121" s="126">
        <v>1095</v>
      </c>
      <c r="FL121" s="150">
        <v>17</v>
      </c>
      <c r="FM121" s="104">
        <f t="shared" si="211"/>
        <v>26.25</v>
      </c>
      <c r="FN121" s="103">
        <f t="shared" si="212"/>
        <v>1456350</v>
      </c>
      <c r="FO121" s="103">
        <f t="shared" si="213"/>
        <v>80798298000</v>
      </c>
      <c r="FP121" s="104">
        <f t="shared" si="214"/>
        <v>66.25</v>
      </c>
      <c r="FQ121" s="103">
        <f t="shared" si="215"/>
        <v>3675550</v>
      </c>
      <c r="FR121" s="103">
        <f t="shared" si="216"/>
        <v>203919514000</v>
      </c>
      <c r="FS121" s="104">
        <f t="shared" si="217"/>
        <v>7.5</v>
      </c>
      <c r="FT121" s="103">
        <f t="shared" si="218"/>
        <v>416100</v>
      </c>
      <c r="FU121" s="103">
        <f t="shared" si="219"/>
        <v>23085228000</v>
      </c>
      <c r="FV121" s="104">
        <f t="shared" si="220"/>
        <v>0</v>
      </c>
      <c r="FW121" s="103">
        <f t="shared" si="221"/>
        <v>0</v>
      </c>
      <c r="FX121" s="103">
        <f t="shared" si="222"/>
        <v>0</v>
      </c>
      <c r="FY121" s="147">
        <f t="shared" si="116"/>
        <v>1.0168178908908376</v>
      </c>
      <c r="FZ121" s="104">
        <f t="shared" si="117"/>
        <v>1.7500853485365404</v>
      </c>
      <c r="GA121" s="104">
        <f t="shared" si="118"/>
        <v>5.3590557279003441</v>
      </c>
      <c r="GB121" s="104">
        <f t="shared" si="119"/>
        <v>8.1259589673277226</v>
      </c>
      <c r="GC121" s="104">
        <f t="shared" si="120"/>
        <v>8.4503707070215093</v>
      </c>
      <c r="GD121" s="104">
        <f t="shared" si="182"/>
        <v>2.8284145401611928E-4</v>
      </c>
      <c r="GE121" s="104">
        <f t="shared" si="182"/>
        <v>6.2457333016102484E-2</v>
      </c>
      <c r="GF121" s="104">
        <f t="shared" si="182"/>
        <v>1.1860423784725493</v>
      </c>
      <c r="GG121" s="104">
        <f t="shared" si="183"/>
        <v>1.3932750059944587</v>
      </c>
      <c r="GH121" s="148">
        <f t="shared" si="223"/>
        <v>3.9922886763046561E-2</v>
      </c>
      <c r="GI121" s="87"/>
      <c r="GJ121" s="87"/>
      <c r="GK121" s="87"/>
    </row>
    <row r="122" spans="1:193" outlineLevel="1" x14ac:dyDescent="0.25">
      <c r="A122" s="97">
        <v>105</v>
      </c>
      <c r="B122" s="149">
        <v>52560</v>
      </c>
      <c r="C122" s="104">
        <v>1</v>
      </c>
      <c r="D122" s="104">
        <v>1</v>
      </c>
      <c r="E122" s="104">
        <v>7.25</v>
      </c>
      <c r="F122" s="104">
        <f t="shared" si="178"/>
        <v>9.25</v>
      </c>
      <c r="G122" s="140">
        <f t="shared" si="121"/>
        <v>52.5625</v>
      </c>
      <c r="H122" s="97">
        <v>365</v>
      </c>
      <c r="I122" s="97">
        <v>0</v>
      </c>
      <c r="J122" s="97">
        <v>0</v>
      </c>
      <c r="K122" s="97">
        <v>365</v>
      </c>
      <c r="L122" s="97">
        <v>0</v>
      </c>
      <c r="M122" s="97">
        <v>0</v>
      </c>
      <c r="N122" s="97">
        <v>0</v>
      </c>
      <c r="O122" s="97">
        <v>0</v>
      </c>
      <c r="P122" s="97">
        <v>0</v>
      </c>
      <c r="Q122" s="139">
        <f t="shared" si="122"/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139">
        <f t="shared" si="113"/>
        <v>0</v>
      </c>
      <c r="X122" s="97">
        <v>120</v>
      </c>
      <c r="Y122" s="97">
        <v>120</v>
      </c>
      <c r="Z122" s="97">
        <v>120</v>
      </c>
      <c r="AA122" s="97">
        <v>120</v>
      </c>
      <c r="AB122" s="97">
        <v>120</v>
      </c>
      <c r="AC122" s="97">
        <v>0</v>
      </c>
      <c r="AD122" s="97">
        <f t="shared" si="114"/>
        <v>52560</v>
      </c>
      <c r="AE122" s="141">
        <f t="shared" si="123"/>
        <v>52560</v>
      </c>
      <c r="AF122" s="128">
        <f t="shared" si="124"/>
        <v>2762553600</v>
      </c>
      <c r="AG122" s="130">
        <f t="shared" si="115"/>
        <v>4.720655356551724</v>
      </c>
      <c r="AH122" s="97">
        <v>0</v>
      </c>
      <c r="AI122" s="97">
        <v>0</v>
      </c>
      <c r="AJ122" s="97">
        <v>3</v>
      </c>
      <c r="AK122" s="140">
        <f t="shared" si="125"/>
        <v>3</v>
      </c>
      <c r="AL122" s="140">
        <f t="shared" si="126"/>
        <v>9</v>
      </c>
      <c r="AM122" s="143">
        <f t="shared" si="127"/>
        <v>0.47712125471966244</v>
      </c>
      <c r="AN122" s="129">
        <v>200</v>
      </c>
      <c r="AO122" s="142">
        <f t="shared" si="128"/>
        <v>40000</v>
      </c>
      <c r="AP122" s="143">
        <f t="shared" si="129"/>
        <v>2.3010299956639813</v>
      </c>
      <c r="AQ122" s="97">
        <v>12.5</v>
      </c>
      <c r="AR122" s="97">
        <v>45</v>
      </c>
      <c r="AS122" s="97">
        <v>3</v>
      </c>
      <c r="AT122" s="97">
        <v>10</v>
      </c>
      <c r="AU122" s="104">
        <v>6.46</v>
      </c>
      <c r="AV122" s="104">
        <f t="shared" si="130"/>
        <v>41.7316</v>
      </c>
      <c r="AW122" s="140">
        <f t="shared" si="131"/>
        <v>0.81023251799508411</v>
      </c>
      <c r="AX122" s="145">
        <f t="shared" si="132"/>
        <v>5256000</v>
      </c>
      <c r="AY122" s="145">
        <f t="shared" si="133"/>
        <v>276255360000</v>
      </c>
      <c r="AZ122" s="143">
        <f t="shared" si="134"/>
        <v>472.06553565517243</v>
      </c>
      <c r="BA122" s="145">
        <f t="shared" si="135"/>
        <v>5256000</v>
      </c>
      <c r="BB122" s="145">
        <f t="shared" si="136"/>
        <v>276255360000</v>
      </c>
      <c r="BC122" s="145">
        <f t="shared" si="137"/>
        <v>472.06553565517243</v>
      </c>
      <c r="BD122" s="145">
        <f t="shared" si="138"/>
        <v>0</v>
      </c>
      <c r="BE122" s="145">
        <f t="shared" si="139"/>
        <v>0</v>
      </c>
      <c r="BF122" s="145">
        <f t="shared" si="140"/>
        <v>0</v>
      </c>
      <c r="BG122" s="145">
        <f t="shared" si="141"/>
        <v>5256000</v>
      </c>
      <c r="BH122" s="145">
        <f t="shared" si="142"/>
        <v>276255360000</v>
      </c>
      <c r="BI122" s="145">
        <f t="shared" si="143"/>
        <v>472.06553565517243</v>
      </c>
      <c r="BJ122" s="145">
        <f t="shared" si="144"/>
        <v>5256000</v>
      </c>
      <c r="BK122" s="145">
        <f t="shared" si="145"/>
        <v>276255360000</v>
      </c>
      <c r="BL122" s="145">
        <f t="shared" si="146"/>
        <v>472.06553565517243</v>
      </c>
      <c r="BM122" s="145">
        <f t="shared" si="147"/>
        <v>2628000</v>
      </c>
      <c r="BN122" s="145">
        <f t="shared" si="148"/>
        <v>138127680000</v>
      </c>
      <c r="BO122" s="145">
        <f t="shared" si="149"/>
        <v>236.03276782758621</v>
      </c>
      <c r="BP122" s="145">
        <f t="shared" si="150"/>
        <v>0</v>
      </c>
      <c r="BQ122" s="145">
        <f t="shared" si="151"/>
        <v>0</v>
      </c>
      <c r="BR122" s="145">
        <f t="shared" si="152"/>
        <v>0</v>
      </c>
      <c r="BS122" s="145">
        <f t="shared" si="153"/>
        <v>5256000</v>
      </c>
      <c r="BT122" s="145">
        <f t="shared" si="154"/>
        <v>276255360000</v>
      </c>
      <c r="BU122" s="145">
        <f t="shared" si="155"/>
        <v>472.06553565517243</v>
      </c>
      <c r="BV122" s="145">
        <f t="shared" si="156"/>
        <v>5256000</v>
      </c>
      <c r="BW122" s="145">
        <f t="shared" si="157"/>
        <v>276255360000</v>
      </c>
      <c r="BX122" s="145">
        <f t="shared" si="158"/>
        <v>472.06553565517243</v>
      </c>
      <c r="BY122" s="145">
        <f t="shared" si="159"/>
        <v>3942000</v>
      </c>
      <c r="BZ122" s="145">
        <f t="shared" si="160"/>
        <v>207191520000</v>
      </c>
      <c r="CA122" s="145">
        <f t="shared" si="161"/>
        <v>354.04915174137932</v>
      </c>
      <c r="CB122" s="97">
        <v>100</v>
      </c>
      <c r="CC122" s="97">
        <v>100</v>
      </c>
      <c r="CD122" s="97">
        <v>0</v>
      </c>
      <c r="CE122" s="97">
        <v>100</v>
      </c>
      <c r="CF122" s="97">
        <v>100</v>
      </c>
      <c r="CG122" s="97">
        <v>50</v>
      </c>
      <c r="CH122" s="97">
        <v>0</v>
      </c>
      <c r="CI122" s="97">
        <v>100</v>
      </c>
      <c r="CJ122" s="97">
        <v>100</v>
      </c>
      <c r="CK122" s="97">
        <v>75</v>
      </c>
      <c r="CL122" s="97">
        <v>5</v>
      </c>
      <c r="CM122" s="146">
        <f t="shared" si="184"/>
        <v>262800</v>
      </c>
      <c r="CN122" s="146">
        <f t="shared" si="185"/>
        <v>13812768000</v>
      </c>
      <c r="CO122" s="97">
        <v>90</v>
      </c>
      <c r="CP122" s="146">
        <f t="shared" si="186"/>
        <v>4730400</v>
      </c>
      <c r="CQ122" s="146">
        <f t="shared" si="187"/>
        <v>248629824000</v>
      </c>
      <c r="CR122" s="97">
        <v>5</v>
      </c>
      <c r="CS122" s="146">
        <f t="shared" si="188"/>
        <v>262800</v>
      </c>
      <c r="CT122" s="146">
        <f t="shared" si="189"/>
        <v>13812768000</v>
      </c>
      <c r="CU122" s="97">
        <v>0</v>
      </c>
      <c r="CV122" s="141">
        <f t="shared" si="190"/>
        <v>0</v>
      </c>
      <c r="CW122" s="142">
        <f t="shared" si="191"/>
        <v>0</v>
      </c>
      <c r="CX122" s="97">
        <v>5</v>
      </c>
      <c r="CY122" s="146">
        <f t="shared" si="192"/>
        <v>262800</v>
      </c>
      <c r="CZ122" s="146">
        <f t="shared" si="193"/>
        <v>13812768000</v>
      </c>
      <c r="DA122" s="97">
        <v>95</v>
      </c>
      <c r="DB122" s="146">
        <f t="shared" si="194"/>
        <v>4993200</v>
      </c>
      <c r="DC122" s="146">
        <f t="shared" si="195"/>
        <v>262442592000</v>
      </c>
      <c r="DD122" s="97">
        <v>0</v>
      </c>
      <c r="DE122" s="139">
        <f t="shared" si="196"/>
        <v>0</v>
      </c>
      <c r="DF122" s="139">
        <f t="shared" si="197"/>
        <v>0</v>
      </c>
      <c r="DG122" s="97">
        <v>0</v>
      </c>
      <c r="DH122" s="142">
        <f t="shared" si="198"/>
        <v>0</v>
      </c>
      <c r="DI122" s="146">
        <f t="shared" si="199"/>
        <v>0</v>
      </c>
      <c r="DJ122" s="97">
        <v>85</v>
      </c>
      <c r="DK122" s="146">
        <f t="shared" si="179"/>
        <v>4467600</v>
      </c>
      <c r="DL122" s="146">
        <f t="shared" si="200"/>
        <v>234817056000</v>
      </c>
      <c r="DM122" s="97">
        <v>10</v>
      </c>
      <c r="DN122" s="144">
        <f t="shared" si="180"/>
        <v>525600</v>
      </c>
      <c r="DO122" s="146">
        <f t="shared" si="201"/>
        <v>27625536000</v>
      </c>
      <c r="DP122" s="97">
        <v>5</v>
      </c>
      <c r="DQ122" s="146">
        <f t="shared" si="202"/>
        <v>262800</v>
      </c>
      <c r="DR122" s="146">
        <f t="shared" si="203"/>
        <v>13812768000</v>
      </c>
      <c r="DS122" s="97">
        <v>0</v>
      </c>
      <c r="DT122" s="146">
        <f t="shared" si="204"/>
        <v>0</v>
      </c>
      <c r="DU122" s="146">
        <f t="shared" si="205"/>
        <v>0</v>
      </c>
      <c r="DV122" s="97">
        <v>0</v>
      </c>
      <c r="DW122" s="146">
        <f t="shared" si="181"/>
        <v>0</v>
      </c>
      <c r="DX122" s="146">
        <f t="shared" si="206"/>
        <v>0</v>
      </c>
      <c r="DY122" s="97">
        <v>95</v>
      </c>
      <c r="DZ122" s="146">
        <f t="shared" si="207"/>
        <v>4993200</v>
      </c>
      <c r="EA122" s="146">
        <f t="shared" si="208"/>
        <v>262442592000</v>
      </c>
      <c r="EB122" s="97">
        <v>5</v>
      </c>
      <c r="EC122" s="146">
        <f t="shared" si="224"/>
        <v>262800</v>
      </c>
      <c r="ED122" s="146">
        <f t="shared" si="225"/>
        <v>13812768000</v>
      </c>
      <c r="EE122" s="97">
        <v>0</v>
      </c>
      <c r="EF122" s="146">
        <f t="shared" si="209"/>
        <v>0</v>
      </c>
      <c r="EG122" s="146">
        <f t="shared" si="210"/>
        <v>0</v>
      </c>
      <c r="EH122" s="140">
        <f t="shared" si="162"/>
        <v>72</v>
      </c>
      <c r="EI122" s="140">
        <f t="shared" si="163"/>
        <v>57</v>
      </c>
      <c r="EJ122" s="140">
        <f t="shared" si="164"/>
        <v>9.5</v>
      </c>
      <c r="EK122" s="140">
        <f t="shared" si="165"/>
        <v>52</v>
      </c>
      <c r="EL122" s="145">
        <f t="shared" si="166"/>
        <v>3784320</v>
      </c>
      <c r="EM122" s="145">
        <f t="shared" si="167"/>
        <v>198903859200</v>
      </c>
      <c r="EN122" s="140">
        <f t="shared" si="168"/>
        <v>339.88718567172413</v>
      </c>
      <c r="EO122" s="145">
        <f t="shared" si="169"/>
        <v>2995920</v>
      </c>
      <c r="EP122" s="145">
        <f t="shared" si="170"/>
        <v>157465555200</v>
      </c>
      <c r="EQ122" s="140">
        <f t="shared" si="171"/>
        <v>269.07735532344827</v>
      </c>
      <c r="ER122" s="145">
        <f t="shared" si="172"/>
        <v>499320</v>
      </c>
      <c r="ES122" s="145">
        <f t="shared" si="173"/>
        <v>26244259200</v>
      </c>
      <c r="ET122" s="140">
        <f t="shared" si="174"/>
        <v>44.846225887241374</v>
      </c>
      <c r="EU122" s="145">
        <f t="shared" si="175"/>
        <v>2733120</v>
      </c>
      <c r="EV122" s="145">
        <f t="shared" si="176"/>
        <v>143652787200</v>
      </c>
      <c r="EW122" s="140">
        <f t="shared" si="177"/>
        <v>245.47407854068965</v>
      </c>
      <c r="EX122" s="97">
        <v>0</v>
      </c>
      <c r="EY122" s="97">
        <v>0</v>
      </c>
      <c r="EZ122" s="97">
        <v>1</v>
      </c>
      <c r="FA122" s="97">
        <v>1</v>
      </c>
      <c r="FB122" s="97">
        <v>0</v>
      </c>
      <c r="FC122" s="97">
        <v>0</v>
      </c>
      <c r="FD122" s="97">
        <v>1</v>
      </c>
      <c r="FE122" s="97">
        <v>0</v>
      </c>
      <c r="FF122" s="97">
        <v>0</v>
      </c>
      <c r="FG122" s="97">
        <v>1</v>
      </c>
      <c r="FH122" s="97">
        <v>0</v>
      </c>
      <c r="FI122" s="97">
        <v>0</v>
      </c>
      <c r="FJ122" s="97">
        <v>0</v>
      </c>
      <c r="FK122" s="126">
        <v>1368.8</v>
      </c>
      <c r="FL122" s="150">
        <v>25</v>
      </c>
      <c r="FM122" s="104">
        <f t="shared" si="211"/>
        <v>23.75</v>
      </c>
      <c r="FN122" s="103">
        <f t="shared" si="212"/>
        <v>1248300</v>
      </c>
      <c r="FO122" s="103">
        <f t="shared" si="213"/>
        <v>65610648000</v>
      </c>
      <c r="FP122" s="104">
        <f t="shared" si="214"/>
        <v>72.5</v>
      </c>
      <c r="FQ122" s="103">
        <f t="shared" si="215"/>
        <v>3810600</v>
      </c>
      <c r="FR122" s="103">
        <f t="shared" si="216"/>
        <v>200285136000</v>
      </c>
      <c r="FS122" s="104">
        <f t="shared" si="217"/>
        <v>3.75</v>
      </c>
      <c r="FT122" s="103">
        <f t="shared" si="218"/>
        <v>197100</v>
      </c>
      <c r="FU122" s="103">
        <f t="shared" si="219"/>
        <v>10359576000</v>
      </c>
      <c r="FV122" s="104">
        <f t="shared" si="220"/>
        <v>0</v>
      </c>
      <c r="FW122" s="103">
        <f t="shared" si="221"/>
        <v>0</v>
      </c>
      <c r="FX122" s="103">
        <f t="shared" si="222"/>
        <v>0</v>
      </c>
      <c r="FY122" s="147">
        <f t="shared" si="116"/>
        <v>1.3701247862445021</v>
      </c>
      <c r="FZ122" s="104">
        <f t="shared" si="117"/>
        <v>1.462008156954733</v>
      </c>
      <c r="GA122" s="104">
        <f t="shared" si="118"/>
        <v>8.0053410784272181</v>
      </c>
      <c r="GB122" s="104">
        <f t="shared" si="119"/>
        <v>10.837474021626452</v>
      </c>
      <c r="GC122" s="104">
        <f t="shared" si="120"/>
        <v>8.5411521584958692</v>
      </c>
      <c r="GD122" s="104">
        <f t="shared" si="182"/>
        <v>0.13699235739253834</v>
      </c>
      <c r="GE122" s="104">
        <f t="shared" si="182"/>
        <v>0.21345153709270917</v>
      </c>
      <c r="GF122" s="104">
        <f t="shared" si="182"/>
        <v>0.5705401447595928</v>
      </c>
      <c r="GG122" s="104">
        <f t="shared" si="183"/>
        <v>0.50246526240506539</v>
      </c>
      <c r="GH122" s="148">
        <f t="shared" si="223"/>
        <v>-0.2118871850163806</v>
      </c>
      <c r="GI122" s="87"/>
      <c r="GJ122" s="87"/>
      <c r="GK122" s="87"/>
    </row>
    <row r="123" spans="1:193" outlineLevel="1" x14ac:dyDescent="0.25">
      <c r="A123" s="97">
        <v>106</v>
      </c>
      <c r="B123" s="149">
        <v>391830</v>
      </c>
      <c r="C123" s="104">
        <v>2</v>
      </c>
      <c r="D123" s="104">
        <v>14.5</v>
      </c>
      <c r="E123" s="104">
        <v>17.5</v>
      </c>
      <c r="F123" s="104">
        <f t="shared" si="178"/>
        <v>34</v>
      </c>
      <c r="G123" s="140">
        <f t="shared" si="121"/>
        <v>306.25</v>
      </c>
      <c r="H123" s="97">
        <v>365</v>
      </c>
      <c r="I123" s="97">
        <v>104</v>
      </c>
      <c r="J123" s="97">
        <v>196</v>
      </c>
      <c r="K123" s="97">
        <v>65</v>
      </c>
      <c r="L123" s="97">
        <v>380</v>
      </c>
      <c r="M123" s="97">
        <v>0</v>
      </c>
      <c r="N123" s="97">
        <v>740</v>
      </c>
      <c r="O123" s="97">
        <v>0</v>
      </c>
      <c r="P123" s="97">
        <v>380</v>
      </c>
      <c r="Q123" s="139">
        <f t="shared" si="122"/>
        <v>58240</v>
      </c>
      <c r="R123" s="97">
        <v>380</v>
      </c>
      <c r="S123" s="97">
        <v>0</v>
      </c>
      <c r="T123" s="97">
        <v>2500</v>
      </c>
      <c r="U123" s="97">
        <v>0</v>
      </c>
      <c r="V123" s="97">
        <v>380</v>
      </c>
      <c r="W123" s="139">
        <f t="shared" si="113"/>
        <v>282240</v>
      </c>
      <c r="X123" s="97">
        <v>380</v>
      </c>
      <c r="Y123" s="97">
        <v>0</v>
      </c>
      <c r="Z123" s="97">
        <v>1200</v>
      </c>
      <c r="AA123" s="97">
        <v>0</v>
      </c>
      <c r="AB123" s="97">
        <v>380</v>
      </c>
      <c r="AC123" s="97">
        <v>0</v>
      </c>
      <c r="AD123" s="97">
        <f t="shared" si="114"/>
        <v>51350</v>
      </c>
      <c r="AE123" s="141">
        <f t="shared" si="123"/>
        <v>391830</v>
      </c>
      <c r="AF123" s="128">
        <f t="shared" si="124"/>
        <v>153530748900</v>
      </c>
      <c r="AG123" s="130">
        <f t="shared" si="115"/>
        <v>5.5930976841744799</v>
      </c>
      <c r="AH123" s="97">
        <v>3</v>
      </c>
      <c r="AI123" s="97">
        <v>5</v>
      </c>
      <c r="AJ123" s="97">
        <v>3</v>
      </c>
      <c r="AK123" s="140">
        <f t="shared" si="125"/>
        <v>4.0739726027397261</v>
      </c>
      <c r="AL123" s="140">
        <f t="shared" si="126"/>
        <v>16.597252767873897</v>
      </c>
      <c r="AM123" s="143">
        <f t="shared" si="127"/>
        <v>0.61001810406547952</v>
      </c>
      <c r="AN123" s="129">
        <v>13000</v>
      </c>
      <c r="AO123" s="142">
        <f t="shared" si="128"/>
        <v>169000000</v>
      </c>
      <c r="AP123" s="143">
        <f t="shared" si="129"/>
        <v>4.1139433523068369</v>
      </c>
      <c r="AQ123" s="97">
        <v>250</v>
      </c>
      <c r="AR123" s="97">
        <v>290</v>
      </c>
      <c r="AS123" s="97">
        <v>150</v>
      </c>
      <c r="AT123" s="97">
        <v>250</v>
      </c>
      <c r="AU123" s="104">
        <v>11.29</v>
      </c>
      <c r="AV123" s="104">
        <f t="shared" si="130"/>
        <v>127.46409999999999</v>
      </c>
      <c r="AW123" s="140">
        <f t="shared" si="131"/>
        <v>1.0526939419249679</v>
      </c>
      <c r="AX123" s="145">
        <f t="shared" si="132"/>
        <v>39183000</v>
      </c>
      <c r="AY123" s="145">
        <f t="shared" si="133"/>
        <v>15353074890000</v>
      </c>
      <c r="AZ123" s="143">
        <f t="shared" si="134"/>
        <v>559.30976841744803</v>
      </c>
      <c r="BA123" s="145">
        <f t="shared" si="135"/>
        <v>39183000</v>
      </c>
      <c r="BB123" s="145">
        <f t="shared" si="136"/>
        <v>15353074890000</v>
      </c>
      <c r="BC123" s="145">
        <f t="shared" si="137"/>
        <v>559.30976841744803</v>
      </c>
      <c r="BD123" s="145">
        <f t="shared" si="138"/>
        <v>39183000</v>
      </c>
      <c r="BE123" s="145">
        <f t="shared" si="139"/>
        <v>15353074890000</v>
      </c>
      <c r="BF123" s="145">
        <f t="shared" si="140"/>
        <v>559.30976841744803</v>
      </c>
      <c r="BG123" s="145">
        <f t="shared" si="141"/>
        <v>39183000</v>
      </c>
      <c r="BH123" s="145">
        <f t="shared" si="142"/>
        <v>15353074890000</v>
      </c>
      <c r="BI123" s="145">
        <f t="shared" si="143"/>
        <v>559.30976841744803</v>
      </c>
      <c r="BJ123" s="145">
        <f t="shared" si="144"/>
        <v>11754900</v>
      </c>
      <c r="BK123" s="145">
        <f t="shared" si="145"/>
        <v>4605922467000</v>
      </c>
      <c r="BL123" s="145">
        <f t="shared" si="146"/>
        <v>167.7929305252344</v>
      </c>
      <c r="BM123" s="145">
        <f t="shared" si="147"/>
        <v>31346400</v>
      </c>
      <c r="BN123" s="145">
        <f t="shared" si="148"/>
        <v>12282459912000</v>
      </c>
      <c r="BO123" s="145">
        <f t="shared" si="149"/>
        <v>447.44781473395841</v>
      </c>
      <c r="BP123" s="145">
        <f t="shared" si="150"/>
        <v>0</v>
      </c>
      <c r="BQ123" s="145">
        <f t="shared" si="151"/>
        <v>0</v>
      </c>
      <c r="BR123" s="145">
        <f t="shared" si="152"/>
        <v>0</v>
      </c>
      <c r="BS123" s="145">
        <f t="shared" si="153"/>
        <v>39183000</v>
      </c>
      <c r="BT123" s="145">
        <f t="shared" si="154"/>
        <v>15353074890000</v>
      </c>
      <c r="BU123" s="145">
        <f t="shared" si="155"/>
        <v>559.30976841744803</v>
      </c>
      <c r="BV123" s="145">
        <f t="shared" si="156"/>
        <v>39183000</v>
      </c>
      <c r="BW123" s="145">
        <f t="shared" si="157"/>
        <v>15353074890000</v>
      </c>
      <c r="BX123" s="145">
        <f t="shared" si="158"/>
        <v>559.30976841744803</v>
      </c>
      <c r="BY123" s="145">
        <f t="shared" si="159"/>
        <v>0</v>
      </c>
      <c r="BZ123" s="145">
        <f t="shared" si="160"/>
        <v>0</v>
      </c>
      <c r="CA123" s="145">
        <f t="shared" si="161"/>
        <v>0</v>
      </c>
      <c r="CB123" s="97">
        <v>100</v>
      </c>
      <c r="CC123" s="97">
        <v>100</v>
      </c>
      <c r="CD123" s="97">
        <v>100</v>
      </c>
      <c r="CE123" s="97">
        <v>100</v>
      </c>
      <c r="CF123" s="97">
        <v>30</v>
      </c>
      <c r="CG123" s="97">
        <v>80</v>
      </c>
      <c r="CH123" s="97">
        <v>0</v>
      </c>
      <c r="CI123" s="97">
        <v>100</v>
      </c>
      <c r="CJ123" s="97">
        <v>100</v>
      </c>
      <c r="CK123" s="97">
        <v>0</v>
      </c>
      <c r="CL123" s="97">
        <v>0</v>
      </c>
      <c r="CM123" s="146">
        <f t="shared" si="184"/>
        <v>0</v>
      </c>
      <c r="CN123" s="146">
        <f t="shared" si="185"/>
        <v>0</v>
      </c>
      <c r="CO123" s="97">
        <v>65</v>
      </c>
      <c r="CP123" s="146">
        <f t="shared" si="186"/>
        <v>25468950</v>
      </c>
      <c r="CQ123" s="146">
        <f t="shared" si="187"/>
        <v>9979498678500</v>
      </c>
      <c r="CR123" s="97">
        <v>35</v>
      </c>
      <c r="CS123" s="146">
        <f t="shared" si="188"/>
        <v>13714050</v>
      </c>
      <c r="CT123" s="146">
        <f t="shared" si="189"/>
        <v>5373576211500</v>
      </c>
      <c r="CU123" s="97">
        <v>0</v>
      </c>
      <c r="CV123" s="141">
        <f t="shared" si="190"/>
        <v>0</v>
      </c>
      <c r="CW123" s="142">
        <f t="shared" si="191"/>
        <v>0</v>
      </c>
      <c r="CX123" s="97">
        <v>0</v>
      </c>
      <c r="CY123" s="146">
        <f t="shared" si="192"/>
        <v>0</v>
      </c>
      <c r="CZ123" s="146">
        <f t="shared" si="193"/>
        <v>0</v>
      </c>
      <c r="DA123" s="97">
        <v>90</v>
      </c>
      <c r="DB123" s="146">
        <f t="shared" si="194"/>
        <v>35264700</v>
      </c>
      <c r="DC123" s="146">
        <f t="shared" si="195"/>
        <v>13817767401000</v>
      </c>
      <c r="DD123" s="97">
        <v>10</v>
      </c>
      <c r="DE123" s="139">
        <f t="shared" si="196"/>
        <v>3918300</v>
      </c>
      <c r="DF123" s="139">
        <f t="shared" si="197"/>
        <v>1535307489000</v>
      </c>
      <c r="DG123" s="97">
        <v>0</v>
      </c>
      <c r="DH123" s="142">
        <f t="shared" si="198"/>
        <v>0</v>
      </c>
      <c r="DI123" s="146">
        <f t="shared" si="199"/>
        <v>0</v>
      </c>
      <c r="DJ123" s="97">
        <v>30</v>
      </c>
      <c r="DK123" s="146">
        <f t="shared" si="179"/>
        <v>11754900</v>
      </c>
      <c r="DL123" s="146">
        <f t="shared" si="200"/>
        <v>4605922467000</v>
      </c>
      <c r="DM123" s="97">
        <v>30</v>
      </c>
      <c r="DN123" s="144">
        <f t="shared" si="180"/>
        <v>11754900</v>
      </c>
      <c r="DO123" s="146">
        <f t="shared" si="201"/>
        <v>4605922467000</v>
      </c>
      <c r="DP123" s="97">
        <v>40</v>
      </c>
      <c r="DQ123" s="146">
        <f t="shared" si="202"/>
        <v>15673200</v>
      </c>
      <c r="DR123" s="146">
        <f t="shared" si="203"/>
        <v>6141229956000</v>
      </c>
      <c r="DS123" s="97">
        <v>0</v>
      </c>
      <c r="DT123" s="146">
        <f t="shared" si="204"/>
        <v>0</v>
      </c>
      <c r="DU123" s="146">
        <f t="shared" si="205"/>
        <v>0</v>
      </c>
      <c r="DV123" s="97">
        <v>15</v>
      </c>
      <c r="DW123" s="146">
        <f t="shared" si="181"/>
        <v>5877450</v>
      </c>
      <c r="DX123" s="146">
        <f t="shared" si="206"/>
        <v>2302961233500</v>
      </c>
      <c r="DY123" s="97">
        <v>85</v>
      </c>
      <c r="DZ123" s="146">
        <f t="shared" si="207"/>
        <v>33305550</v>
      </c>
      <c r="EA123" s="146">
        <f t="shared" si="208"/>
        <v>13050113656500</v>
      </c>
      <c r="EB123" s="97">
        <v>0</v>
      </c>
      <c r="EC123" s="146">
        <f t="shared" si="224"/>
        <v>0</v>
      </c>
      <c r="ED123" s="146">
        <f t="shared" si="225"/>
        <v>0</v>
      </c>
      <c r="EE123" s="97">
        <v>0</v>
      </c>
      <c r="EF123" s="146">
        <f t="shared" si="209"/>
        <v>0</v>
      </c>
      <c r="EG123" s="146">
        <f t="shared" si="210"/>
        <v>0</v>
      </c>
      <c r="EH123" s="140">
        <f t="shared" si="162"/>
        <v>80.25</v>
      </c>
      <c r="EI123" s="140">
        <f t="shared" si="163"/>
        <v>63</v>
      </c>
      <c r="EJ123" s="140">
        <f t="shared" si="164"/>
        <v>51</v>
      </c>
      <c r="EK123" s="140">
        <f t="shared" si="165"/>
        <v>42.5</v>
      </c>
      <c r="EL123" s="145">
        <f t="shared" si="166"/>
        <v>31444357.5</v>
      </c>
      <c r="EM123" s="145">
        <f t="shared" si="167"/>
        <v>12320842599225</v>
      </c>
      <c r="EN123" s="140">
        <f t="shared" si="168"/>
        <v>448.84608915500201</v>
      </c>
      <c r="EO123" s="145">
        <f t="shared" si="169"/>
        <v>24685290</v>
      </c>
      <c r="EP123" s="145">
        <f t="shared" si="170"/>
        <v>9672437180700</v>
      </c>
      <c r="EQ123" s="140">
        <f t="shared" si="171"/>
        <v>352.36515410299222</v>
      </c>
      <c r="ER123" s="145">
        <f t="shared" si="172"/>
        <v>19983330</v>
      </c>
      <c r="ES123" s="145">
        <f t="shared" si="173"/>
        <v>7830068193900</v>
      </c>
      <c r="ET123" s="140">
        <f t="shared" si="174"/>
        <v>285.24798189289845</v>
      </c>
      <c r="EU123" s="145">
        <f t="shared" si="175"/>
        <v>16652775</v>
      </c>
      <c r="EV123" s="145">
        <f t="shared" si="176"/>
        <v>6525056828250</v>
      </c>
      <c r="EW123" s="140">
        <f t="shared" si="177"/>
        <v>237.70665157741539</v>
      </c>
      <c r="EX123" s="97">
        <v>0</v>
      </c>
      <c r="EY123" s="97">
        <v>1</v>
      </c>
      <c r="EZ123" s="97">
        <v>0</v>
      </c>
      <c r="FA123" s="97">
        <v>0</v>
      </c>
      <c r="FB123" s="97">
        <v>1</v>
      </c>
      <c r="FC123" s="97">
        <v>0</v>
      </c>
      <c r="FD123" s="97">
        <v>0</v>
      </c>
      <c r="FE123" s="97">
        <v>1</v>
      </c>
      <c r="FF123" s="97">
        <v>0</v>
      </c>
      <c r="FG123" s="97">
        <v>1</v>
      </c>
      <c r="FH123" s="97">
        <v>0</v>
      </c>
      <c r="FI123" s="97">
        <v>0</v>
      </c>
      <c r="FJ123" s="97">
        <v>1</v>
      </c>
      <c r="FK123" s="126">
        <v>7.4</v>
      </c>
      <c r="FL123" s="150">
        <v>14</v>
      </c>
      <c r="FM123" s="104">
        <f t="shared" si="211"/>
        <v>11.25</v>
      </c>
      <c r="FN123" s="103">
        <f t="shared" si="212"/>
        <v>4408087.5</v>
      </c>
      <c r="FO123" s="103">
        <f t="shared" si="213"/>
        <v>1727220925125</v>
      </c>
      <c r="FP123" s="104">
        <f t="shared" si="214"/>
        <v>67.5</v>
      </c>
      <c r="FQ123" s="103">
        <f t="shared" si="215"/>
        <v>26448525</v>
      </c>
      <c r="FR123" s="103">
        <f t="shared" si="216"/>
        <v>10363325550750</v>
      </c>
      <c r="FS123" s="104">
        <f t="shared" si="217"/>
        <v>21.25</v>
      </c>
      <c r="FT123" s="103">
        <f t="shared" si="218"/>
        <v>8326387.5</v>
      </c>
      <c r="FU123" s="103">
        <f t="shared" si="219"/>
        <v>3262528414125</v>
      </c>
      <c r="FV123" s="104">
        <f t="shared" si="220"/>
        <v>0</v>
      </c>
      <c r="FW123" s="103">
        <f t="shared" si="221"/>
        <v>0</v>
      </c>
      <c r="FX123" s="103">
        <f t="shared" si="222"/>
        <v>0</v>
      </c>
      <c r="FY123" s="147">
        <f t="shared" si="116"/>
        <v>5.6058195276724341</v>
      </c>
      <c r="FZ123" s="104">
        <f t="shared" si="117"/>
        <v>6.7968150667318863</v>
      </c>
      <c r="GA123" s="104">
        <f t="shared" si="118"/>
        <v>40.130140875726582</v>
      </c>
      <c r="GB123" s="104">
        <f t="shared" si="119"/>
        <v>52.5327754701309</v>
      </c>
      <c r="GC123" s="104">
        <f t="shared" si="120"/>
        <v>48.284678993843229</v>
      </c>
      <c r="GD123" s="104">
        <f t="shared" si="182"/>
        <v>13.001934466143856</v>
      </c>
      <c r="GE123" s="104">
        <f t="shared" si="182"/>
        <v>59.339058116128875</v>
      </c>
      <c r="GF123" s="104">
        <f t="shared" si="182"/>
        <v>512.12327605523103</v>
      </c>
      <c r="GG123" s="104">
        <f t="shared" si="183"/>
        <v>204.05205395714603</v>
      </c>
      <c r="GH123" s="148">
        <f t="shared" si="223"/>
        <v>-8.0865639370283349E-2</v>
      </c>
      <c r="GI123" s="87"/>
      <c r="GJ123" s="87"/>
      <c r="GK123" s="87"/>
    </row>
    <row r="124" spans="1:193" outlineLevel="1" x14ac:dyDescent="0.25">
      <c r="A124" s="97">
        <v>107</v>
      </c>
      <c r="B124" s="149">
        <v>122080</v>
      </c>
      <c r="C124" s="104">
        <v>1</v>
      </c>
      <c r="D124" s="104">
        <v>5.4</v>
      </c>
      <c r="E124" s="104">
        <v>9</v>
      </c>
      <c r="F124" s="104">
        <f t="shared" si="178"/>
        <v>15.4</v>
      </c>
      <c r="G124" s="140">
        <f t="shared" si="121"/>
        <v>81</v>
      </c>
      <c r="H124" s="97">
        <v>365</v>
      </c>
      <c r="I124" s="97">
        <v>115</v>
      </c>
      <c r="J124" s="97">
        <v>0</v>
      </c>
      <c r="K124" s="97">
        <v>250</v>
      </c>
      <c r="L124" s="97">
        <v>160</v>
      </c>
      <c r="M124" s="97">
        <v>160</v>
      </c>
      <c r="N124" s="97">
        <v>260</v>
      </c>
      <c r="O124" s="97">
        <v>160</v>
      </c>
      <c r="P124" s="97">
        <v>160</v>
      </c>
      <c r="Q124" s="139">
        <f t="shared" si="122"/>
        <v>27830</v>
      </c>
      <c r="R124" s="97">
        <v>0</v>
      </c>
      <c r="S124" s="97">
        <v>0</v>
      </c>
      <c r="T124" s="97">
        <v>0</v>
      </c>
      <c r="U124" s="97">
        <v>0</v>
      </c>
      <c r="V124" s="97">
        <v>0</v>
      </c>
      <c r="W124" s="139">
        <f t="shared" si="113"/>
        <v>0</v>
      </c>
      <c r="X124" s="97">
        <v>160</v>
      </c>
      <c r="Y124" s="97">
        <v>160</v>
      </c>
      <c r="Z124" s="97">
        <v>530</v>
      </c>
      <c r="AA124" s="97">
        <v>160</v>
      </c>
      <c r="AB124" s="97">
        <v>160</v>
      </c>
      <c r="AC124" s="97">
        <v>0</v>
      </c>
      <c r="AD124" s="97">
        <f t="shared" si="114"/>
        <v>94250</v>
      </c>
      <c r="AE124" s="141">
        <f t="shared" si="123"/>
        <v>122080</v>
      </c>
      <c r="AF124" s="128">
        <f t="shared" si="124"/>
        <v>14903526400</v>
      </c>
      <c r="AG124" s="130">
        <f t="shared" si="115"/>
        <v>5.0866445206108049</v>
      </c>
      <c r="AH124" s="97">
        <v>3</v>
      </c>
      <c r="AI124" s="97">
        <v>0</v>
      </c>
      <c r="AJ124" s="97">
        <v>4</v>
      </c>
      <c r="AK124" s="140">
        <f t="shared" si="125"/>
        <v>3.6849315068493151</v>
      </c>
      <c r="AL124" s="140">
        <f t="shared" si="126"/>
        <v>13.578720210170765</v>
      </c>
      <c r="AM124" s="143">
        <f t="shared" si="127"/>
        <v>0.56642941988195206</v>
      </c>
      <c r="AN124" s="129">
        <v>500</v>
      </c>
      <c r="AO124" s="142">
        <f t="shared" si="128"/>
        <v>250000</v>
      </c>
      <c r="AP124" s="143">
        <f t="shared" si="129"/>
        <v>2.6989700043360187</v>
      </c>
      <c r="AQ124" s="97">
        <v>0</v>
      </c>
      <c r="AR124" s="97">
        <v>6</v>
      </c>
      <c r="AS124" s="97">
        <v>0</v>
      </c>
      <c r="AT124" s="97">
        <v>0</v>
      </c>
      <c r="AU124" s="104">
        <v>0.18</v>
      </c>
      <c r="AV124" s="104">
        <f t="shared" si="130"/>
        <v>3.2399999999999998E-2</v>
      </c>
      <c r="AW124" s="140">
        <f t="shared" si="131"/>
        <v>-0.74472749489669399</v>
      </c>
      <c r="AX124" s="145">
        <f t="shared" si="132"/>
        <v>12208000</v>
      </c>
      <c r="AY124" s="145">
        <f t="shared" si="133"/>
        <v>1490352640000</v>
      </c>
      <c r="AZ124" s="143">
        <f t="shared" si="134"/>
        <v>508.66445206108051</v>
      </c>
      <c r="BA124" s="145">
        <f t="shared" si="135"/>
        <v>12208000</v>
      </c>
      <c r="BB124" s="145">
        <f t="shared" si="136"/>
        <v>1490352640000</v>
      </c>
      <c r="BC124" s="145">
        <f t="shared" si="137"/>
        <v>508.66445206108051</v>
      </c>
      <c r="BD124" s="145">
        <f t="shared" si="138"/>
        <v>4272800</v>
      </c>
      <c r="BE124" s="145">
        <f t="shared" si="139"/>
        <v>521623424000</v>
      </c>
      <c r="BF124" s="145">
        <f t="shared" si="140"/>
        <v>178.03255822137817</v>
      </c>
      <c r="BG124" s="145">
        <f t="shared" si="141"/>
        <v>12208000</v>
      </c>
      <c r="BH124" s="145">
        <f t="shared" si="142"/>
        <v>1490352640000</v>
      </c>
      <c r="BI124" s="145">
        <f t="shared" si="143"/>
        <v>508.66445206108051</v>
      </c>
      <c r="BJ124" s="145">
        <f t="shared" si="144"/>
        <v>6104000</v>
      </c>
      <c r="BK124" s="145">
        <f t="shared" si="145"/>
        <v>745176320000</v>
      </c>
      <c r="BL124" s="145">
        <f t="shared" si="146"/>
        <v>254.33222603054026</v>
      </c>
      <c r="BM124" s="145">
        <f t="shared" si="147"/>
        <v>3052000</v>
      </c>
      <c r="BN124" s="145">
        <f t="shared" si="148"/>
        <v>372588160000</v>
      </c>
      <c r="BO124" s="145">
        <f t="shared" si="149"/>
        <v>127.16611301527013</v>
      </c>
      <c r="BP124" s="145">
        <f t="shared" si="150"/>
        <v>4272800</v>
      </c>
      <c r="BQ124" s="145">
        <f t="shared" si="151"/>
        <v>521623424000</v>
      </c>
      <c r="BR124" s="145">
        <f t="shared" si="152"/>
        <v>178.03255822137817</v>
      </c>
      <c r="BS124" s="145">
        <f t="shared" si="153"/>
        <v>12208000</v>
      </c>
      <c r="BT124" s="145">
        <f t="shared" si="154"/>
        <v>1490352640000</v>
      </c>
      <c r="BU124" s="145">
        <f t="shared" si="155"/>
        <v>508.66445206108051</v>
      </c>
      <c r="BV124" s="145">
        <f t="shared" si="156"/>
        <v>8545600</v>
      </c>
      <c r="BW124" s="145">
        <f t="shared" si="157"/>
        <v>1043246848000</v>
      </c>
      <c r="BX124" s="145">
        <f t="shared" si="158"/>
        <v>356.06511644275633</v>
      </c>
      <c r="BY124" s="145">
        <f t="shared" si="159"/>
        <v>0</v>
      </c>
      <c r="BZ124" s="145">
        <f t="shared" si="160"/>
        <v>0</v>
      </c>
      <c r="CA124" s="145">
        <f t="shared" si="161"/>
        <v>0</v>
      </c>
      <c r="CB124" s="97">
        <v>100</v>
      </c>
      <c r="CC124" s="97">
        <v>100</v>
      </c>
      <c r="CD124" s="97">
        <v>35</v>
      </c>
      <c r="CE124" s="97">
        <v>100</v>
      </c>
      <c r="CF124" s="97">
        <v>50</v>
      </c>
      <c r="CG124" s="97">
        <v>25</v>
      </c>
      <c r="CH124" s="97">
        <v>35</v>
      </c>
      <c r="CI124" s="97">
        <v>100</v>
      </c>
      <c r="CJ124" s="97">
        <v>70</v>
      </c>
      <c r="CK124" s="97">
        <v>0</v>
      </c>
      <c r="CL124" s="97">
        <v>0</v>
      </c>
      <c r="CM124" s="146">
        <f t="shared" si="184"/>
        <v>0</v>
      </c>
      <c r="CN124" s="146">
        <f t="shared" si="185"/>
        <v>0</v>
      </c>
      <c r="CO124" s="97">
        <v>90</v>
      </c>
      <c r="CP124" s="146">
        <f t="shared" si="186"/>
        <v>10987200</v>
      </c>
      <c r="CQ124" s="146">
        <f t="shared" si="187"/>
        <v>1341317376000</v>
      </c>
      <c r="CR124" s="97">
        <v>10</v>
      </c>
      <c r="CS124" s="146">
        <f t="shared" si="188"/>
        <v>1220800</v>
      </c>
      <c r="CT124" s="146">
        <f t="shared" si="189"/>
        <v>149035264000</v>
      </c>
      <c r="CU124" s="97">
        <v>0</v>
      </c>
      <c r="CV124" s="141">
        <f t="shared" si="190"/>
        <v>0</v>
      </c>
      <c r="CW124" s="142">
        <f t="shared" si="191"/>
        <v>0</v>
      </c>
      <c r="CX124" s="97">
        <v>25</v>
      </c>
      <c r="CY124" s="146">
        <f t="shared" si="192"/>
        <v>3052000</v>
      </c>
      <c r="CZ124" s="146">
        <f t="shared" si="193"/>
        <v>372588160000</v>
      </c>
      <c r="DA124" s="97">
        <v>70</v>
      </c>
      <c r="DB124" s="146">
        <f t="shared" si="194"/>
        <v>8545600</v>
      </c>
      <c r="DC124" s="146">
        <f t="shared" si="195"/>
        <v>1043246848000</v>
      </c>
      <c r="DD124" s="97">
        <v>5</v>
      </c>
      <c r="DE124" s="139">
        <f t="shared" si="196"/>
        <v>610400</v>
      </c>
      <c r="DF124" s="139">
        <f t="shared" si="197"/>
        <v>74517632000</v>
      </c>
      <c r="DG124" s="97">
        <v>0</v>
      </c>
      <c r="DH124" s="142">
        <f t="shared" si="198"/>
        <v>0</v>
      </c>
      <c r="DI124" s="146">
        <f t="shared" si="199"/>
        <v>0</v>
      </c>
      <c r="DJ124" s="97">
        <v>45</v>
      </c>
      <c r="DK124" s="146">
        <f t="shared" si="179"/>
        <v>5493600</v>
      </c>
      <c r="DL124" s="146">
        <f t="shared" si="200"/>
        <v>670658688000</v>
      </c>
      <c r="DM124" s="97">
        <v>50</v>
      </c>
      <c r="DN124" s="144">
        <f t="shared" si="180"/>
        <v>6104000</v>
      </c>
      <c r="DO124" s="146">
        <f t="shared" si="201"/>
        <v>745176320000</v>
      </c>
      <c r="DP124" s="97">
        <v>5</v>
      </c>
      <c r="DQ124" s="146">
        <f t="shared" si="202"/>
        <v>610400</v>
      </c>
      <c r="DR124" s="146">
        <f t="shared" si="203"/>
        <v>74517632000</v>
      </c>
      <c r="DS124" s="97">
        <v>0</v>
      </c>
      <c r="DT124" s="146">
        <f t="shared" si="204"/>
        <v>0</v>
      </c>
      <c r="DU124" s="146">
        <f t="shared" si="205"/>
        <v>0</v>
      </c>
      <c r="DV124" s="97">
        <v>0</v>
      </c>
      <c r="DW124" s="146">
        <f t="shared" si="181"/>
        <v>0</v>
      </c>
      <c r="DX124" s="146">
        <f t="shared" si="206"/>
        <v>0</v>
      </c>
      <c r="DY124" s="97">
        <v>95</v>
      </c>
      <c r="DZ124" s="146">
        <f t="shared" si="207"/>
        <v>11597600</v>
      </c>
      <c r="EA124" s="146">
        <f t="shared" si="208"/>
        <v>1415835008000</v>
      </c>
      <c r="EB124" s="97">
        <v>5</v>
      </c>
      <c r="EC124" s="146">
        <f t="shared" si="224"/>
        <v>610400</v>
      </c>
      <c r="ED124" s="146">
        <f t="shared" si="225"/>
        <v>74517632000</v>
      </c>
      <c r="EE124" s="97">
        <v>0</v>
      </c>
      <c r="EF124" s="146">
        <f t="shared" si="209"/>
        <v>0</v>
      </c>
      <c r="EG124" s="146">
        <f t="shared" si="210"/>
        <v>0</v>
      </c>
      <c r="EH124" s="140">
        <f t="shared" si="162"/>
        <v>76.5</v>
      </c>
      <c r="EI124" s="140">
        <f t="shared" si="163"/>
        <v>46.5</v>
      </c>
      <c r="EJ124" s="140">
        <f t="shared" si="164"/>
        <v>29.5</v>
      </c>
      <c r="EK124" s="140">
        <f t="shared" si="165"/>
        <v>52</v>
      </c>
      <c r="EL124" s="145">
        <f t="shared" si="166"/>
        <v>9339120</v>
      </c>
      <c r="EM124" s="145">
        <f t="shared" si="167"/>
        <v>1140119769600</v>
      </c>
      <c r="EN124" s="140">
        <f t="shared" si="168"/>
        <v>389.12830582672655</v>
      </c>
      <c r="EO124" s="145">
        <f t="shared" si="169"/>
        <v>5676720</v>
      </c>
      <c r="EP124" s="145">
        <f t="shared" si="170"/>
        <v>693013977600</v>
      </c>
      <c r="EQ124" s="140">
        <f t="shared" si="171"/>
        <v>236.52897020840243</v>
      </c>
      <c r="ER124" s="145">
        <f t="shared" si="172"/>
        <v>3601360</v>
      </c>
      <c r="ES124" s="145">
        <f t="shared" si="173"/>
        <v>439654028800</v>
      </c>
      <c r="ET124" s="140">
        <f t="shared" si="174"/>
        <v>150.05601335801873</v>
      </c>
      <c r="EU124" s="145">
        <f t="shared" si="175"/>
        <v>6348160</v>
      </c>
      <c r="EV124" s="145">
        <f t="shared" si="176"/>
        <v>774983372800</v>
      </c>
      <c r="EW124" s="140">
        <f t="shared" si="177"/>
        <v>264.50551507176186</v>
      </c>
      <c r="EX124" s="97">
        <v>0</v>
      </c>
      <c r="EY124" s="97">
        <v>1</v>
      </c>
      <c r="EZ124" s="97">
        <v>0</v>
      </c>
      <c r="FA124" s="97">
        <v>0</v>
      </c>
      <c r="FB124" s="97">
        <v>1</v>
      </c>
      <c r="FC124" s="97">
        <v>0</v>
      </c>
      <c r="FD124" s="97">
        <v>1</v>
      </c>
      <c r="FE124" s="97">
        <v>0</v>
      </c>
      <c r="FF124" s="97">
        <v>0</v>
      </c>
      <c r="FG124" s="97">
        <v>1</v>
      </c>
      <c r="FH124" s="97">
        <v>1</v>
      </c>
      <c r="FI124" s="97">
        <v>0</v>
      </c>
      <c r="FJ124" s="97">
        <v>1</v>
      </c>
      <c r="FK124" s="126">
        <v>0</v>
      </c>
      <c r="FL124" s="150">
        <v>19.7</v>
      </c>
      <c r="FM124" s="104">
        <f t="shared" si="211"/>
        <v>17.5</v>
      </c>
      <c r="FN124" s="103">
        <f t="shared" si="212"/>
        <v>2136400</v>
      </c>
      <c r="FO124" s="103">
        <f t="shared" si="213"/>
        <v>260811712000</v>
      </c>
      <c r="FP124" s="104">
        <f t="shared" si="214"/>
        <v>76.25</v>
      </c>
      <c r="FQ124" s="103">
        <f t="shared" si="215"/>
        <v>9308600</v>
      </c>
      <c r="FR124" s="103">
        <f t="shared" si="216"/>
        <v>1136393888000</v>
      </c>
      <c r="FS124" s="104">
        <f t="shared" si="217"/>
        <v>6.25</v>
      </c>
      <c r="FT124" s="103">
        <f t="shared" si="218"/>
        <v>763000</v>
      </c>
      <c r="FU124" s="103">
        <f t="shared" si="219"/>
        <v>93147040000</v>
      </c>
      <c r="FV124" s="104">
        <f t="shared" si="220"/>
        <v>0</v>
      </c>
      <c r="FW124" s="103">
        <f t="shared" si="221"/>
        <v>0</v>
      </c>
      <c r="FX124" s="103">
        <f t="shared" si="222"/>
        <v>0</v>
      </c>
      <c r="FY124" s="147">
        <f t="shared" si="116"/>
        <v>1.547343933034746</v>
      </c>
      <c r="FZ124" s="104">
        <f t="shared" si="117"/>
        <v>4.0006528683399525</v>
      </c>
      <c r="GA124" s="104">
        <f t="shared" si="118"/>
        <v>10.23036324670788</v>
      </c>
      <c r="GB124" s="104">
        <f t="shared" si="119"/>
        <v>15.778360048082579</v>
      </c>
      <c r="GC124" s="104">
        <f t="shared" si="120"/>
        <v>15.534082349888543</v>
      </c>
      <c r="GD124" s="104">
        <f t="shared" si="182"/>
        <v>0.29958538102994459</v>
      </c>
      <c r="GE124" s="104">
        <f t="shared" si="182"/>
        <v>1.9581723948852034</v>
      </c>
      <c r="GF124" s="104">
        <f t="shared" si="182"/>
        <v>1.5137937188495545</v>
      </c>
      <c r="GG124" s="104">
        <f t="shared" si="183"/>
        <v>1.7978076551633505E-2</v>
      </c>
      <c r="GH124" s="148">
        <f t="shared" si="223"/>
        <v>-1.5481817974087986E-2</v>
      </c>
      <c r="GI124" s="87"/>
      <c r="GJ124" s="87"/>
      <c r="GK124" s="87"/>
    </row>
    <row r="125" spans="1:193" outlineLevel="1" x14ac:dyDescent="0.25">
      <c r="A125" s="97">
        <v>108</v>
      </c>
      <c r="B125" s="149">
        <v>79795</v>
      </c>
      <c r="C125" s="104">
        <v>1</v>
      </c>
      <c r="D125" s="104">
        <v>3</v>
      </c>
      <c r="E125" s="104">
        <v>8.5</v>
      </c>
      <c r="F125" s="104">
        <f t="shared" si="178"/>
        <v>12.5</v>
      </c>
      <c r="G125" s="140">
        <f t="shared" si="121"/>
        <v>72.25</v>
      </c>
      <c r="H125" s="97">
        <v>365</v>
      </c>
      <c r="I125" s="97">
        <v>37</v>
      </c>
      <c r="J125" s="97">
        <v>37</v>
      </c>
      <c r="K125" s="97">
        <v>291</v>
      </c>
      <c r="L125" s="97">
        <v>160</v>
      </c>
      <c r="M125" s="97">
        <v>140</v>
      </c>
      <c r="N125" s="97">
        <v>220</v>
      </c>
      <c r="O125" s="97">
        <v>150</v>
      </c>
      <c r="P125" s="97">
        <v>160</v>
      </c>
      <c r="Q125" s="139">
        <f t="shared" si="122"/>
        <v>8103</v>
      </c>
      <c r="R125" s="97">
        <v>190</v>
      </c>
      <c r="S125" s="97">
        <v>150</v>
      </c>
      <c r="T125" s="97">
        <v>320</v>
      </c>
      <c r="U125" s="97">
        <v>160</v>
      </c>
      <c r="V125" s="97">
        <v>190</v>
      </c>
      <c r="W125" s="139">
        <f t="shared" si="113"/>
        <v>10582</v>
      </c>
      <c r="X125" s="97">
        <v>190</v>
      </c>
      <c r="Y125" s="97">
        <v>150</v>
      </c>
      <c r="Z125" s="97">
        <v>180</v>
      </c>
      <c r="AA125" s="97">
        <v>160</v>
      </c>
      <c r="AB125" s="97">
        <v>170</v>
      </c>
      <c r="AC125" s="97">
        <v>0</v>
      </c>
      <c r="AD125" s="97">
        <f t="shared" si="114"/>
        <v>61110</v>
      </c>
      <c r="AE125" s="141">
        <f t="shared" si="123"/>
        <v>79795</v>
      </c>
      <c r="AF125" s="128">
        <f t="shared" si="124"/>
        <v>6367242025</v>
      </c>
      <c r="AG125" s="130">
        <f t="shared" si="115"/>
        <v>4.9019756790645017</v>
      </c>
      <c r="AH125" s="97">
        <v>2</v>
      </c>
      <c r="AI125" s="97">
        <v>3</v>
      </c>
      <c r="AJ125" s="97">
        <v>3</v>
      </c>
      <c r="AK125" s="140">
        <f t="shared" si="125"/>
        <v>2.8986301369863012</v>
      </c>
      <c r="AL125" s="140">
        <f t="shared" si="126"/>
        <v>8.4020566710452229</v>
      </c>
      <c r="AM125" s="143">
        <f t="shared" si="127"/>
        <v>0.46219280324269224</v>
      </c>
      <c r="AN125" s="129">
        <v>480</v>
      </c>
      <c r="AO125" s="142">
        <f t="shared" si="128"/>
        <v>230400</v>
      </c>
      <c r="AP125" s="143">
        <f t="shared" si="129"/>
        <v>2.6812412373755872</v>
      </c>
      <c r="AQ125" s="97">
        <v>0</v>
      </c>
      <c r="AR125" s="97">
        <v>5</v>
      </c>
      <c r="AS125" s="97">
        <v>0</v>
      </c>
      <c r="AT125" s="97">
        <v>0</v>
      </c>
      <c r="AU125" s="104">
        <v>0.35</v>
      </c>
      <c r="AV125" s="104">
        <f t="shared" si="130"/>
        <v>0.12249999999999998</v>
      </c>
      <c r="AW125" s="140">
        <f t="shared" si="131"/>
        <v>-0.45593195564972439</v>
      </c>
      <c r="AX125" s="145">
        <f t="shared" si="132"/>
        <v>7979500</v>
      </c>
      <c r="AY125" s="145">
        <f t="shared" si="133"/>
        <v>636724202500</v>
      </c>
      <c r="AZ125" s="143">
        <f t="shared" si="134"/>
        <v>490.19756790645016</v>
      </c>
      <c r="BA125" s="145">
        <f t="shared" si="135"/>
        <v>7979500</v>
      </c>
      <c r="BB125" s="145">
        <f t="shared" si="136"/>
        <v>636724202500</v>
      </c>
      <c r="BC125" s="145">
        <f t="shared" si="137"/>
        <v>490.19756790645016</v>
      </c>
      <c r="BD125" s="145">
        <f t="shared" si="138"/>
        <v>0</v>
      </c>
      <c r="BE125" s="145">
        <f t="shared" si="139"/>
        <v>0</v>
      </c>
      <c r="BF125" s="145">
        <f t="shared" si="140"/>
        <v>0</v>
      </c>
      <c r="BG125" s="145">
        <f t="shared" si="141"/>
        <v>7979500</v>
      </c>
      <c r="BH125" s="145">
        <f t="shared" si="142"/>
        <v>636724202500</v>
      </c>
      <c r="BI125" s="145">
        <f t="shared" si="143"/>
        <v>490.19756790645016</v>
      </c>
      <c r="BJ125" s="145">
        <f t="shared" si="144"/>
        <v>6383600</v>
      </c>
      <c r="BK125" s="145">
        <f t="shared" si="145"/>
        <v>509379362000</v>
      </c>
      <c r="BL125" s="145">
        <f t="shared" si="146"/>
        <v>392.15805432516015</v>
      </c>
      <c r="BM125" s="145">
        <f t="shared" si="147"/>
        <v>7181550</v>
      </c>
      <c r="BN125" s="145">
        <f t="shared" si="148"/>
        <v>573051782250</v>
      </c>
      <c r="BO125" s="145">
        <f t="shared" si="149"/>
        <v>441.17781111580513</v>
      </c>
      <c r="BP125" s="145">
        <f t="shared" si="150"/>
        <v>797950</v>
      </c>
      <c r="BQ125" s="145">
        <f t="shared" si="151"/>
        <v>63672420250</v>
      </c>
      <c r="BR125" s="145">
        <f t="shared" si="152"/>
        <v>49.019756790645019</v>
      </c>
      <c r="BS125" s="145">
        <f t="shared" si="153"/>
        <v>7979500</v>
      </c>
      <c r="BT125" s="145">
        <f t="shared" si="154"/>
        <v>636724202500</v>
      </c>
      <c r="BU125" s="145">
        <f t="shared" si="155"/>
        <v>490.19756790645016</v>
      </c>
      <c r="BV125" s="145">
        <f t="shared" si="156"/>
        <v>7181550</v>
      </c>
      <c r="BW125" s="145">
        <f t="shared" si="157"/>
        <v>573051782250</v>
      </c>
      <c r="BX125" s="145">
        <f t="shared" si="158"/>
        <v>441.17781111580513</v>
      </c>
      <c r="BY125" s="145">
        <f t="shared" si="159"/>
        <v>0</v>
      </c>
      <c r="BZ125" s="145">
        <f t="shared" si="160"/>
        <v>0</v>
      </c>
      <c r="CA125" s="145">
        <f t="shared" si="161"/>
        <v>0</v>
      </c>
      <c r="CB125" s="97">
        <v>100</v>
      </c>
      <c r="CC125" s="97">
        <v>100</v>
      </c>
      <c r="CD125" s="97">
        <v>0</v>
      </c>
      <c r="CE125" s="97">
        <v>100</v>
      </c>
      <c r="CF125" s="97">
        <v>80</v>
      </c>
      <c r="CG125" s="97">
        <v>90</v>
      </c>
      <c r="CH125" s="97">
        <v>10</v>
      </c>
      <c r="CI125" s="97">
        <v>100</v>
      </c>
      <c r="CJ125" s="97">
        <v>90</v>
      </c>
      <c r="CK125" s="97">
        <v>0</v>
      </c>
      <c r="CL125" s="97">
        <v>8</v>
      </c>
      <c r="CM125" s="146">
        <f t="shared" si="184"/>
        <v>638360</v>
      </c>
      <c r="CN125" s="146">
        <f t="shared" si="185"/>
        <v>50937936200</v>
      </c>
      <c r="CO125" s="97">
        <v>92</v>
      </c>
      <c r="CP125" s="146">
        <f t="shared" si="186"/>
        <v>7341140</v>
      </c>
      <c r="CQ125" s="146">
        <f t="shared" si="187"/>
        <v>585786266300</v>
      </c>
      <c r="CR125" s="97">
        <v>0</v>
      </c>
      <c r="CS125" s="146">
        <f t="shared" si="188"/>
        <v>0</v>
      </c>
      <c r="CT125" s="146">
        <f t="shared" si="189"/>
        <v>0</v>
      </c>
      <c r="CU125" s="97">
        <v>0</v>
      </c>
      <c r="CV125" s="141">
        <f t="shared" si="190"/>
        <v>0</v>
      </c>
      <c r="CW125" s="142">
        <f t="shared" si="191"/>
        <v>0</v>
      </c>
      <c r="CX125" s="97">
        <v>13</v>
      </c>
      <c r="CY125" s="146">
        <f t="shared" si="192"/>
        <v>1037335</v>
      </c>
      <c r="CZ125" s="146">
        <f t="shared" si="193"/>
        <v>82774146325</v>
      </c>
      <c r="DA125" s="97">
        <v>87</v>
      </c>
      <c r="DB125" s="146">
        <f t="shared" si="194"/>
        <v>6942165</v>
      </c>
      <c r="DC125" s="146">
        <f t="shared" si="195"/>
        <v>553950056175</v>
      </c>
      <c r="DD125" s="97">
        <v>0</v>
      </c>
      <c r="DE125" s="139">
        <f t="shared" si="196"/>
        <v>0</v>
      </c>
      <c r="DF125" s="139">
        <f t="shared" si="197"/>
        <v>0</v>
      </c>
      <c r="DG125" s="97">
        <v>0</v>
      </c>
      <c r="DH125" s="142">
        <f t="shared" si="198"/>
        <v>0</v>
      </c>
      <c r="DI125" s="146">
        <f t="shared" si="199"/>
        <v>0</v>
      </c>
      <c r="DJ125" s="97">
        <v>80</v>
      </c>
      <c r="DK125" s="146">
        <f t="shared" si="179"/>
        <v>6383600</v>
      </c>
      <c r="DL125" s="146">
        <f t="shared" si="200"/>
        <v>509379362000</v>
      </c>
      <c r="DM125" s="97">
        <v>10</v>
      </c>
      <c r="DN125" s="144">
        <f t="shared" si="180"/>
        <v>797950</v>
      </c>
      <c r="DO125" s="146">
        <f t="shared" si="201"/>
        <v>63672420250</v>
      </c>
      <c r="DP125" s="97">
        <v>10</v>
      </c>
      <c r="DQ125" s="146">
        <f t="shared" si="202"/>
        <v>797950</v>
      </c>
      <c r="DR125" s="146">
        <f t="shared" si="203"/>
        <v>63672420250</v>
      </c>
      <c r="DS125" s="97">
        <v>0</v>
      </c>
      <c r="DT125" s="146">
        <f t="shared" si="204"/>
        <v>0</v>
      </c>
      <c r="DU125" s="146">
        <f t="shared" si="205"/>
        <v>0</v>
      </c>
      <c r="DV125" s="97">
        <v>5</v>
      </c>
      <c r="DW125" s="146">
        <f t="shared" si="181"/>
        <v>398975</v>
      </c>
      <c r="DX125" s="146">
        <f t="shared" si="206"/>
        <v>31836210125</v>
      </c>
      <c r="DY125" s="97">
        <v>95</v>
      </c>
      <c r="DZ125" s="146">
        <f t="shared" si="207"/>
        <v>7580525</v>
      </c>
      <c r="EA125" s="146">
        <f t="shared" si="208"/>
        <v>604887992375</v>
      </c>
      <c r="EB125" s="97">
        <v>0</v>
      </c>
      <c r="EC125" s="146">
        <f t="shared" si="224"/>
        <v>0</v>
      </c>
      <c r="ED125" s="146">
        <f t="shared" si="225"/>
        <v>0</v>
      </c>
      <c r="EE125" s="97">
        <v>0</v>
      </c>
      <c r="EF125" s="146">
        <f t="shared" si="209"/>
        <v>0</v>
      </c>
      <c r="EG125" s="146">
        <f t="shared" si="210"/>
        <v>0</v>
      </c>
      <c r="EH125" s="140">
        <f t="shared" si="162"/>
        <v>69</v>
      </c>
      <c r="EI125" s="140">
        <f t="shared" si="163"/>
        <v>52.199999999999996</v>
      </c>
      <c r="EJ125" s="140">
        <f t="shared" si="164"/>
        <v>14</v>
      </c>
      <c r="EK125" s="140">
        <f t="shared" si="165"/>
        <v>47.5</v>
      </c>
      <c r="EL125" s="145">
        <f t="shared" si="166"/>
        <v>5505855</v>
      </c>
      <c r="EM125" s="145">
        <f t="shared" si="167"/>
        <v>439339699725</v>
      </c>
      <c r="EN125" s="140">
        <f t="shared" si="168"/>
        <v>338.23632185545063</v>
      </c>
      <c r="EO125" s="145">
        <f t="shared" si="169"/>
        <v>4165298.9999999995</v>
      </c>
      <c r="EP125" s="145">
        <f t="shared" si="170"/>
        <v>332370033705</v>
      </c>
      <c r="EQ125" s="140">
        <f t="shared" si="171"/>
        <v>255.88313044716696</v>
      </c>
      <c r="ER125" s="145">
        <f t="shared" si="172"/>
        <v>1117130</v>
      </c>
      <c r="ES125" s="145">
        <f t="shared" si="173"/>
        <v>89141388350</v>
      </c>
      <c r="ET125" s="140">
        <f t="shared" si="174"/>
        <v>68.627659506903029</v>
      </c>
      <c r="EU125" s="145">
        <f t="shared" si="175"/>
        <v>3790262.5</v>
      </c>
      <c r="EV125" s="145">
        <f t="shared" si="176"/>
        <v>302443996187.5</v>
      </c>
      <c r="EW125" s="140">
        <f t="shared" si="177"/>
        <v>232.84384475556382</v>
      </c>
      <c r="EX125" s="97">
        <v>0</v>
      </c>
      <c r="EY125" s="97">
        <v>0</v>
      </c>
      <c r="EZ125" s="97">
        <v>0</v>
      </c>
      <c r="FA125" s="97">
        <v>0</v>
      </c>
      <c r="FB125" s="97">
        <v>0</v>
      </c>
      <c r="FC125" s="97">
        <v>0</v>
      </c>
      <c r="FD125" s="97">
        <v>1</v>
      </c>
      <c r="FE125" s="97">
        <v>0</v>
      </c>
      <c r="FF125" s="97">
        <v>0</v>
      </c>
      <c r="FG125" s="97">
        <v>1</v>
      </c>
      <c r="FH125" s="97">
        <v>0</v>
      </c>
      <c r="FI125" s="97">
        <v>0</v>
      </c>
      <c r="FJ125" s="97">
        <v>1</v>
      </c>
      <c r="FK125" s="126">
        <v>1095</v>
      </c>
      <c r="FL125" s="150">
        <v>18.2</v>
      </c>
      <c r="FM125" s="104">
        <f t="shared" si="211"/>
        <v>26.5</v>
      </c>
      <c r="FN125" s="103">
        <f t="shared" si="212"/>
        <v>2114567.5</v>
      </c>
      <c r="FO125" s="103">
        <f t="shared" si="213"/>
        <v>168731913662.5</v>
      </c>
      <c r="FP125" s="104">
        <f t="shared" si="214"/>
        <v>71</v>
      </c>
      <c r="FQ125" s="103">
        <f t="shared" si="215"/>
        <v>5665445</v>
      </c>
      <c r="FR125" s="103">
        <f t="shared" si="216"/>
        <v>452074183775</v>
      </c>
      <c r="FS125" s="104">
        <f t="shared" si="217"/>
        <v>2.5</v>
      </c>
      <c r="FT125" s="103">
        <f t="shared" si="218"/>
        <v>199487.5</v>
      </c>
      <c r="FU125" s="103">
        <f t="shared" si="219"/>
        <v>15918105062.5</v>
      </c>
      <c r="FV125" s="104">
        <f t="shared" si="220"/>
        <v>0</v>
      </c>
      <c r="FW125" s="103">
        <f t="shared" si="221"/>
        <v>0</v>
      </c>
      <c r="FX125" s="103">
        <f t="shared" si="222"/>
        <v>0</v>
      </c>
      <c r="FY125" s="147">
        <f t="shared" si="116"/>
        <v>1.239963475619039</v>
      </c>
      <c r="FZ125" s="104">
        <f t="shared" si="117"/>
        <v>1.9851385421267786</v>
      </c>
      <c r="GA125" s="104">
        <f t="shared" si="118"/>
        <v>7.8997411289607493</v>
      </c>
      <c r="GB125" s="104">
        <f t="shared" si="119"/>
        <v>11.124843146706567</v>
      </c>
      <c r="GC125" s="104">
        <f t="shared" si="120"/>
        <v>10.678058816221293</v>
      </c>
      <c r="GD125" s="104">
        <f t="shared" si="182"/>
        <v>5.7582469631169107E-2</v>
      </c>
      <c r="GE125" s="104">
        <f t="shared" si="182"/>
        <v>1.0299437786765602</v>
      </c>
      <c r="GF125" s="104">
        <f t="shared" si="182"/>
        <v>0.36031071226131578</v>
      </c>
      <c r="GG125" s="104">
        <f t="shared" si="183"/>
        <v>3.3194696771489554</v>
      </c>
      <c r="GH125" s="148">
        <f t="shared" si="223"/>
        <v>-4.0160955493340311E-2</v>
      </c>
      <c r="GI125" s="87"/>
      <c r="GJ125" s="87"/>
      <c r="GK125" s="87"/>
    </row>
    <row r="126" spans="1:193" outlineLevel="1" x14ac:dyDescent="0.25">
      <c r="A126" s="97">
        <v>109</v>
      </c>
      <c r="B126" s="149">
        <v>15841</v>
      </c>
      <c r="C126" s="104">
        <v>0.88</v>
      </c>
      <c r="D126" s="104">
        <v>1</v>
      </c>
      <c r="E126" s="104">
        <v>4.18</v>
      </c>
      <c r="F126" s="104">
        <f t="shared" si="178"/>
        <v>6.06</v>
      </c>
      <c r="G126" s="140">
        <f t="shared" si="121"/>
        <v>17.472399999999997</v>
      </c>
      <c r="H126" s="97">
        <v>365</v>
      </c>
      <c r="I126" s="97">
        <v>0</v>
      </c>
      <c r="J126" s="97">
        <v>0</v>
      </c>
      <c r="K126" s="97">
        <v>365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139">
        <f t="shared" si="122"/>
        <v>0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139">
        <f t="shared" si="113"/>
        <v>0</v>
      </c>
      <c r="X126" s="97">
        <v>40</v>
      </c>
      <c r="Y126" s="97">
        <v>5</v>
      </c>
      <c r="Z126" s="97">
        <v>43</v>
      </c>
      <c r="AA126" s="97">
        <v>29</v>
      </c>
      <c r="AB126" s="97">
        <v>35</v>
      </c>
      <c r="AC126" s="97">
        <v>0</v>
      </c>
      <c r="AD126" s="97">
        <f t="shared" si="114"/>
        <v>15841</v>
      </c>
      <c r="AE126" s="141">
        <f t="shared" si="123"/>
        <v>15841</v>
      </c>
      <c r="AF126" s="128">
        <f t="shared" si="124"/>
        <v>250937281</v>
      </c>
      <c r="AG126" s="130">
        <f t="shared" si="115"/>
        <v>4.199782593968985</v>
      </c>
      <c r="AH126" s="97">
        <v>0</v>
      </c>
      <c r="AI126" s="97">
        <v>0</v>
      </c>
      <c r="AJ126" s="97">
        <v>2</v>
      </c>
      <c r="AK126" s="140">
        <f t="shared" si="125"/>
        <v>2</v>
      </c>
      <c r="AL126" s="140">
        <f t="shared" si="126"/>
        <v>4</v>
      </c>
      <c r="AM126" s="143">
        <f t="shared" si="127"/>
        <v>0.3010299956639812</v>
      </c>
      <c r="AN126" s="129">
        <v>0</v>
      </c>
      <c r="AO126" s="142">
        <f t="shared" si="128"/>
        <v>0</v>
      </c>
      <c r="AP126" s="143">
        <f t="shared" si="129"/>
        <v>0</v>
      </c>
      <c r="AQ126" s="97">
        <v>90</v>
      </c>
      <c r="AR126" s="97">
        <v>90</v>
      </c>
      <c r="AS126" s="97">
        <v>30</v>
      </c>
      <c r="AT126" s="97">
        <v>90</v>
      </c>
      <c r="AU126" s="104">
        <v>64.97</v>
      </c>
      <c r="AV126" s="104">
        <f t="shared" si="130"/>
        <v>4221.1008999999995</v>
      </c>
      <c r="AW126" s="140">
        <f t="shared" si="131"/>
        <v>1.8127128667653687</v>
      </c>
      <c r="AX126" s="145">
        <f t="shared" si="132"/>
        <v>1584100</v>
      </c>
      <c r="AY126" s="145">
        <f t="shared" si="133"/>
        <v>25093728100</v>
      </c>
      <c r="AZ126" s="143">
        <f t="shared" si="134"/>
        <v>419.97825939689852</v>
      </c>
      <c r="BA126" s="145">
        <f t="shared" si="135"/>
        <v>1584100</v>
      </c>
      <c r="BB126" s="145">
        <f t="shared" si="136"/>
        <v>25093728100</v>
      </c>
      <c r="BC126" s="145">
        <f t="shared" si="137"/>
        <v>419.97825939689852</v>
      </c>
      <c r="BD126" s="145">
        <f t="shared" si="138"/>
        <v>237615</v>
      </c>
      <c r="BE126" s="145">
        <f t="shared" si="139"/>
        <v>3764059215</v>
      </c>
      <c r="BF126" s="145">
        <f t="shared" si="140"/>
        <v>62.996738909534777</v>
      </c>
      <c r="BG126" s="145">
        <f t="shared" si="141"/>
        <v>1584100</v>
      </c>
      <c r="BH126" s="145">
        <f t="shared" si="142"/>
        <v>25093728100</v>
      </c>
      <c r="BI126" s="145">
        <f t="shared" si="143"/>
        <v>419.97825939689852</v>
      </c>
      <c r="BJ126" s="145">
        <f t="shared" si="144"/>
        <v>1584100</v>
      </c>
      <c r="BK126" s="145">
        <f t="shared" si="145"/>
        <v>25093728100</v>
      </c>
      <c r="BL126" s="145">
        <f t="shared" si="146"/>
        <v>419.97825939689852</v>
      </c>
      <c r="BM126" s="145">
        <f t="shared" si="147"/>
        <v>0</v>
      </c>
      <c r="BN126" s="145">
        <f t="shared" si="148"/>
        <v>0</v>
      </c>
      <c r="BO126" s="145">
        <f t="shared" si="149"/>
        <v>0</v>
      </c>
      <c r="BP126" s="145">
        <f t="shared" si="150"/>
        <v>0</v>
      </c>
      <c r="BQ126" s="145">
        <f t="shared" si="151"/>
        <v>0</v>
      </c>
      <c r="BR126" s="145">
        <f t="shared" si="152"/>
        <v>0</v>
      </c>
      <c r="BS126" s="145">
        <f t="shared" si="153"/>
        <v>1584100</v>
      </c>
      <c r="BT126" s="145">
        <f t="shared" si="154"/>
        <v>25093728100</v>
      </c>
      <c r="BU126" s="145">
        <f t="shared" si="155"/>
        <v>419.97825939689852</v>
      </c>
      <c r="BV126" s="145">
        <f t="shared" si="156"/>
        <v>1584100</v>
      </c>
      <c r="BW126" s="145">
        <f t="shared" si="157"/>
        <v>25093728100</v>
      </c>
      <c r="BX126" s="145">
        <f t="shared" si="158"/>
        <v>419.97825939689852</v>
      </c>
      <c r="BY126" s="145">
        <f t="shared" si="159"/>
        <v>1188075</v>
      </c>
      <c r="BZ126" s="145">
        <f t="shared" si="160"/>
        <v>18820296075</v>
      </c>
      <c r="CA126" s="145">
        <f t="shared" si="161"/>
        <v>314.98369454767385</v>
      </c>
      <c r="CB126" s="97">
        <v>100</v>
      </c>
      <c r="CC126" s="97">
        <v>100</v>
      </c>
      <c r="CD126" s="97">
        <v>15</v>
      </c>
      <c r="CE126" s="97">
        <v>100</v>
      </c>
      <c r="CF126" s="97">
        <v>100</v>
      </c>
      <c r="CG126" s="97">
        <v>0</v>
      </c>
      <c r="CH126" s="97">
        <v>0</v>
      </c>
      <c r="CI126" s="97">
        <v>100</v>
      </c>
      <c r="CJ126" s="97">
        <v>100</v>
      </c>
      <c r="CK126" s="97">
        <v>75</v>
      </c>
      <c r="CL126" s="97">
        <v>85</v>
      </c>
      <c r="CM126" s="146">
        <f t="shared" si="184"/>
        <v>1346485</v>
      </c>
      <c r="CN126" s="146">
        <f t="shared" si="185"/>
        <v>21329668885</v>
      </c>
      <c r="CO126" s="97">
        <v>0</v>
      </c>
      <c r="CP126" s="146">
        <f t="shared" si="186"/>
        <v>0</v>
      </c>
      <c r="CQ126" s="146">
        <f t="shared" si="187"/>
        <v>0</v>
      </c>
      <c r="CR126" s="97">
        <v>15</v>
      </c>
      <c r="CS126" s="146">
        <f t="shared" si="188"/>
        <v>237615</v>
      </c>
      <c r="CT126" s="146">
        <f t="shared" si="189"/>
        <v>3764059215</v>
      </c>
      <c r="CU126" s="97">
        <v>0</v>
      </c>
      <c r="CV126" s="141">
        <f t="shared" si="190"/>
        <v>0</v>
      </c>
      <c r="CW126" s="142">
        <f t="shared" si="191"/>
        <v>0</v>
      </c>
      <c r="CX126" s="97">
        <v>10</v>
      </c>
      <c r="CY126" s="146">
        <f t="shared" si="192"/>
        <v>158410</v>
      </c>
      <c r="CZ126" s="146">
        <f t="shared" si="193"/>
        <v>2509372810</v>
      </c>
      <c r="DA126" s="97">
        <v>85</v>
      </c>
      <c r="DB126" s="146">
        <f t="shared" si="194"/>
        <v>1346485</v>
      </c>
      <c r="DC126" s="146">
        <f t="shared" si="195"/>
        <v>21329668885</v>
      </c>
      <c r="DD126" s="97">
        <v>5</v>
      </c>
      <c r="DE126" s="139">
        <f t="shared" si="196"/>
        <v>79205</v>
      </c>
      <c r="DF126" s="139">
        <f t="shared" si="197"/>
        <v>1254686405</v>
      </c>
      <c r="DG126" s="97">
        <v>0</v>
      </c>
      <c r="DH126" s="142">
        <f t="shared" si="198"/>
        <v>0</v>
      </c>
      <c r="DI126" s="146">
        <f t="shared" si="199"/>
        <v>0</v>
      </c>
      <c r="DJ126" s="97">
        <v>50</v>
      </c>
      <c r="DK126" s="146">
        <f t="shared" si="179"/>
        <v>792050</v>
      </c>
      <c r="DL126" s="146">
        <f t="shared" si="200"/>
        <v>12546864050</v>
      </c>
      <c r="DM126" s="97">
        <v>0</v>
      </c>
      <c r="DN126" s="144">
        <f t="shared" si="180"/>
        <v>0</v>
      </c>
      <c r="DO126" s="146">
        <f t="shared" si="201"/>
        <v>0</v>
      </c>
      <c r="DP126" s="97">
        <v>50</v>
      </c>
      <c r="DQ126" s="146">
        <f t="shared" si="202"/>
        <v>792050</v>
      </c>
      <c r="DR126" s="146">
        <f t="shared" si="203"/>
        <v>12546864050</v>
      </c>
      <c r="DS126" s="97">
        <v>0</v>
      </c>
      <c r="DT126" s="146">
        <f t="shared" si="204"/>
        <v>0</v>
      </c>
      <c r="DU126" s="146">
        <f t="shared" si="205"/>
        <v>0</v>
      </c>
      <c r="DV126" s="97">
        <v>10</v>
      </c>
      <c r="DW126" s="146">
        <f t="shared" si="181"/>
        <v>158410</v>
      </c>
      <c r="DX126" s="146">
        <f t="shared" si="206"/>
        <v>2509372810</v>
      </c>
      <c r="DY126" s="97">
        <v>90</v>
      </c>
      <c r="DZ126" s="146">
        <f t="shared" si="207"/>
        <v>1425690</v>
      </c>
      <c r="EA126" s="146">
        <f t="shared" si="208"/>
        <v>22584355290</v>
      </c>
      <c r="EB126" s="97">
        <v>0</v>
      </c>
      <c r="EC126" s="146">
        <f t="shared" si="224"/>
        <v>0</v>
      </c>
      <c r="ED126" s="146">
        <f t="shared" si="225"/>
        <v>0</v>
      </c>
      <c r="EE126" s="97">
        <v>0</v>
      </c>
      <c r="EF126" s="146">
        <f t="shared" si="209"/>
        <v>0</v>
      </c>
      <c r="EG126" s="146">
        <f t="shared" si="210"/>
        <v>0</v>
      </c>
      <c r="EH126" s="140">
        <f t="shared" si="162"/>
        <v>13.5</v>
      </c>
      <c r="EI126" s="140">
        <f t="shared" si="163"/>
        <v>55.5</v>
      </c>
      <c r="EJ126" s="140">
        <f t="shared" si="164"/>
        <v>45</v>
      </c>
      <c r="EK126" s="140">
        <f t="shared" si="165"/>
        <v>45</v>
      </c>
      <c r="EL126" s="145">
        <f t="shared" si="166"/>
        <v>213853.5</v>
      </c>
      <c r="EM126" s="145">
        <f t="shared" si="167"/>
        <v>3387653293.5</v>
      </c>
      <c r="EN126" s="140">
        <f t="shared" si="168"/>
        <v>56.697065018581299</v>
      </c>
      <c r="EO126" s="145">
        <f t="shared" si="169"/>
        <v>879175.5</v>
      </c>
      <c r="EP126" s="145">
        <f t="shared" si="170"/>
        <v>13927019095.5</v>
      </c>
      <c r="EQ126" s="140">
        <f t="shared" si="171"/>
        <v>233.08793396527867</v>
      </c>
      <c r="ER126" s="145">
        <f t="shared" si="172"/>
        <v>712845</v>
      </c>
      <c r="ES126" s="145">
        <f t="shared" si="173"/>
        <v>11292177645</v>
      </c>
      <c r="ET126" s="140">
        <f t="shared" si="174"/>
        <v>188.99021672860434</v>
      </c>
      <c r="EU126" s="145">
        <f t="shared" si="175"/>
        <v>712845</v>
      </c>
      <c r="EV126" s="145">
        <f t="shared" si="176"/>
        <v>11292177645</v>
      </c>
      <c r="EW126" s="140">
        <f t="shared" si="177"/>
        <v>188.99021672860434</v>
      </c>
      <c r="EX126" s="97">
        <v>0</v>
      </c>
      <c r="EY126" s="97">
        <v>1</v>
      </c>
      <c r="EZ126" s="97">
        <v>0</v>
      </c>
      <c r="FA126" s="97">
        <v>0</v>
      </c>
      <c r="FB126" s="97">
        <v>1</v>
      </c>
      <c r="FC126" s="97">
        <v>0</v>
      </c>
      <c r="FD126" s="97">
        <v>1</v>
      </c>
      <c r="FE126" s="97">
        <v>0</v>
      </c>
      <c r="FF126" s="97">
        <v>0</v>
      </c>
      <c r="FG126" s="97">
        <v>1</v>
      </c>
      <c r="FH126" s="97">
        <v>0</v>
      </c>
      <c r="FI126" s="97">
        <v>0</v>
      </c>
      <c r="FJ126" s="97">
        <v>1</v>
      </c>
      <c r="FK126" s="126">
        <v>1825</v>
      </c>
      <c r="FL126" s="150">
        <v>22</v>
      </c>
      <c r="FM126" s="104">
        <f t="shared" si="211"/>
        <v>38.75</v>
      </c>
      <c r="FN126" s="103">
        <f t="shared" si="212"/>
        <v>613838.75</v>
      </c>
      <c r="FO126" s="103">
        <f t="shared" si="213"/>
        <v>9723819638.75</v>
      </c>
      <c r="FP126" s="104">
        <f t="shared" si="214"/>
        <v>43.75</v>
      </c>
      <c r="FQ126" s="103">
        <f t="shared" si="215"/>
        <v>693043.75</v>
      </c>
      <c r="FR126" s="103">
        <f t="shared" si="216"/>
        <v>10978506043.75</v>
      </c>
      <c r="FS126" s="104">
        <f t="shared" si="217"/>
        <v>17.5</v>
      </c>
      <c r="FT126" s="103">
        <f t="shared" si="218"/>
        <v>277217.5</v>
      </c>
      <c r="FU126" s="103">
        <f t="shared" si="219"/>
        <v>4391402417.5</v>
      </c>
      <c r="FV126" s="104">
        <f t="shared" si="220"/>
        <v>0</v>
      </c>
      <c r="FW126" s="103">
        <f t="shared" si="221"/>
        <v>0</v>
      </c>
      <c r="FX126" s="103">
        <f t="shared" si="222"/>
        <v>0</v>
      </c>
      <c r="FY126" s="147">
        <f t="shared" si="116"/>
        <v>1.6188902300269301</v>
      </c>
      <c r="FZ126" s="104">
        <f t="shared" si="117"/>
        <v>1.0337967130380696</v>
      </c>
      <c r="GA126" s="104">
        <f t="shared" si="118"/>
        <v>2.1071675715998781</v>
      </c>
      <c r="GB126" s="104">
        <f t="shared" si="119"/>
        <v>4.7598545146648776</v>
      </c>
      <c r="GC126" s="104">
        <f t="shared" si="120"/>
        <v>4.6386021330126521</v>
      </c>
      <c r="GD126" s="104">
        <f t="shared" si="182"/>
        <v>0.54595877202924969</v>
      </c>
      <c r="GE126" s="104">
        <f t="shared" si="182"/>
        <v>1.1422178121776262E-3</v>
      </c>
      <c r="GF126" s="104">
        <f t="shared" si="182"/>
        <v>4.2966342762271452</v>
      </c>
      <c r="GG126" s="104">
        <f t="shared" si="183"/>
        <v>2.0203718962761812</v>
      </c>
      <c r="GH126" s="148">
        <f t="shared" si="223"/>
        <v>-2.5473968012814874E-2</v>
      </c>
      <c r="GI126" s="87"/>
      <c r="GJ126" s="87"/>
      <c r="GK126" s="87"/>
    </row>
    <row r="127" spans="1:193" outlineLevel="1" x14ac:dyDescent="0.25">
      <c r="A127" s="97">
        <v>110</v>
      </c>
      <c r="B127" s="149">
        <v>55950</v>
      </c>
      <c r="C127" s="104">
        <v>0</v>
      </c>
      <c r="D127" s="104">
        <v>3</v>
      </c>
      <c r="E127" s="104">
        <v>0.75</v>
      </c>
      <c r="F127" s="104">
        <f t="shared" si="178"/>
        <v>3.75</v>
      </c>
      <c r="G127" s="140">
        <f t="shared" si="121"/>
        <v>0.5625</v>
      </c>
      <c r="H127" s="97">
        <v>250</v>
      </c>
      <c r="I127" s="97">
        <v>50</v>
      </c>
      <c r="J127" s="97">
        <v>0</v>
      </c>
      <c r="K127" s="97">
        <v>200</v>
      </c>
      <c r="L127" s="97">
        <v>0</v>
      </c>
      <c r="M127" s="97">
        <v>110</v>
      </c>
      <c r="N127" s="97">
        <v>350</v>
      </c>
      <c r="O127" s="97">
        <v>50</v>
      </c>
      <c r="P127" s="97">
        <v>0</v>
      </c>
      <c r="Q127" s="139">
        <f t="shared" si="122"/>
        <v>9550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139">
        <f t="shared" si="113"/>
        <v>0</v>
      </c>
      <c r="X127" s="97">
        <v>0</v>
      </c>
      <c r="Y127" s="97">
        <v>140</v>
      </c>
      <c r="Z127" s="97">
        <v>420</v>
      </c>
      <c r="AA127" s="97">
        <v>80</v>
      </c>
      <c r="AB127" s="97">
        <v>0</v>
      </c>
      <c r="AC127" s="97">
        <v>0</v>
      </c>
      <c r="AD127" s="97">
        <f t="shared" si="114"/>
        <v>46400</v>
      </c>
      <c r="AE127" s="141">
        <f t="shared" si="123"/>
        <v>55950</v>
      </c>
      <c r="AF127" s="128">
        <f t="shared" si="124"/>
        <v>3130402500</v>
      </c>
      <c r="AG127" s="130">
        <f t="shared" si="115"/>
        <v>4.7478000908643692</v>
      </c>
      <c r="AH127" s="97">
        <v>1</v>
      </c>
      <c r="AI127" s="97">
        <v>0</v>
      </c>
      <c r="AJ127" s="97">
        <v>1</v>
      </c>
      <c r="AK127" s="140">
        <f t="shared" si="125"/>
        <v>1</v>
      </c>
      <c r="AL127" s="140">
        <f t="shared" si="126"/>
        <v>1</v>
      </c>
      <c r="AM127" s="143">
        <f t="shared" si="127"/>
        <v>0</v>
      </c>
      <c r="AN127" s="129">
        <v>0</v>
      </c>
      <c r="AO127" s="142">
        <f t="shared" si="128"/>
        <v>0</v>
      </c>
      <c r="AP127" s="143">
        <f t="shared" si="129"/>
        <v>0</v>
      </c>
      <c r="AQ127" s="97">
        <v>0</v>
      </c>
      <c r="AR127" s="97">
        <v>0</v>
      </c>
      <c r="AS127" s="97">
        <v>0</v>
      </c>
      <c r="AT127" s="97">
        <v>0</v>
      </c>
      <c r="AU127" s="104">
        <v>0</v>
      </c>
      <c r="AV127" s="104">
        <f t="shared" si="130"/>
        <v>0</v>
      </c>
      <c r="AW127" s="140">
        <f t="shared" si="131"/>
        <v>0</v>
      </c>
      <c r="AX127" s="145">
        <f t="shared" si="132"/>
        <v>0</v>
      </c>
      <c r="AY127" s="145">
        <f t="shared" si="133"/>
        <v>0</v>
      </c>
      <c r="AZ127" s="143">
        <f t="shared" si="134"/>
        <v>0</v>
      </c>
      <c r="BA127" s="145">
        <f t="shared" si="135"/>
        <v>0</v>
      </c>
      <c r="BB127" s="145">
        <f t="shared" si="136"/>
        <v>0</v>
      </c>
      <c r="BC127" s="145">
        <f t="shared" si="137"/>
        <v>0</v>
      </c>
      <c r="BD127" s="145">
        <f t="shared" si="138"/>
        <v>55950</v>
      </c>
      <c r="BE127" s="145">
        <f t="shared" si="139"/>
        <v>3130402500</v>
      </c>
      <c r="BF127" s="145">
        <f t="shared" si="140"/>
        <v>4.7478000908643692</v>
      </c>
      <c r="BG127" s="145">
        <f t="shared" si="141"/>
        <v>5595000</v>
      </c>
      <c r="BH127" s="145">
        <f t="shared" si="142"/>
        <v>313040250000</v>
      </c>
      <c r="BI127" s="145">
        <f t="shared" si="143"/>
        <v>474.78000908643691</v>
      </c>
      <c r="BJ127" s="145">
        <f t="shared" si="144"/>
        <v>5595000</v>
      </c>
      <c r="BK127" s="145">
        <f t="shared" si="145"/>
        <v>313040250000</v>
      </c>
      <c r="BL127" s="145">
        <f t="shared" si="146"/>
        <v>474.78000908643691</v>
      </c>
      <c r="BM127" s="145">
        <f t="shared" si="147"/>
        <v>0</v>
      </c>
      <c r="BN127" s="145">
        <f t="shared" si="148"/>
        <v>0</v>
      </c>
      <c r="BO127" s="145">
        <f t="shared" si="149"/>
        <v>0</v>
      </c>
      <c r="BP127" s="145">
        <f t="shared" si="150"/>
        <v>0</v>
      </c>
      <c r="BQ127" s="145">
        <f t="shared" si="151"/>
        <v>0</v>
      </c>
      <c r="BR127" s="145">
        <f t="shared" si="152"/>
        <v>0</v>
      </c>
      <c r="BS127" s="145">
        <f t="shared" si="153"/>
        <v>5595000</v>
      </c>
      <c r="BT127" s="145">
        <f t="shared" si="154"/>
        <v>313040250000</v>
      </c>
      <c r="BU127" s="145">
        <f t="shared" si="155"/>
        <v>474.78000908643691</v>
      </c>
      <c r="BV127" s="145">
        <f t="shared" si="156"/>
        <v>1846350</v>
      </c>
      <c r="BW127" s="145">
        <f t="shared" si="157"/>
        <v>103303282500</v>
      </c>
      <c r="BX127" s="145">
        <f t="shared" si="158"/>
        <v>156.67740299852417</v>
      </c>
      <c r="BY127" s="145">
        <f t="shared" si="159"/>
        <v>0</v>
      </c>
      <c r="BZ127" s="145">
        <f t="shared" si="160"/>
        <v>0</v>
      </c>
      <c r="CA127" s="145">
        <f t="shared" si="161"/>
        <v>0</v>
      </c>
      <c r="CB127" s="97">
        <v>0</v>
      </c>
      <c r="CC127" s="97">
        <v>0</v>
      </c>
      <c r="CD127" s="97">
        <v>1</v>
      </c>
      <c r="CE127" s="97">
        <v>100</v>
      </c>
      <c r="CF127" s="97">
        <v>100</v>
      </c>
      <c r="CG127" s="97">
        <v>0</v>
      </c>
      <c r="CH127" s="97">
        <v>0</v>
      </c>
      <c r="CI127" s="97">
        <v>100</v>
      </c>
      <c r="CJ127" s="97">
        <v>33</v>
      </c>
      <c r="CK127" s="97">
        <v>0</v>
      </c>
      <c r="CL127" s="97">
        <v>0</v>
      </c>
      <c r="CM127" s="146">
        <f t="shared" si="184"/>
        <v>0</v>
      </c>
      <c r="CN127" s="146">
        <f t="shared" si="185"/>
        <v>0</v>
      </c>
      <c r="CO127" s="97">
        <v>80</v>
      </c>
      <c r="CP127" s="146">
        <f t="shared" si="186"/>
        <v>4476000</v>
      </c>
      <c r="CQ127" s="146">
        <f t="shared" si="187"/>
        <v>250432200000</v>
      </c>
      <c r="CR127" s="97">
        <v>20</v>
      </c>
      <c r="CS127" s="146">
        <f t="shared" si="188"/>
        <v>1119000</v>
      </c>
      <c r="CT127" s="146">
        <f t="shared" si="189"/>
        <v>62608050000</v>
      </c>
      <c r="CU127" s="97">
        <v>0</v>
      </c>
      <c r="CV127" s="141">
        <f t="shared" si="190"/>
        <v>0</v>
      </c>
      <c r="CW127" s="142">
        <f t="shared" si="191"/>
        <v>0</v>
      </c>
      <c r="CX127" s="97">
        <v>20</v>
      </c>
      <c r="CY127" s="146">
        <f t="shared" si="192"/>
        <v>1119000</v>
      </c>
      <c r="CZ127" s="146">
        <f t="shared" si="193"/>
        <v>62608050000</v>
      </c>
      <c r="DA127" s="97">
        <v>80</v>
      </c>
      <c r="DB127" s="146">
        <f t="shared" si="194"/>
        <v>4476000</v>
      </c>
      <c r="DC127" s="146">
        <f t="shared" si="195"/>
        <v>250432200000</v>
      </c>
      <c r="DD127" s="97">
        <v>0</v>
      </c>
      <c r="DE127" s="139">
        <f t="shared" si="196"/>
        <v>0</v>
      </c>
      <c r="DF127" s="139">
        <f t="shared" si="197"/>
        <v>0</v>
      </c>
      <c r="DG127" s="97">
        <v>0</v>
      </c>
      <c r="DH127" s="142">
        <f t="shared" si="198"/>
        <v>0</v>
      </c>
      <c r="DI127" s="146">
        <f t="shared" si="199"/>
        <v>0</v>
      </c>
      <c r="DJ127" s="97">
        <v>80</v>
      </c>
      <c r="DK127" s="146">
        <f t="shared" si="179"/>
        <v>4476000</v>
      </c>
      <c r="DL127" s="146">
        <f t="shared" si="200"/>
        <v>250432200000</v>
      </c>
      <c r="DM127" s="97">
        <v>0</v>
      </c>
      <c r="DN127" s="144">
        <f t="shared" si="180"/>
        <v>0</v>
      </c>
      <c r="DO127" s="146">
        <f t="shared" si="201"/>
        <v>0</v>
      </c>
      <c r="DP127" s="97">
        <v>20</v>
      </c>
      <c r="DQ127" s="146">
        <f t="shared" si="202"/>
        <v>1119000</v>
      </c>
      <c r="DR127" s="146">
        <f t="shared" si="203"/>
        <v>62608050000</v>
      </c>
      <c r="DS127" s="97">
        <v>0</v>
      </c>
      <c r="DT127" s="146">
        <f t="shared" si="204"/>
        <v>0</v>
      </c>
      <c r="DU127" s="146">
        <f t="shared" si="205"/>
        <v>0</v>
      </c>
      <c r="DV127" s="97">
        <v>0</v>
      </c>
      <c r="DW127" s="146">
        <f t="shared" si="181"/>
        <v>0</v>
      </c>
      <c r="DX127" s="146">
        <f t="shared" si="206"/>
        <v>0</v>
      </c>
      <c r="DY127" s="97">
        <v>100</v>
      </c>
      <c r="DZ127" s="146">
        <f t="shared" si="207"/>
        <v>5595000</v>
      </c>
      <c r="EA127" s="146">
        <f t="shared" si="208"/>
        <v>313040250000</v>
      </c>
      <c r="EB127" s="97">
        <v>0</v>
      </c>
      <c r="EC127" s="146">
        <f t="shared" si="224"/>
        <v>0</v>
      </c>
      <c r="ED127" s="146">
        <f t="shared" si="225"/>
        <v>0</v>
      </c>
      <c r="EE127" s="97">
        <v>0</v>
      </c>
      <c r="EF127" s="146">
        <f t="shared" si="209"/>
        <v>0</v>
      </c>
      <c r="EG127" s="146">
        <f t="shared" si="210"/>
        <v>0</v>
      </c>
      <c r="EH127" s="140">
        <f t="shared" si="162"/>
        <v>78</v>
      </c>
      <c r="EI127" s="140">
        <f t="shared" si="163"/>
        <v>48</v>
      </c>
      <c r="EJ127" s="140">
        <f t="shared" si="164"/>
        <v>18</v>
      </c>
      <c r="EK127" s="140">
        <f t="shared" si="165"/>
        <v>50</v>
      </c>
      <c r="EL127" s="145">
        <f t="shared" si="166"/>
        <v>4364100</v>
      </c>
      <c r="EM127" s="145">
        <f t="shared" si="167"/>
        <v>244171395000</v>
      </c>
      <c r="EN127" s="140">
        <f t="shared" si="168"/>
        <v>370.32840708742077</v>
      </c>
      <c r="EO127" s="145">
        <f t="shared" si="169"/>
        <v>2685600</v>
      </c>
      <c r="EP127" s="145">
        <f t="shared" si="170"/>
        <v>150259320000</v>
      </c>
      <c r="EQ127" s="140">
        <f t="shared" si="171"/>
        <v>227.89440436148971</v>
      </c>
      <c r="ER127" s="145">
        <f t="shared" si="172"/>
        <v>1007100</v>
      </c>
      <c r="ES127" s="145">
        <f t="shared" si="173"/>
        <v>56347245000</v>
      </c>
      <c r="ET127" s="140">
        <f t="shared" si="174"/>
        <v>85.46040163555864</v>
      </c>
      <c r="EU127" s="145">
        <f t="shared" si="175"/>
        <v>2797500</v>
      </c>
      <c r="EV127" s="145">
        <f t="shared" si="176"/>
        <v>156520125000</v>
      </c>
      <c r="EW127" s="140">
        <f t="shared" si="177"/>
        <v>237.39000454321845</v>
      </c>
      <c r="EX127" s="97">
        <v>0</v>
      </c>
      <c r="EY127" s="97">
        <v>1</v>
      </c>
      <c r="EZ127" s="97">
        <v>0</v>
      </c>
      <c r="FA127" s="97">
        <v>0</v>
      </c>
      <c r="FB127" s="97">
        <v>1</v>
      </c>
      <c r="FC127" s="97">
        <v>0</v>
      </c>
      <c r="FD127" s="97">
        <v>1</v>
      </c>
      <c r="FE127" s="97">
        <v>0</v>
      </c>
      <c r="FF127" s="97">
        <v>0</v>
      </c>
      <c r="FG127" s="97">
        <v>0</v>
      </c>
      <c r="FH127" s="97">
        <v>1</v>
      </c>
      <c r="FI127" s="97">
        <v>0</v>
      </c>
      <c r="FJ127" s="97">
        <v>1</v>
      </c>
      <c r="FK127" s="126">
        <v>1277.5</v>
      </c>
      <c r="FL127" s="150">
        <v>21.2</v>
      </c>
      <c r="FM127" s="104">
        <f t="shared" si="211"/>
        <v>25</v>
      </c>
      <c r="FN127" s="103">
        <f t="shared" si="212"/>
        <v>1398750</v>
      </c>
      <c r="FO127" s="103">
        <f t="shared" si="213"/>
        <v>78260062500</v>
      </c>
      <c r="FP127" s="104">
        <f t="shared" si="214"/>
        <v>65</v>
      </c>
      <c r="FQ127" s="103">
        <f t="shared" si="215"/>
        <v>3636750</v>
      </c>
      <c r="FR127" s="103">
        <f t="shared" si="216"/>
        <v>203476162500</v>
      </c>
      <c r="FS127" s="104">
        <f t="shared" si="217"/>
        <v>10</v>
      </c>
      <c r="FT127" s="103">
        <f t="shared" si="218"/>
        <v>559500</v>
      </c>
      <c r="FU127" s="103">
        <f t="shared" si="219"/>
        <v>31304025000</v>
      </c>
      <c r="FV127" s="104">
        <f t="shared" si="220"/>
        <v>0</v>
      </c>
      <c r="FW127" s="103">
        <f t="shared" si="221"/>
        <v>0</v>
      </c>
      <c r="FX127" s="103">
        <f t="shared" si="222"/>
        <v>0</v>
      </c>
      <c r="FY127" s="147">
        <f t="shared" si="116"/>
        <v>0.93060502566186754</v>
      </c>
      <c r="FZ127" s="104">
        <f t="shared" si="117"/>
        <v>2.2569873361405346</v>
      </c>
      <c r="GA127" s="104">
        <f t="shared" si="118"/>
        <v>4.757863173585692</v>
      </c>
      <c r="GB127" s="104">
        <f t="shared" si="119"/>
        <v>7.9454555353880938</v>
      </c>
      <c r="GC127" s="104">
        <f t="shared" si="120"/>
        <v>4.3076647390652214</v>
      </c>
      <c r="GD127" s="104">
        <f t="shared" si="182"/>
        <v>0.86602571378712512</v>
      </c>
      <c r="GE127" s="104">
        <f t="shared" si="182"/>
        <v>0.55206781865553889</v>
      </c>
      <c r="GF127" s="104">
        <f t="shared" si="182"/>
        <v>16.062967218184376</v>
      </c>
      <c r="GG127" s="104">
        <f t="shared" si="183"/>
        <v>0.31098996119668149</v>
      </c>
      <c r="GH127" s="148">
        <f t="shared" si="223"/>
        <v>-0.45784546652115721</v>
      </c>
      <c r="GI127" s="87"/>
      <c r="GJ127" s="87"/>
      <c r="GK127" s="87"/>
    </row>
    <row r="128" spans="1:193" outlineLevel="1" x14ac:dyDescent="0.25">
      <c r="A128" s="97">
        <v>111</v>
      </c>
      <c r="B128" s="149">
        <v>383620</v>
      </c>
      <c r="C128" s="104">
        <v>2</v>
      </c>
      <c r="D128" s="104">
        <v>7.75</v>
      </c>
      <c r="E128" s="104">
        <v>38.5</v>
      </c>
      <c r="F128" s="104">
        <f t="shared" si="178"/>
        <v>48.25</v>
      </c>
      <c r="G128" s="140">
        <f t="shared" si="121"/>
        <v>1482.25</v>
      </c>
      <c r="H128" s="97">
        <v>365</v>
      </c>
      <c r="I128" s="97">
        <v>100</v>
      </c>
      <c r="J128" s="97">
        <v>0</v>
      </c>
      <c r="K128" s="97">
        <v>265</v>
      </c>
      <c r="L128" s="97">
        <v>750</v>
      </c>
      <c r="M128" s="97">
        <v>750</v>
      </c>
      <c r="N128" s="97">
        <v>750</v>
      </c>
      <c r="O128" s="97">
        <v>750</v>
      </c>
      <c r="P128" s="97">
        <v>750</v>
      </c>
      <c r="Q128" s="139">
        <f t="shared" si="122"/>
        <v>90000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139">
        <f t="shared" si="113"/>
        <v>0</v>
      </c>
      <c r="X128" s="97">
        <v>840</v>
      </c>
      <c r="Y128" s="97">
        <v>780</v>
      </c>
      <c r="Z128" s="97">
        <v>1100</v>
      </c>
      <c r="AA128" s="97">
        <v>780</v>
      </c>
      <c r="AB128" s="97">
        <v>780</v>
      </c>
      <c r="AC128" s="97">
        <v>0</v>
      </c>
      <c r="AD128" s="97">
        <f t="shared" si="114"/>
        <v>293620</v>
      </c>
      <c r="AE128" s="141">
        <f t="shared" si="123"/>
        <v>383620</v>
      </c>
      <c r="AF128" s="128">
        <f t="shared" si="124"/>
        <v>147164304400</v>
      </c>
      <c r="AG128" s="130">
        <f t="shared" si="115"/>
        <v>5.5839012409991868</v>
      </c>
      <c r="AH128" s="97">
        <v>3</v>
      </c>
      <c r="AI128" s="97">
        <v>0</v>
      </c>
      <c r="AJ128" s="97">
        <v>5</v>
      </c>
      <c r="AK128" s="140">
        <f t="shared" si="125"/>
        <v>4.4520547945205475</v>
      </c>
      <c r="AL128" s="140">
        <f t="shared" si="126"/>
        <v>19.820791893413396</v>
      </c>
      <c r="AM128" s="143">
        <f t="shared" si="127"/>
        <v>0.64856050085841843</v>
      </c>
      <c r="AN128" s="129">
        <v>5000</v>
      </c>
      <c r="AO128" s="142">
        <f t="shared" si="128"/>
        <v>25000000</v>
      </c>
      <c r="AP128" s="143">
        <f t="shared" si="129"/>
        <v>3.6989700043360187</v>
      </c>
      <c r="AQ128" s="97">
        <v>0</v>
      </c>
      <c r="AR128" s="97">
        <v>120</v>
      </c>
      <c r="AS128" s="97">
        <v>0</v>
      </c>
      <c r="AT128" s="97">
        <v>5</v>
      </c>
      <c r="AU128" s="104">
        <v>1.69</v>
      </c>
      <c r="AV128" s="104">
        <f t="shared" si="130"/>
        <v>2.8560999999999996</v>
      </c>
      <c r="AW128" s="140">
        <f t="shared" si="131"/>
        <v>0.22788670461367352</v>
      </c>
      <c r="AX128" s="145">
        <f t="shared" si="132"/>
        <v>38362000</v>
      </c>
      <c r="AY128" s="145">
        <f t="shared" si="133"/>
        <v>14716430440000</v>
      </c>
      <c r="AZ128" s="143">
        <f t="shared" si="134"/>
        <v>558.39012409991869</v>
      </c>
      <c r="BA128" s="145">
        <f t="shared" si="135"/>
        <v>38362000</v>
      </c>
      <c r="BB128" s="145">
        <f t="shared" si="136"/>
        <v>14716430440000</v>
      </c>
      <c r="BC128" s="145">
        <f t="shared" si="137"/>
        <v>558.39012409991869</v>
      </c>
      <c r="BD128" s="145">
        <f t="shared" si="138"/>
        <v>0</v>
      </c>
      <c r="BE128" s="145">
        <f t="shared" si="139"/>
        <v>0</v>
      </c>
      <c r="BF128" s="145">
        <f t="shared" si="140"/>
        <v>0</v>
      </c>
      <c r="BG128" s="145">
        <f t="shared" si="141"/>
        <v>38362000</v>
      </c>
      <c r="BH128" s="145">
        <f t="shared" si="142"/>
        <v>14716430440000</v>
      </c>
      <c r="BI128" s="145">
        <f t="shared" si="143"/>
        <v>558.39012409991869</v>
      </c>
      <c r="BJ128" s="145">
        <f t="shared" si="144"/>
        <v>38362000</v>
      </c>
      <c r="BK128" s="145">
        <f t="shared" si="145"/>
        <v>14716430440000</v>
      </c>
      <c r="BL128" s="145">
        <f t="shared" si="146"/>
        <v>558.39012409991869</v>
      </c>
      <c r="BM128" s="145">
        <f t="shared" si="147"/>
        <v>38362000</v>
      </c>
      <c r="BN128" s="145">
        <f t="shared" si="148"/>
        <v>14716430440000</v>
      </c>
      <c r="BO128" s="145">
        <f t="shared" si="149"/>
        <v>558.39012409991869</v>
      </c>
      <c r="BP128" s="145">
        <f t="shared" si="150"/>
        <v>5754300</v>
      </c>
      <c r="BQ128" s="145">
        <f t="shared" si="151"/>
        <v>2207464566000</v>
      </c>
      <c r="BR128" s="145">
        <f t="shared" si="152"/>
        <v>83.758518614987807</v>
      </c>
      <c r="BS128" s="145">
        <f t="shared" si="153"/>
        <v>38362000</v>
      </c>
      <c r="BT128" s="145">
        <f t="shared" si="154"/>
        <v>14716430440000</v>
      </c>
      <c r="BU128" s="145">
        <f t="shared" si="155"/>
        <v>558.39012409991869</v>
      </c>
      <c r="BV128" s="145">
        <f t="shared" si="156"/>
        <v>38362000</v>
      </c>
      <c r="BW128" s="145">
        <f t="shared" si="157"/>
        <v>14716430440000</v>
      </c>
      <c r="BX128" s="145">
        <f t="shared" si="158"/>
        <v>558.39012409991869</v>
      </c>
      <c r="BY128" s="145">
        <f t="shared" si="159"/>
        <v>5754300</v>
      </c>
      <c r="BZ128" s="145">
        <f t="shared" si="160"/>
        <v>2207464566000</v>
      </c>
      <c r="CA128" s="145">
        <f t="shared" si="161"/>
        <v>83.758518614987807</v>
      </c>
      <c r="CB128" s="97">
        <v>100</v>
      </c>
      <c r="CC128" s="97">
        <v>100</v>
      </c>
      <c r="CD128" s="97">
        <v>0</v>
      </c>
      <c r="CE128" s="97">
        <v>100</v>
      </c>
      <c r="CF128" s="97">
        <v>100</v>
      </c>
      <c r="CG128" s="97">
        <v>100</v>
      </c>
      <c r="CH128" s="97">
        <v>15</v>
      </c>
      <c r="CI128" s="97">
        <v>100</v>
      </c>
      <c r="CJ128" s="97">
        <v>100</v>
      </c>
      <c r="CK128" s="97">
        <v>15</v>
      </c>
      <c r="CL128" s="97">
        <v>0</v>
      </c>
      <c r="CM128" s="146">
        <f t="shared" si="184"/>
        <v>0</v>
      </c>
      <c r="CN128" s="146">
        <f t="shared" si="185"/>
        <v>0</v>
      </c>
      <c r="CO128" s="97">
        <v>80</v>
      </c>
      <c r="CP128" s="146">
        <f t="shared" si="186"/>
        <v>30689600</v>
      </c>
      <c r="CQ128" s="146">
        <f t="shared" si="187"/>
        <v>11773144352000</v>
      </c>
      <c r="CR128" s="97">
        <v>20</v>
      </c>
      <c r="CS128" s="146">
        <f t="shared" si="188"/>
        <v>7672400</v>
      </c>
      <c r="CT128" s="146">
        <f t="shared" si="189"/>
        <v>2943286088000</v>
      </c>
      <c r="CU128" s="97">
        <v>0</v>
      </c>
      <c r="CV128" s="141">
        <f t="shared" si="190"/>
        <v>0</v>
      </c>
      <c r="CW128" s="142">
        <f t="shared" si="191"/>
        <v>0</v>
      </c>
      <c r="CX128" s="97">
        <v>0</v>
      </c>
      <c r="CY128" s="146">
        <f t="shared" si="192"/>
        <v>0</v>
      </c>
      <c r="CZ128" s="146">
        <f t="shared" si="193"/>
        <v>0</v>
      </c>
      <c r="DA128" s="97">
        <v>100</v>
      </c>
      <c r="DB128" s="146">
        <f t="shared" si="194"/>
        <v>38362000</v>
      </c>
      <c r="DC128" s="146">
        <f t="shared" si="195"/>
        <v>14716430440000</v>
      </c>
      <c r="DD128" s="97">
        <v>0</v>
      </c>
      <c r="DE128" s="139">
        <f t="shared" si="196"/>
        <v>0</v>
      </c>
      <c r="DF128" s="139">
        <f t="shared" si="197"/>
        <v>0</v>
      </c>
      <c r="DG128" s="97">
        <v>0</v>
      </c>
      <c r="DH128" s="142">
        <f t="shared" si="198"/>
        <v>0</v>
      </c>
      <c r="DI128" s="146">
        <f t="shared" si="199"/>
        <v>0</v>
      </c>
      <c r="DJ128" s="97">
        <v>20</v>
      </c>
      <c r="DK128" s="146">
        <f t="shared" si="179"/>
        <v>7672400</v>
      </c>
      <c r="DL128" s="146">
        <f t="shared" si="200"/>
        <v>2943286088000</v>
      </c>
      <c r="DM128" s="97">
        <v>50</v>
      </c>
      <c r="DN128" s="144">
        <f t="shared" si="180"/>
        <v>19181000</v>
      </c>
      <c r="DO128" s="146">
        <f t="shared" si="201"/>
        <v>7358215220000</v>
      </c>
      <c r="DP128" s="97">
        <v>30</v>
      </c>
      <c r="DQ128" s="146">
        <f t="shared" si="202"/>
        <v>11508600</v>
      </c>
      <c r="DR128" s="146">
        <f t="shared" si="203"/>
        <v>4414929132000</v>
      </c>
      <c r="DS128" s="97">
        <v>0</v>
      </c>
      <c r="DT128" s="146">
        <f t="shared" si="204"/>
        <v>0</v>
      </c>
      <c r="DU128" s="146">
        <f t="shared" si="205"/>
        <v>0</v>
      </c>
      <c r="DV128" s="97">
        <v>0</v>
      </c>
      <c r="DW128" s="146">
        <f t="shared" si="181"/>
        <v>0</v>
      </c>
      <c r="DX128" s="146">
        <f t="shared" si="206"/>
        <v>0</v>
      </c>
      <c r="DY128" s="97">
        <v>100</v>
      </c>
      <c r="DZ128" s="146">
        <f t="shared" si="207"/>
        <v>38362000</v>
      </c>
      <c r="EA128" s="146">
        <f t="shared" si="208"/>
        <v>14716430440000</v>
      </c>
      <c r="EB128" s="97">
        <v>0</v>
      </c>
      <c r="EC128" s="146">
        <f t="shared" si="224"/>
        <v>0</v>
      </c>
      <c r="ED128" s="146">
        <f t="shared" si="225"/>
        <v>0</v>
      </c>
      <c r="EE128" s="97">
        <v>0</v>
      </c>
      <c r="EF128" s="146">
        <f t="shared" si="209"/>
        <v>0</v>
      </c>
      <c r="EG128" s="146">
        <f t="shared" si="210"/>
        <v>0</v>
      </c>
      <c r="EH128" s="140">
        <f t="shared" si="162"/>
        <v>78</v>
      </c>
      <c r="EI128" s="140">
        <f t="shared" si="163"/>
        <v>60</v>
      </c>
      <c r="EJ128" s="140">
        <f t="shared" si="164"/>
        <v>52</v>
      </c>
      <c r="EK128" s="140">
        <f t="shared" si="165"/>
        <v>50</v>
      </c>
      <c r="EL128" s="145">
        <f t="shared" si="166"/>
        <v>29922360</v>
      </c>
      <c r="EM128" s="145">
        <f t="shared" si="167"/>
        <v>11478815743200</v>
      </c>
      <c r="EN128" s="140">
        <f t="shared" si="168"/>
        <v>435.54429679793657</v>
      </c>
      <c r="EO128" s="145">
        <f t="shared" si="169"/>
        <v>23017200</v>
      </c>
      <c r="EP128" s="145">
        <f t="shared" si="170"/>
        <v>8829858264000</v>
      </c>
      <c r="EQ128" s="140">
        <f t="shared" si="171"/>
        <v>335.03407445995123</v>
      </c>
      <c r="ER128" s="145">
        <f t="shared" si="172"/>
        <v>19948240</v>
      </c>
      <c r="ES128" s="145">
        <f t="shared" si="173"/>
        <v>7652543828800</v>
      </c>
      <c r="ET128" s="140">
        <f t="shared" si="174"/>
        <v>290.36286453195771</v>
      </c>
      <c r="EU128" s="145">
        <f t="shared" si="175"/>
        <v>19181000</v>
      </c>
      <c r="EV128" s="145">
        <f t="shared" si="176"/>
        <v>7358215220000</v>
      </c>
      <c r="EW128" s="140">
        <f t="shared" si="177"/>
        <v>279.19506204995935</v>
      </c>
      <c r="EX128" s="97">
        <v>0</v>
      </c>
      <c r="EY128" s="97">
        <v>1</v>
      </c>
      <c r="EZ128" s="97">
        <v>0</v>
      </c>
      <c r="FA128" s="97">
        <v>0</v>
      </c>
      <c r="FB128" s="97">
        <v>1</v>
      </c>
      <c r="FC128" s="97">
        <v>0</v>
      </c>
      <c r="FD128" s="97">
        <v>1</v>
      </c>
      <c r="FE128" s="97">
        <v>0</v>
      </c>
      <c r="FF128" s="97">
        <v>0</v>
      </c>
      <c r="FG128" s="97">
        <v>1</v>
      </c>
      <c r="FH128" s="97">
        <v>0</v>
      </c>
      <c r="FI128" s="97">
        <v>0</v>
      </c>
      <c r="FJ128" s="97">
        <v>1</v>
      </c>
      <c r="FK128" s="126">
        <v>0</v>
      </c>
      <c r="FL128" s="150">
        <v>20</v>
      </c>
      <c r="FM128" s="104">
        <f t="shared" si="211"/>
        <v>5</v>
      </c>
      <c r="FN128" s="103">
        <f t="shared" si="212"/>
        <v>1918100</v>
      </c>
      <c r="FO128" s="103">
        <f t="shared" si="213"/>
        <v>735821522000</v>
      </c>
      <c r="FP128" s="104">
        <f t="shared" si="214"/>
        <v>82.5</v>
      </c>
      <c r="FQ128" s="103">
        <f t="shared" si="215"/>
        <v>31648650</v>
      </c>
      <c r="FR128" s="103">
        <f t="shared" si="216"/>
        <v>12141055113000</v>
      </c>
      <c r="FS128" s="104">
        <f t="shared" si="217"/>
        <v>12.5</v>
      </c>
      <c r="FT128" s="103">
        <f t="shared" si="218"/>
        <v>4795250</v>
      </c>
      <c r="FU128" s="103">
        <f t="shared" si="219"/>
        <v>1839553805000</v>
      </c>
      <c r="FV128" s="104">
        <f t="shared" si="220"/>
        <v>0</v>
      </c>
      <c r="FW128" s="103">
        <f t="shared" si="221"/>
        <v>0</v>
      </c>
      <c r="FX128" s="103">
        <f t="shared" si="222"/>
        <v>0</v>
      </c>
      <c r="FY128" s="147">
        <f t="shared" si="116"/>
        <v>2.8605685020049538</v>
      </c>
      <c r="FZ128" s="104">
        <f t="shared" si="117"/>
        <v>6.786760399017739</v>
      </c>
      <c r="GA128" s="104">
        <f t="shared" si="118"/>
        <v>40.178384981845426</v>
      </c>
      <c r="GB128" s="104">
        <f t="shared" si="119"/>
        <v>49.825713882868115</v>
      </c>
      <c r="GC128" s="104">
        <f t="shared" si="120"/>
        <v>49.65485661230484</v>
      </c>
      <c r="GD128" s="104">
        <f t="shared" si="182"/>
        <v>0.74057814664305022</v>
      </c>
      <c r="GE128" s="104">
        <f t="shared" si="182"/>
        <v>0.92783052890046547</v>
      </c>
      <c r="GF128" s="104">
        <f t="shared" si="182"/>
        <v>2.81697614728427</v>
      </c>
      <c r="GG128" s="104">
        <f t="shared" si="183"/>
        <v>1.9736221011366322</v>
      </c>
      <c r="GH128" s="148">
        <f t="shared" si="223"/>
        <v>-3.4290982958102845E-3</v>
      </c>
      <c r="GI128" s="87"/>
      <c r="GJ128" s="87"/>
      <c r="GK128" s="87"/>
    </row>
    <row r="129" spans="1:193" outlineLevel="1" x14ac:dyDescent="0.25">
      <c r="A129" s="97">
        <v>112</v>
      </c>
      <c r="B129" s="149">
        <v>12780</v>
      </c>
      <c r="C129" s="104">
        <v>0.8</v>
      </c>
      <c r="D129" s="104">
        <v>0.8</v>
      </c>
      <c r="E129" s="104">
        <v>1.4</v>
      </c>
      <c r="F129" s="104">
        <f t="shared" si="178"/>
        <v>3</v>
      </c>
      <c r="G129" s="140">
        <f t="shared" si="121"/>
        <v>1.9599999999999997</v>
      </c>
      <c r="H129" s="97">
        <v>190</v>
      </c>
      <c r="I129" s="97">
        <v>72</v>
      </c>
      <c r="J129" s="97">
        <v>36</v>
      </c>
      <c r="K129" s="97">
        <v>72</v>
      </c>
      <c r="L129" s="97">
        <v>0</v>
      </c>
      <c r="M129" s="97">
        <v>0</v>
      </c>
      <c r="N129" s="97">
        <v>60</v>
      </c>
      <c r="O129" s="97">
        <v>0</v>
      </c>
      <c r="P129" s="97">
        <v>0</v>
      </c>
      <c r="Q129" s="139">
        <f t="shared" si="122"/>
        <v>2160</v>
      </c>
      <c r="R129" s="97">
        <v>0</v>
      </c>
      <c r="S129" s="97">
        <v>0</v>
      </c>
      <c r="T129" s="97">
        <v>240</v>
      </c>
      <c r="U129" s="97">
        <v>0</v>
      </c>
      <c r="V129" s="97">
        <v>0</v>
      </c>
      <c r="W129" s="139">
        <f t="shared" si="113"/>
        <v>4320</v>
      </c>
      <c r="X129" s="97">
        <v>0</v>
      </c>
      <c r="Y129" s="97">
        <v>0</v>
      </c>
      <c r="Z129" s="97">
        <v>175</v>
      </c>
      <c r="AA129" s="97">
        <v>0</v>
      </c>
      <c r="AB129" s="97">
        <v>0</v>
      </c>
      <c r="AC129" s="97">
        <v>0</v>
      </c>
      <c r="AD129" s="97">
        <f t="shared" si="114"/>
        <v>6300</v>
      </c>
      <c r="AE129" s="141">
        <f t="shared" si="123"/>
        <v>12780</v>
      </c>
      <c r="AF129" s="128">
        <f t="shared" si="124"/>
        <v>163328400</v>
      </c>
      <c r="AG129" s="130">
        <f t="shared" si="115"/>
        <v>4.106530853822381</v>
      </c>
      <c r="AH129" s="97">
        <v>2</v>
      </c>
      <c r="AI129" s="97">
        <v>2</v>
      </c>
      <c r="AJ129" s="97">
        <v>2</v>
      </c>
      <c r="AK129" s="140">
        <f t="shared" si="125"/>
        <v>1.8947368421052631</v>
      </c>
      <c r="AL129" s="140">
        <f t="shared" si="126"/>
        <v>3.5900277008310244</v>
      </c>
      <c r="AM129" s="143">
        <f t="shared" si="127"/>
        <v>0.27754889981445829</v>
      </c>
      <c r="AN129" s="129">
        <v>100</v>
      </c>
      <c r="AO129" s="142">
        <f t="shared" si="128"/>
        <v>10000</v>
      </c>
      <c r="AP129" s="143">
        <f t="shared" si="129"/>
        <v>2</v>
      </c>
      <c r="AQ129" s="97">
        <v>0</v>
      </c>
      <c r="AR129" s="97">
        <v>0</v>
      </c>
      <c r="AS129" s="97">
        <v>0</v>
      </c>
      <c r="AT129" s="97">
        <v>0</v>
      </c>
      <c r="AU129" s="104">
        <v>0</v>
      </c>
      <c r="AV129" s="104">
        <f t="shared" si="130"/>
        <v>0</v>
      </c>
      <c r="AW129" s="140">
        <f t="shared" si="131"/>
        <v>0</v>
      </c>
      <c r="AX129" s="145">
        <f t="shared" si="132"/>
        <v>1278000</v>
      </c>
      <c r="AY129" s="145">
        <f t="shared" si="133"/>
        <v>16332840000</v>
      </c>
      <c r="AZ129" s="143">
        <f t="shared" si="134"/>
        <v>410.65308538223809</v>
      </c>
      <c r="BA129" s="145">
        <f t="shared" si="135"/>
        <v>1278000</v>
      </c>
      <c r="BB129" s="145">
        <f t="shared" si="136"/>
        <v>16332840000</v>
      </c>
      <c r="BC129" s="145">
        <f t="shared" si="137"/>
        <v>410.65308538223809</v>
      </c>
      <c r="BD129" s="145">
        <f t="shared" si="138"/>
        <v>0</v>
      </c>
      <c r="BE129" s="145">
        <f t="shared" si="139"/>
        <v>0</v>
      </c>
      <c r="BF129" s="145">
        <f t="shared" si="140"/>
        <v>0</v>
      </c>
      <c r="BG129" s="145">
        <f t="shared" si="141"/>
        <v>1278000</v>
      </c>
      <c r="BH129" s="145">
        <f t="shared" si="142"/>
        <v>16332840000</v>
      </c>
      <c r="BI129" s="145">
        <f t="shared" si="143"/>
        <v>410.65308538223809</v>
      </c>
      <c r="BJ129" s="145">
        <f t="shared" si="144"/>
        <v>0</v>
      </c>
      <c r="BK129" s="145">
        <f t="shared" si="145"/>
        <v>0</v>
      </c>
      <c r="BL129" s="145">
        <f t="shared" si="146"/>
        <v>0</v>
      </c>
      <c r="BM129" s="145">
        <f t="shared" si="147"/>
        <v>0</v>
      </c>
      <c r="BN129" s="145">
        <f t="shared" si="148"/>
        <v>0</v>
      </c>
      <c r="BO129" s="145">
        <f t="shared" si="149"/>
        <v>0</v>
      </c>
      <c r="BP129" s="145">
        <f t="shared" si="150"/>
        <v>63900</v>
      </c>
      <c r="BQ129" s="145">
        <f t="shared" si="151"/>
        <v>816642000</v>
      </c>
      <c r="BR129" s="145">
        <f t="shared" si="152"/>
        <v>20.532654269111905</v>
      </c>
      <c r="BS129" s="145">
        <f t="shared" si="153"/>
        <v>1278000</v>
      </c>
      <c r="BT129" s="145">
        <f t="shared" si="154"/>
        <v>16332840000</v>
      </c>
      <c r="BU129" s="145">
        <f t="shared" si="155"/>
        <v>410.65308538223809</v>
      </c>
      <c r="BV129" s="145">
        <f t="shared" si="156"/>
        <v>1278000</v>
      </c>
      <c r="BW129" s="145">
        <f t="shared" si="157"/>
        <v>16332840000</v>
      </c>
      <c r="BX129" s="145">
        <f t="shared" si="158"/>
        <v>410.65308538223809</v>
      </c>
      <c r="BY129" s="145">
        <f t="shared" si="159"/>
        <v>1278000</v>
      </c>
      <c r="BZ129" s="145">
        <f t="shared" si="160"/>
        <v>16332840000</v>
      </c>
      <c r="CA129" s="145">
        <f t="shared" si="161"/>
        <v>410.65308538223809</v>
      </c>
      <c r="CB129" s="97">
        <v>100</v>
      </c>
      <c r="CC129" s="97">
        <v>100</v>
      </c>
      <c r="CD129" s="97">
        <v>0</v>
      </c>
      <c r="CE129" s="97">
        <v>100</v>
      </c>
      <c r="CF129" s="97">
        <v>0</v>
      </c>
      <c r="CG129" s="97">
        <v>0</v>
      </c>
      <c r="CH129" s="97">
        <v>5</v>
      </c>
      <c r="CI129" s="97">
        <v>100</v>
      </c>
      <c r="CJ129" s="97">
        <v>100</v>
      </c>
      <c r="CK129" s="97">
        <v>100</v>
      </c>
      <c r="CL129" s="97">
        <v>0</v>
      </c>
      <c r="CM129" s="146">
        <f t="shared" si="184"/>
        <v>0</v>
      </c>
      <c r="CN129" s="146">
        <f t="shared" si="185"/>
        <v>0</v>
      </c>
      <c r="CO129" s="97">
        <v>80</v>
      </c>
      <c r="CP129" s="146">
        <f t="shared" si="186"/>
        <v>1022400</v>
      </c>
      <c r="CQ129" s="146">
        <f t="shared" si="187"/>
        <v>13066272000</v>
      </c>
      <c r="CR129" s="97">
        <v>20</v>
      </c>
      <c r="CS129" s="146">
        <f t="shared" si="188"/>
        <v>255600</v>
      </c>
      <c r="CT129" s="146">
        <f t="shared" si="189"/>
        <v>3266568000</v>
      </c>
      <c r="CU129" s="97">
        <v>0</v>
      </c>
      <c r="CV129" s="141">
        <f t="shared" si="190"/>
        <v>0</v>
      </c>
      <c r="CW129" s="142">
        <f t="shared" si="191"/>
        <v>0</v>
      </c>
      <c r="CX129" s="97">
        <v>10</v>
      </c>
      <c r="CY129" s="146">
        <f t="shared" si="192"/>
        <v>127800</v>
      </c>
      <c r="CZ129" s="146">
        <f t="shared" si="193"/>
        <v>1633284000</v>
      </c>
      <c r="DA129" s="97">
        <v>70</v>
      </c>
      <c r="DB129" s="146">
        <f t="shared" si="194"/>
        <v>894600</v>
      </c>
      <c r="DC129" s="146">
        <f t="shared" si="195"/>
        <v>11432988000</v>
      </c>
      <c r="DD129" s="97">
        <v>20</v>
      </c>
      <c r="DE129" s="139">
        <f t="shared" si="196"/>
        <v>255600</v>
      </c>
      <c r="DF129" s="139">
        <f t="shared" si="197"/>
        <v>3266568000</v>
      </c>
      <c r="DG129" s="97">
        <v>0</v>
      </c>
      <c r="DH129" s="142">
        <f t="shared" si="198"/>
        <v>0</v>
      </c>
      <c r="DI129" s="146">
        <f t="shared" si="199"/>
        <v>0</v>
      </c>
      <c r="DJ129" s="97">
        <v>20</v>
      </c>
      <c r="DK129" s="146">
        <f t="shared" si="179"/>
        <v>255600</v>
      </c>
      <c r="DL129" s="146">
        <f t="shared" si="200"/>
        <v>3266568000</v>
      </c>
      <c r="DM129" s="97">
        <v>30</v>
      </c>
      <c r="DN129" s="144">
        <f t="shared" si="180"/>
        <v>383400</v>
      </c>
      <c r="DO129" s="146">
        <f t="shared" si="201"/>
        <v>4899852000</v>
      </c>
      <c r="DP129" s="97">
        <v>50</v>
      </c>
      <c r="DQ129" s="146">
        <f t="shared" si="202"/>
        <v>639000</v>
      </c>
      <c r="DR129" s="146">
        <f t="shared" si="203"/>
        <v>8166420000</v>
      </c>
      <c r="DS129" s="97">
        <v>0</v>
      </c>
      <c r="DT129" s="146">
        <f t="shared" si="204"/>
        <v>0</v>
      </c>
      <c r="DU129" s="146">
        <f t="shared" si="205"/>
        <v>0</v>
      </c>
      <c r="DV129" s="97">
        <v>0</v>
      </c>
      <c r="DW129" s="146">
        <f t="shared" si="181"/>
        <v>0</v>
      </c>
      <c r="DX129" s="146">
        <f t="shared" si="206"/>
        <v>0</v>
      </c>
      <c r="DY129" s="97">
        <v>100</v>
      </c>
      <c r="DZ129" s="146">
        <f t="shared" si="207"/>
        <v>1278000</v>
      </c>
      <c r="EA129" s="146">
        <f t="shared" si="208"/>
        <v>16332840000</v>
      </c>
      <c r="EB129" s="97">
        <v>0</v>
      </c>
      <c r="EC129" s="146">
        <f t="shared" si="224"/>
        <v>0</v>
      </c>
      <c r="ED129" s="146">
        <f t="shared" si="225"/>
        <v>0</v>
      </c>
      <c r="EE129" s="97">
        <v>0</v>
      </c>
      <c r="EF129" s="146">
        <f t="shared" si="209"/>
        <v>0</v>
      </c>
      <c r="EG129" s="146">
        <f t="shared" si="210"/>
        <v>0</v>
      </c>
      <c r="EH129" s="140">
        <f t="shared" si="162"/>
        <v>78</v>
      </c>
      <c r="EI129" s="140">
        <f t="shared" si="163"/>
        <v>60</v>
      </c>
      <c r="EJ129" s="140">
        <f t="shared" si="164"/>
        <v>60</v>
      </c>
      <c r="EK129" s="140">
        <f t="shared" si="165"/>
        <v>50</v>
      </c>
      <c r="EL129" s="145">
        <f t="shared" si="166"/>
        <v>996840</v>
      </c>
      <c r="EM129" s="145">
        <f t="shared" si="167"/>
        <v>12739615200</v>
      </c>
      <c r="EN129" s="140">
        <f t="shared" si="168"/>
        <v>320.3094065981457</v>
      </c>
      <c r="EO129" s="145">
        <f t="shared" si="169"/>
        <v>766800</v>
      </c>
      <c r="EP129" s="145">
        <f t="shared" si="170"/>
        <v>9799704000</v>
      </c>
      <c r="EQ129" s="140">
        <f t="shared" si="171"/>
        <v>246.39185122934288</v>
      </c>
      <c r="ER129" s="145">
        <f t="shared" si="172"/>
        <v>766800</v>
      </c>
      <c r="ES129" s="145">
        <f t="shared" si="173"/>
        <v>9799704000</v>
      </c>
      <c r="ET129" s="140">
        <f t="shared" si="174"/>
        <v>246.39185122934288</v>
      </c>
      <c r="EU129" s="145">
        <f t="shared" si="175"/>
        <v>639000</v>
      </c>
      <c r="EV129" s="145">
        <f t="shared" si="176"/>
        <v>8166420000</v>
      </c>
      <c r="EW129" s="140">
        <f t="shared" si="177"/>
        <v>205.32654269111904</v>
      </c>
      <c r="EX129" s="97">
        <v>0</v>
      </c>
      <c r="EY129" s="97">
        <v>0</v>
      </c>
      <c r="EZ129" s="97">
        <v>1</v>
      </c>
      <c r="FA129" s="97">
        <v>0</v>
      </c>
      <c r="FB129" s="97">
        <v>1</v>
      </c>
      <c r="FC129" s="97">
        <v>0</v>
      </c>
      <c r="FD129" s="97">
        <v>1</v>
      </c>
      <c r="FE129" s="97">
        <v>0</v>
      </c>
      <c r="FF129" s="97">
        <v>0</v>
      </c>
      <c r="FG129" s="97">
        <v>0</v>
      </c>
      <c r="FH129" s="97">
        <v>1</v>
      </c>
      <c r="FI129" s="97">
        <v>0</v>
      </c>
      <c r="FJ129" s="97">
        <v>0</v>
      </c>
      <c r="FK129" s="126">
        <v>2920</v>
      </c>
      <c r="FL129" s="150">
        <v>19.899999999999999</v>
      </c>
      <c r="FM129" s="104">
        <f t="shared" si="211"/>
        <v>7.5</v>
      </c>
      <c r="FN129" s="103">
        <f t="shared" si="212"/>
        <v>95850</v>
      </c>
      <c r="FO129" s="103">
        <f t="shared" si="213"/>
        <v>1224963000</v>
      </c>
      <c r="FP129" s="104">
        <f t="shared" si="214"/>
        <v>70</v>
      </c>
      <c r="FQ129" s="103">
        <f t="shared" si="215"/>
        <v>894600</v>
      </c>
      <c r="FR129" s="103">
        <f t="shared" si="216"/>
        <v>11432988000</v>
      </c>
      <c r="FS129" s="104">
        <f t="shared" si="217"/>
        <v>22.5</v>
      </c>
      <c r="FT129" s="103">
        <f t="shared" si="218"/>
        <v>287550</v>
      </c>
      <c r="FU129" s="103">
        <f t="shared" si="219"/>
        <v>3674889000</v>
      </c>
      <c r="FV129" s="104">
        <f t="shared" si="220"/>
        <v>0</v>
      </c>
      <c r="FW129" s="103">
        <f t="shared" si="221"/>
        <v>0</v>
      </c>
      <c r="FX129" s="103">
        <f t="shared" si="222"/>
        <v>0</v>
      </c>
      <c r="FY129" s="147">
        <f t="shared" si="116"/>
        <v>0.91552759206156253</v>
      </c>
      <c r="FZ129" s="104">
        <f t="shared" si="117"/>
        <v>0.69599360799679888</v>
      </c>
      <c r="GA129" s="104">
        <f t="shared" si="118"/>
        <v>2.6325615690973123</v>
      </c>
      <c r="GB129" s="104">
        <f t="shared" si="119"/>
        <v>4.244082769155674</v>
      </c>
      <c r="GC129" s="104">
        <f t="shared" si="120"/>
        <v>2.4359680960517887</v>
      </c>
      <c r="GD129" s="104">
        <f t="shared" si="182"/>
        <v>1.3346624527542796E-2</v>
      </c>
      <c r="GE129" s="104">
        <f t="shared" si="182"/>
        <v>1.0817329577523547E-2</v>
      </c>
      <c r="GF129" s="104">
        <f t="shared" si="182"/>
        <v>1.5192080216156287</v>
      </c>
      <c r="GG129" s="104">
        <f t="shared" si="183"/>
        <v>0.31813198867144432</v>
      </c>
      <c r="GH129" s="148">
        <f t="shared" si="223"/>
        <v>-0.42603190640968469</v>
      </c>
      <c r="GI129" s="87"/>
      <c r="GJ129" s="87"/>
      <c r="GK129" s="87"/>
    </row>
    <row r="130" spans="1:193" outlineLevel="1" x14ac:dyDescent="0.25">
      <c r="A130" s="97">
        <v>113</v>
      </c>
      <c r="B130" s="149">
        <v>62780</v>
      </c>
      <c r="C130" s="104">
        <v>2</v>
      </c>
      <c r="D130" s="104">
        <v>1.95</v>
      </c>
      <c r="E130" s="104">
        <v>2.5499999999999998</v>
      </c>
      <c r="F130" s="104">
        <f t="shared" si="178"/>
        <v>6.5</v>
      </c>
      <c r="G130" s="140">
        <f t="shared" si="121"/>
        <v>6.5024999999999995</v>
      </c>
      <c r="H130" s="97">
        <v>365</v>
      </c>
      <c r="I130" s="97">
        <v>125</v>
      </c>
      <c r="J130" s="97">
        <v>10</v>
      </c>
      <c r="K130" s="97">
        <v>230</v>
      </c>
      <c r="L130" s="97">
        <v>115</v>
      </c>
      <c r="M130" s="97">
        <v>0</v>
      </c>
      <c r="N130" s="97">
        <v>150</v>
      </c>
      <c r="O130" s="97">
        <v>0</v>
      </c>
      <c r="P130" s="97">
        <v>110</v>
      </c>
      <c r="Q130" s="139">
        <f t="shared" si="122"/>
        <v>16375</v>
      </c>
      <c r="R130" s="97">
        <v>115</v>
      </c>
      <c r="S130" s="97">
        <v>70</v>
      </c>
      <c r="T130" s="97">
        <v>450</v>
      </c>
      <c r="U130" s="97">
        <v>400</v>
      </c>
      <c r="V130" s="97">
        <v>110</v>
      </c>
      <c r="W130" s="139">
        <f t="shared" si="113"/>
        <v>3280</v>
      </c>
      <c r="X130" s="97">
        <v>115</v>
      </c>
      <c r="Y130" s="97">
        <v>70</v>
      </c>
      <c r="Z130" s="97">
        <v>237</v>
      </c>
      <c r="AA130" s="97">
        <v>60</v>
      </c>
      <c r="AB130" s="97">
        <v>110</v>
      </c>
      <c r="AC130" s="97">
        <v>0</v>
      </c>
      <c r="AD130" s="97">
        <f t="shared" si="114"/>
        <v>43125</v>
      </c>
      <c r="AE130" s="141">
        <f t="shared" si="123"/>
        <v>62780</v>
      </c>
      <c r="AF130" s="128">
        <f t="shared" si="124"/>
        <v>3941328400</v>
      </c>
      <c r="AG130" s="130">
        <f t="shared" si="115"/>
        <v>4.7978213113640233</v>
      </c>
      <c r="AH130" s="97">
        <v>6</v>
      </c>
      <c r="AI130" s="97">
        <v>6</v>
      </c>
      <c r="AJ130" s="97">
        <v>6</v>
      </c>
      <c r="AK130" s="140">
        <f t="shared" si="125"/>
        <v>6</v>
      </c>
      <c r="AL130" s="140">
        <f t="shared" si="126"/>
        <v>36</v>
      </c>
      <c r="AM130" s="143">
        <f t="shared" si="127"/>
        <v>0.77815125038364363</v>
      </c>
      <c r="AN130" s="129">
        <v>150</v>
      </c>
      <c r="AO130" s="142">
        <f t="shared" si="128"/>
        <v>22500</v>
      </c>
      <c r="AP130" s="143">
        <f t="shared" si="129"/>
        <v>2.1760912590556813</v>
      </c>
      <c r="AQ130" s="97">
        <v>0</v>
      </c>
      <c r="AR130" s="97">
        <v>3</v>
      </c>
      <c r="AS130" s="97">
        <v>0</v>
      </c>
      <c r="AT130" s="97">
        <v>0</v>
      </c>
      <c r="AU130" s="104">
        <v>0.19</v>
      </c>
      <c r="AV130" s="104">
        <f t="shared" si="130"/>
        <v>3.61E-2</v>
      </c>
      <c r="AW130" s="140">
        <f t="shared" si="131"/>
        <v>-0.72124639904717103</v>
      </c>
      <c r="AX130" s="145">
        <f t="shared" si="132"/>
        <v>6278000</v>
      </c>
      <c r="AY130" s="145">
        <f t="shared" si="133"/>
        <v>394132840000</v>
      </c>
      <c r="AZ130" s="143">
        <f t="shared" si="134"/>
        <v>479.78213113640231</v>
      </c>
      <c r="BA130" s="145">
        <f t="shared" si="135"/>
        <v>6278000</v>
      </c>
      <c r="BB130" s="145">
        <f t="shared" si="136"/>
        <v>394132840000</v>
      </c>
      <c r="BC130" s="145">
        <f t="shared" si="137"/>
        <v>479.78213113640231</v>
      </c>
      <c r="BD130" s="145">
        <f t="shared" si="138"/>
        <v>0</v>
      </c>
      <c r="BE130" s="145">
        <f t="shared" si="139"/>
        <v>0</v>
      </c>
      <c r="BF130" s="145">
        <f t="shared" si="140"/>
        <v>0</v>
      </c>
      <c r="BG130" s="145">
        <f t="shared" si="141"/>
        <v>6278000</v>
      </c>
      <c r="BH130" s="145">
        <f t="shared" si="142"/>
        <v>394132840000</v>
      </c>
      <c r="BI130" s="145">
        <f t="shared" si="143"/>
        <v>479.78213113640231</v>
      </c>
      <c r="BJ130" s="145">
        <f t="shared" si="144"/>
        <v>6278000</v>
      </c>
      <c r="BK130" s="145">
        <f t="shared" si="145"/>
        <v>394132840000</v>
      </c>
      <c r="BL130" s="145">
        <f t="shared" si="146"/>
        <v>479.78213113640231</v>
      </c>
      <c r="BM130" s="145">
        <f t="shared" si="147"/>
        <v>0</v>
      </c>
      <c r="BN130" s="145">
        <f t="shared" si="148"/>
        <v>0</v>
      </c>
      <c r="BO130" s="145">
        <f t="shared" si="149"/>
        <v>0</v>
      </c>
      <c r="BP130" s="145">
        <f t="shared" si="150"/>
        <v>263676</v>
      </c>
      <c r="BQ130" s="145">
        <f t="shared" si="151"/>
        <v>16553579280</v>
      </c>
      <c r="BR130" s="145">
        <f t="shared" si="152"/>
        <v>20.1508495077289</v>
      </c>
      <c r="BS130" s="145">
        <f t="shared" si="153"/>
        <v>6278000</v>
      </c>
      <c r="BT130" s="145">
        <f t="shared" si="154"/>
        <v>394132840000</v>
      </c>
      <c r="BU130" s="145">
        <f t="shared" si="155"/>
        <v>479.78213113640231</v>
      </c>
      <c r="BV130" s="145">
        <f t="shared" si="156"/>
        <v>4394600</v>
      </c>
      <c r="BW130" s="145">
        <f t="shared" si="157"/>
        <v>275892988000</v>
      </c>
      <c r="BX130" s="145">
        <f t="shared" si="158"/>
        <v>335.84749179548163</v>
      </c>
      <c r="BY130" s="145">
        <f t="shared" si="159"/>
        <v>6278000</v>
      </c>
      <c r="BZ130" s="145">
        <f t="shared" si="160"/>
        <v>394132840000</v>
      </c>
      <c r="CA130" s="145">
        <f t="shared" si="161"/>
        <v>479.78213113640231</v>
      </c>
      <c r="CB130" s="97">
        <v>100</v>
      </c>
      <c r="CC130" s="97">
        <v>100</v>
      </c>
      <c r="CD130" s="97">
        <v>0</v>
      </c>
      <c r="CE130" s="97">
        <v>100</v>
      </c>
      <c r="CF130" s="97">
        <v>100</v>
      </c>
      <c r="CG130" s="97">
        <v>0</v>
      </c>
      <c r="CH130" s="97">
        <v>4.2</v>
      </c>
      <c r="CI130" s="97">
        <v>100</v>
      </c>
      <c r="CJ130" s="97">
        <v>70</v>
      </c>
      <c r="CK130" s="97">
        <v>100</v>
      </c>
      <c r="CL130" s="97">
        <v>100</v>
      </c>
      <c r="CM130" s="146">
        <f t="shared" si="184"/>
        <v>6278000</v>
      </c>
      <c r="CN130" s="146">
        <f t="shared" si="185"/>
        <v>394132840000</v>
      </c>
      <c r="CO130" s="97">
        <v>0</v>
      </c>
      <c r="CP130" s="146">
        <f t="shared" si="186"/>
        <v>0</v>
      </c>
      <c r="CQ130" s="146">
        <f t="shared" si="187"/>
        <v>0</v>
      </c>
      <c r="CR130" s="97">
        <v>0</v>
      </c>
      <c r="CS130" s="146">
        <f t="shared" si="188"/>
        <v>0</v>
      </c>
      <c r="CT130" s="146">
        <f t="shared" si="189"/>
        <v>0</v>
      </c>
      <c r="CU130" s="97">
        <v>0</v>
      </c>
      <c r="CV130" s="141">
        <f t="shared" si="190"/>
        <v>0</v>
      </c>
      <c r="CW130" s="142">
        <f t="shared" si="191"/>
        <v>0</v>
      </c>
      <c r="CX130" s="97">
        <v>70</v>
      </c>
      <c r="CY130" s="146">
        <f t="shared" si="192"/>
        <v>4394600</v>
      </c>
      <c r="CZ130" s="146">
        <f t="shared" si="193"/>
        <v>275892988000</v>
      </c>
      <c r="DA130" s="97">
        <v>30</v>
      </c>
      <c r="DB130" s="146">
        <f t="shared" si="194"/>
        <v>1883400</v>
      </c>
      <c r="DC130" s="146">
        <f t="shared" si="195"/>
        <v>118239852000</v>
      </c>
      <c r="DD130" s="97">
        <v>0</v>
      </c>
      <c r="DE130" s="139">
        <f t="shared" si="196"/>
        <v>0</v>
      </c>
      <c r="DF130" s="139">
        <f t="shared" si="197"/>
        <v>0</v>
      </c>
      <c r="DG130" s="97">
        <v>0</v>
      </c>
      <c r="DH130" s="142">
        <f t="shared" si="198"/>
        <v>0</v>
      </c>
      <c r="DI130" s="146">
        <f t="shared" si="199"/>
        <v>0</v>
      </c>
      <c r="DJ130" s="97">
        <v>50</v>
      </c>
      <c r="DK130" s="146">
        <f t="shared" si="179"/>
        <v>3139000</v>
      </c>
      <c r="DL130" s="146">
        <f t="shared" si="200"/>
        <v>197066420000</v>
      </c>
      <c r="DM130" s="97">
        <v>50</v>
      </c>
      <c r="DN130" s="144">
        <f t="shared" si="180"/>
        <v>3139000</v>
      </c>
      <c r="DO130" s="146">
        <f t="shared" si="201"/>
        <v>197066420000</v>
      </c>
      <c r="DP130" s="97">
        <v>0</v>
      </c>
      <c r="DQ130" s="146">
        <f t="shared" si="202"/>
        <v>0</v>
      </c>
      <c r="DR130" s="146">
        <f t="shared" si="203"/>
        <v>0</v>
      </c>
      <c r="DS130" s="97">
        <v>0</v>
      </c>
      <c r="DT130" s="146">
        <f t="shared" si="204"/>
        <v>0</v>
      </c>
      <c r="DU130" s="146">
        <f t="shared" si="205"/>
        <v>0</v>
      </c>
      <c r="DV130" s="97">
        <v>0</v>
      </c>
      <c r="DW130" s="146">
        <f t="shared" si="181"/>
        <v>0</v>
      </c>
      <c r="DX130" s="146">
        <f t="shared" si="206"/>
        <v>0</v>
      </c>
      <c r="DY130" s="97">
        <v>100</v>
      </c>
      <c r="DZ130" s="146">
        <f t="shared" si="207"/>
        <v>6278000</v>
      </c>
      <c r="EA130" s="146">
        <f t="shared" si="208"/>
        <v>394132840000</v>
      </c>
      <c r="EB130" s="97">
        <v>0</v>
      </c>
      <c r="EC130" s="146">
        <f t="shared" si="224"/>
        <v>0</v>
      </c>
      <c r="ED130" s="146">
        <f t="shared" si="225"/>
        <v>0</v>
      </c>
      <c r="EE130" s="97">
        <v>0</v>
      </c>
      <c r="EF130" s="146">
        <f t="shared" si="209"/>
        <v>0</v>
      </c>
      <c r="EG130" s="146">
        <f t="shared" si="210"/>
        <v>0</v>
      </c>
      <c r="EH130" s="140">
        <f t="shared" si="162"/>
        <v>0</v>
      </c>
      <c r="EI130" s="140">
        <f t="shared" si="163"/>
        <v>18</v>
      </c>
      <c r="EJ130" s="140">
        <f t="shared" si="164"/>
        <v>25</v>
      </c>
      <c r="EK130" s="140">
        <f t="shared" si="165"/>
        <v>50</v>
      </c>
      <c r="EL130" s="145">
        <f t="shared" si="166"/>
        <v>0</v>
      </c>
      <c r="EM130" s="145">
        <f t="shared" si="167"/>
        <v>0</v>
      </c>
      <c r="EN130" s="140">
        <f t="shared" si="168"/>
        <v>0</v>
      </c>
      <c r="EO130" s="145">
        <f t="shared" si="169"/>
        <v>1130040</v>
      </c>
      <c r="EP130" s="145">
        <f t="shared" si="170"/>
        <v>70943911200</v>
      </c>
      <c r="EQ130" s="140">
        <f t="shared" si="171"/>
        <v>86.360783604552424</v>
      </c>
      <c r="ER130" s="145">
        <f t="shared" si="172"/>
        <v>1569500</v>
      </c>
      <c r="ES130" s="145">
        <f t="shared" si="173"/>
        <v>98533210000</v>
      </c>
      <c r="ET130" s="140">
        <f t="shared" si="174"/>
        <v>119.94553278410058</v>
      </c>
      <c r="EU130" s="145">
        <f t="shared" si="175"/>
        <v>3139000</v>
      </c>
      <c r="EV130" s="145">
        <f t="shared" si="176"/>
        <v>197066420000</v>
      </c>
      <c r="EW130" s="140">
        <f t="shared" si="177"/>
        <v>239.89106556820116</v>
      </c>
      <c r="EX130" s="97">
        <v>1</v>
      </c>
      <c r="EY130" s="97">
        <v>0</v>
      </c>
      <c r="EZ130" s="97">
        <v>0</v>
      </c>
      <c r="FA130" s="97">
        <v>1</v>
      </c>
      <c r="FB130" s="97">
        <v>0</v>
      </c>
      <c r="FC130" s="97">
        <v>0</v>
      </c>
      <c r="FD130" s="97">
        <v>1</v>
      </c>
      <c r="FE130" s="97">
        <v>0</v>
      </c>
      <c r="FF130" s="97">
        <v>0</v>
      </c>
      <c r="FG130" s="97">
        <v>1</v>
      </c>
      <c r="FH130" s="97">
        <v>0</v>
      </c>
      <c r="FI130" s="97">
        <v>0</v>
      </c>
      <c r="FJ130" s="97">
        <v>0</v>
      </c>
      <c r="FK130" s="126">
        <v>0</v>
      </c>
      <c r="FL130" s="150">
        <v>18.600000000000001</v>
      </c>
      <c r="FM130" s="104">
        <f t="shared" si="211"/>
        <v>55</v>
      </c>
      <c r="FN130" s="103">
        <f t="shared" si="212"/>
        <v>3452900</v>
      </c>
      <c r="FO130" s="103">
        <f t="shared" si="213"/>
        <v>216773062000</v>
      </c>
      <c r="FP130" s="104">
        <f t="shared" si="214"/>
        <v>45</v>
      </c>
      <c r="FQ130" s="103">
        <f t="shared" si="215"/>
        <v>2825100</v>
      </c>
      <c r="FR130" s="103">
        <f t="shared" si="216"/>
        <v>177359778000</v>
      </c>
      <c r="FS130" s="104">
        <f t="shared" si="217"/>
        <v>0</v>
      </c>
      <c r="FT130" s="103">
        <f t="shared" si="218"/>
        <v>0</v>
      </c>
      <c r="FU130" s="103">
        <f t="shared" si="219"/>
        <v>0</v>
      </c>
      <c r="FV130" s="104">
        <f t="shared" si="220"/>
        <v>0</v>
      </c>
      <c r="FW130" s="103">
        <f t="shared" si="221"/>
        <v>0</v>
      </c>
      <c r="FX130" s="103">
        <f t="shared" si="222"/>
        <v>0</v>
      </c>
      <c r="FY130" s="147">
        <f t="shared" si="116"/>
        <v>0.74808249980586083</v>
      </c>
      <c r="FZ130" s="104">
        <f t="shared" si="117"/>
        <v>1.529723916005036</v>
      </c>
      <c r="GA130" s="104">
        <f t="shared" si="118"/>
        <v>6.5551587785424656</v>
      </c>
      <c r="GB130" s="104">
        <f t="shared" si="119"/>
        <v>8.8329651943533634</v>
      </c>
      <c r="GC130" s="104">
        <f t="shared" si="120"/>
        <v>8.388242120948286</v>
      </c>
      <c r="GD130" s="104">
        <f t="shared" si="182"/>
        <v>1.5672974272923423</v>
      </c>
      <c r="GE130" s="104">
        <f t="shared" si="182"/>
        <v>0.17663198677814201</v>
      </c>
      <c r="GF130" s="104">
        <f t="shared" si="182"/>
        <v>16.041296841335775</v>
      </c>
      <c r="GG130" s="104">
        <f t="shared" si="183"/>
        <v>3.5654583073232815</v>
      </c>
      <c r="GH130" s="148">
        <f t="shared" si="223"/>
        <v>-5.0348106623286037E-2</v>
      </c>
      <c r="GI130" s="87"/>
      <c r="GJ130" s="87"/>
      <c r="GK130" s="87"/>
    </row>
    <row r="131" spans="1:193" outlineLevel="1" x14ac:dyDescent="0.25">
      <c r="A131" s="97">
        <v>114</v>
      </c>
      <c r="B131" s="149">
        <v>123333.5</v>
      </c>
      <c r="C131" s="104">
        <v>4</v>
      </c>
      <c r="D131" s="104">
        <v>3</v>
      </c>
      <c r="E131" s="104">
        <v>15</v>
      </c>
      <c r="F131" s="104">
        <f t="shared" si="178"/>
        <v>22</v>
      </c>
      <c r="G131" s="140">
        <f t="shared" si="121"/>
        <v>225</v>
      </c>
      <c r="H131" s="97">
        <v>365</v>
      </c>
      <c r="I131" s="97">
        <v>0</v>
      </c>
      <c r="J131" s="97">
        <v>0</v>
      </c>
      <c r="K131" s="97">
        <v>365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139">
        <f t="shared" si="122"/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139">
        <f t="shared" si="113"/>
        <v>0</v>
      </c>
      <c r="X131" s="97">
        <v>326</v>
      </c>
      <c r="Y131" s="97">
        <v>0</v>
      </c>
      <c r="Z131" s="97">
        <v>354</v>
      </c>
      <c r="AA131" s="97">
        <v>0</v>
      </c>
      <c r="AB131" s="97">
        <v>319</v>
      </c>
      <c r="AC131" s="97">
        <v>0</v>
      </c>
      <c r="AD131" s="97">
        <f t="shared" si="114"/>
        <v>123333.49999999999</v>
      </c>
      <c r="AE131" s="141">
        <f t="shared" si="123"/>
        <v>123333.49999999999</v>
      </c>
      <c r="AF131" s="128">
        <f t="shared" si="124"/>
        <v>15211152222.249996</v>
      </c>
      <c r="AG131" s="130">
        <f t="shared" si="115"/>
        <v>5.0910810562313706</v>
      </c>
      <c r="AH131" s="97">
        <v>0</v>
      </c>
      <c r="AI131" s="97">
        <v>0</v>
      </c>
      <c r="AJ131" s="97">
        <v>3</v>
      </c>
      <c r="AK131" s="140">
        <f t="shared" si="125"/>
        <v>3</v>
      </c>
      <c r="AL131" s="140">
        <f t="shared" si="126"/>
        <v>9</v>
      </c>
      <c r="AM131" s="143">
        <f t="shared" si="127"/>
        <v>0.47712125471966244</v>
      </c>
      <c r="AN131" s="129">
        <v>2500</v>
      </c>
      <c r="AO131" s="142">
        <f t="shared" si="128"/>
        <v>6250000</v>
      </c>
      <c r="AP131" s="143">
        <f t="shared" si="129"/>
        <v>3.3979400086720375</v>
      </c>
      <c r="AQ131" s="97">
        <v>0</v>
      </c>
      <c r="AR131" s="97">
        <v>2010</v>
      </c>
      <c r="AS131" s="97">
        <v>0</v>
      </c>
      <c r="AT131" s="97">
        <v>0</v>
      </c>
      <c r="AU131" s="104">
        <v>77.78</v>
      </c>
      <c r="AV131" s="104">
        <f t="shared" si="130"/>
        <v>6049.7284</v>
      </c>
      <c r="AW131" s="140">
        <f t="shared" si="131"/>
        <v>1.8908679388114409</v>
      </c>
      <c r="AX131" s="145">
        <f t="shared" si="132"/>
        <v>12333349.999999998</v>
      </c>
      <c r="AY131" s="145">
        <f t="shared" si="133"/>
        <v>1521115222224.9995</v>
      </c>
      <c r="AZ131" s="143">
        <f t="shared" si="134"/>
        <v>509.10810562313708</v>
      </c>
      <c r="BA131" s="145">
        <f t="shared" si="135"/>
        <v>12333349.999999998</v>
      </c>
      <c r="BB131" s="145">
        <f t="shared" si="136"/>
        <v>1521115222224.9995</v>
      </c>
      <c r="BC131" s="145">
        <f t="shared" si="137"/>
        <v>509.10810562313708</v>
      </c>
      <c r="BD131" s="145">
        <f t="shared" si="138"/>
        <v>0</v>
      </c>
      <c r="BE131" s="145">
        <f t="shared" si="139"/>
        <v>0</v>
      </c>
      <c r="BF131" s="145">
        <f t="shared" si="140"/>
        <v>0</v>
      </c>
      <c r="BG131" s="145">
        <f t="shared" si="141"/>
        <v>12333349.999999998</v>
      </c>
      <c r="BH131" s="145">
        <f t="shared" si="142"/>
        <v>1521115222224.9995</v>
      </c>
      <c r="BI131" s="145">
        <f t="shared" si="143"/>
        <v>509.10810562313708</v>
      </c>
      <c r="BJ131" s="145">
        <f t="shared" si="144"/>
        <v>12333349.999999998</v>
      </c>
      <c r="BK131" s="145">
        <f t="shared" si="145"/>
        <v>1521115222224.9995</v>
      </c>
      <c r="BL131" s="145">
        <f t="shared" si="146"/>
        <v>509.10810562313708</v>
      </c>
      <c r="BM131" s="145">
        <f t="shared" si="147"/>
        <v>12333349.999999998</v>
      </c>
      <c r="BN131" s="145">
        <f t="shared" si="148"/>
        <v>1521115222224.9995</v>
      </c>
      <c r="BO131" s="145">
        <f t="shared" si="149"/>
        <v>509.10810562313708</v>
      </c>
      <c r="BP131" s="145">
        <f t="shared" si="150"/>
        <v>0</v>
      </c>
      <c r="BQ131" s="145">
        <f t="shared" si="151"/>
        <v>0</v>
      </c>
      <c r="BR131" s="145">
        <f t="shared" si="152"/>
        <v>0</v>
      </c>
      <c r="BS131" s="145">
        <f t="shared" si="153"/>
        <v>12333349.999999998</v>
      </c>
      <c r="BT131" s="145">
        <f t="shared" si="154"/>
        <v>1521115222224.9995</v>
      </c>
      <c r="BU131" s="145">
        <f t="shared" si="155"/>
        <v>509.10810562313708</v>
      </c>
      <c r="BV131" s="145">
        <f t="shared" si="156"/>
        <v>12333349.999999998</v>
      </c>
      <c r="BW131" s="145">
        <f t="shared" si="157"/>
        <v>1521115222224.9995</v>
      </c>
      <c r="BX131" s="145">
        <f t="shared" si="158"/>
        <v>509.10810562313708</v>
      </c>
      <c r="BY131" s="145">
        <f t="shared" si="159"/>
        <v>0</v>
      </c>
      <c r="BZ131" s="145">
        <f t="shared" si="160"/>
        <v>0</v>
      </c>
      <c r="CA131" s="145">
        <f t="shared" si="161"/>
        <v>0</v>
      </c>
      <c r="CB131" s="97">
        <v>100</v>
      </c>
      <c r="CC131" s="97">
        <v>100</v>
      </c>
      <c r="CD131" s="97">
        <v>0</v>
      </c>
      <c r="CE131" s="97">
        <v>100</v>
      </c>
      <c r="CF131" s="97">
        <v>100</v>
      </c>
      <c r="CG131" s="97">
        <v>100</v>
      </c>
      <c r="CH131" s="97">
        <v>0</v>
      </c>
      <c r="CI131" s="97">
        <v>100</v>
      </c>
      <c r="CJ131" s="97">
        <v>100</v>
      </c>
      <c r="CK131" s="97">
        <v>0</v>
      </c>
      <c r="CL131" s="97">
        <v>0</v>
      </c>
      <c r="CM131" s="146">
        <f t="shared" si="184"/>
        <v>0</v>
      </c>
      <c r="CN131" s="146">
        <f t="shared" si="185"/>
        <v>0</v>
      </c>
      <c r="CO131" s="97">
        <v>80</v>
      </c>
      <c r="CP131" s="146">
        <f t="shared" si="186"/>
        <v>9866679.9999999981</v>
      </c>
      <c r="CQ131" s="146">
        <f t="shared" si="187"/>
        <v>1216892177779.9998</v>
      </c>
      <c r="CR131" s="97">
        <v>20</v>
      </c>
      <c r="CS131" s="146">
        <f t="shared" si="188"/>
        <v>2466669.9999999995</v>
      </c>
      <c r="CT131" s="146">
        <f t="shared" si="189"/>
        <v>304223044444.99994</v>
      </c>
      <c r="CU131" s="97">
        <v>0</v>
      </c>
      <c r="CV131" s="141">
        <f t="shared" si="190"/>
        <v>0</v>
      </c>
      <c r="CW131" s="142">
        <f t="shared" si="191"/>
        <v>0</v>
      </c>
      <c r="CX131" s="97">
        <v>30</v>
      </c>
      <c r="CY131" s="146">
        <f t="shared" si="192"/>
        <v>3700004.9999999995</v>
      </c>
      <c r="CZ131" s="146">
        <f t="shared" si="193"/>
        <v>456334566667.49988</v>
      </c>
      <c r="DA131" s="97">
        <v>70</v>
      </c>
      <c r="DB131" s="146">
        <f t="shared" si="194"/>
        <v>8633344.9999999981</v>
      </c>
      <c r="DC131" s="146">
        <f t="shared" si="195"/>
        <v>1064780655557.4998</v>
      </c>
      <c r="DD131" s="97">
        <v>0</v>
      </c>
      <c r="DE131" s="139">
        <f t="shared" si="196"/>
        <v>0</v>
      </c>
      <c r="DF131" s="139">
        <f t="shared" si="197"/>
        <v>0</v>
      </c>
      <c r="DG131" s="97">
        <v>0</v>
      </c>
      <c r="DH131" s="142">
        <f t="shared" si="198"/>
        <v>0</v>
      </c>
      <c r="DI131" s="146">
        <f t="shared" si="199"/>
        <v>0</v>
      </c>
      <c r="DJ131" s="97">
        <v>10</v>
      </c>
      <c r="DK131" s="146">
        <f t="shared" si="179"/>
        <v>1233334.9999999998</v>
      </c>
      <c r="DL131" s="146">
        <f t="shared" si="200"/>
        <v>152111522222.49997</v>
      </c>
      <c r="DM131" s="97">
        <v>80</v>
      </c>
      <c r="DN131" s="144">
        <f t="shared" si="180"/>
        <v>9866679.9999999981</v>
      </c>
      <c r="DO131" s="146">
        <f t="shared" si="201"/>
        <v>1216892177779.9998</v>
      </c>
      <c r="DP131" s="97">
        <v>10</v>
      </c>
      <c r="DQ131" s="146">
        <f t="shared" si="202"/>
        <v>1233334.9999999998</v>
      </c>
      <c r="DR131" s="146">
        <f t="shared" si="203"/>
        <v>152111522222.49997</v>
      </c>
      <c r="DS131" s="97">
        <v>0</v>
      </c>
      <c r="DT131" s="146">
        <f t="shared" si="204"/>
        <v>0</v>
      </c>
      <c r="DU131" s="146">
        <f t="shared" si="205"/>
        <v>0</v>
      </c>
      <c r="DV131" s="97">
        <v>50</v>
      </c>
      <c r="DW131" s="146">
        <f t="shared" si="181"/>
        <v>6166674.9999999991</v>
      </c>
      <c r="DX131" s="146">
        <f t="shared" si="206"/>
        <v>760557611112.49976</v>
      </c>
      <c r="DY131" s="97">
        <v>50</v>
      </c>
      <c r="DZ131" s="146">
        <f t="shared" si="207"/>
        <v>6166674.9999999991</v>
      </c>
      <c r="EA131" s="146">
        <f t="shared" si="208"/>
        <v>760557611112.49976</v>
      </c>
      <c r="EB131" s="97">
        <v>0</v>
      </c>
      <c r="EC131" s="146">
        <f t="shared" si="224"/>
        <v>0</v>
      </c>
      <c r="ED131" s="146">
        <f t="shared" si="225"/>
        <v>0</v>
      </c>
      <c r="EE131" s="97">
        <v>0</v>
      </c>
      <c r="EF131" s="146">
        <f t="shared" si="209"/>
        <v>0</v>
      </c>
      <c r="EG131" s="146">
        <f t="shared" si="210"/>
        <v>0</v>
      </c>
      <c r="EH131" s="140">
        <f t="shared" si="162"/>
        <v>78</v>
      </c>
      <c r="EI131" s="140">
        <f t="shared" si="163"/>
        <v>42</v>
      </c>
      <c r="EJ131" s="140">
        <f t="shared" si="164"/>
        <v>49</v>
      </c>
      <c r="EK131" s="140">
        <f t="shared" si="165"/>
        <v>25</v>
      </c>
      <c r="EL131" s="145">
        <f t="shared" si="166"/>
        <v>9620012.9999999981</v>
      </c>
      <c r="EM131" s="145">
        <f t="shared" si="167"/>
        <v>1186469873335.4998</v>
      </c>
      <c r="EN131" s="140">
        <f t="shared" si="168"/>
        <v>397.10432238604693</v>
      </c>
      <c r="EO131" s="145">
        <f t="shared" si="169"/>
        <v>5180006.9999999991</v>
      </c>
      <c r="EP131" s="145">
        <f t="shared" si="170"/>
        <v>638868393334.49988</v>
      </c>
      <c r="EQ131" s="140">
        <f t="shared" si="171"/>
        <v>213.82540436171757</v>
      </c>
      <c r="ER131" s="145">
        <f t="shared" si="172"/>
        <v>6043341.4999999991</v>
      </c>
      <c r="ES131" s="145">
        <f t="shared" si="173"/>
        <v>745346458890.24976</v>
      </c>
      <c r="ET131" s="140">
        <f t="shared" si="174"/>
        <v>249.46297175533715</v>
      </c>
      <c r="EU131" s="145">
        <f t="shared" si="175"/>
        <v>3083337.4999999995</v>
      </c>
      <c r="EV131" s="145">
        <f t="shared" si="176"/>
        <v>380278805556.24988</v>
      </c>
      <c r="EW131" s="140">
        <f t="shared" si="177"/>
        <v>127.27702640578427</v>
      </c>
      <c r="EX131" s="97">
        <v>0</v>
      </c>
      <c r="EY131" s="97">
        <v>0</v>
      </c>
      <c r="EZ131" s="97">
        <v>1</v>
      </c>
      <c r="FA131" s="97">
        <v>0</v>
      </c>
      <c r="FB131" s="97">
        <v>1</v>
      </c>
      <c r="FC131" s="97">
        <v>0</v>
      </c>
      <c r="FD131" s="97">
        <v>0</v>
      </c>
      <c r="FE131" s="97">
        <v>0</v>
      </c>
      <c r="FF131" s="97">
        <v>1</v>
      </c>
      <c r="FG131" s="97">
        <v>1</v>
      </c>
      <c r="FH131" s="97">
        <v>0</v>
      </c>
      <c r="FI131" s="97">
        <v>0</v>
      </c>
      <c r="FJ131" s="97">
        <v>1</v>
      </c>
      <c r="FK131" s="126">
        <v>42</v>
      </c>
      <c r="FL131" s="150">
        <v>21.6</v>
      </c>
      <c r="FM131" s="104">
        <f t="shared" si="211"/>
        <v>22.5</v>
      </c>
      <c r="FN131" s="103">
        <f t="shared" si="212"/>
        <v>2775003.7499999995</v>
      </c>
      <c r="FO131" s="103">
        <f t="shared" si="213"/>
        <v>342250925000.62494</v>
      </c>
      <c r="FP131" s="104">
        <f t="shared" si="214"/>
        <v>70</v>
      </c>
      <c r="FQ131" s="103">
        <f t="shared" si="215"/>
        <v>8633344.9999999981</v>
      </c>
      <c r="FR131" s="103">
        <f t="shared" si="216"/>
        <v>1064780655557.4998</v>
      </c>
      <c r="FS131" s="104">
        <f t="shared" si="217"/>
        <v>7.5</v>
      </c>
      <c r="FT131" s="103">
        <f t="shared" si="218"/>
        <v>925001.24999999988</v>
      </c>
      <c r="FU131" s="103">
        <f t="shared" si="219"/>
        <v>114083641666.87497</v>
      </c>
      <c r="FV131" s="104">
        <f t="shared" si="220"/>
        <v>0</v>
      </c>
      <c r="FW131" s="103">
        <f t="shared" si="221"/>
        <v>0</v>
      </c>
      <c r="FX131" s="103">
        <f t="shared" si="222"/>
        <v>0</v>
      </c>
      <c r="FY131" s="147">
        <f t="shared" si="116"/>
        <v>2.4044218679106164</v>
      </c>
      <c r="FZ131" s="104">
        <f t="shared" si="117"/>
        <v>4.525377981174417</v>
      </c>
      <c r="GA131" s="104">
        <f t="shared" si="118"/>
        <v>15.463535964357899</v>
      </c>
      <c r="GB131" s="104">
        <f t="shared" si="119"/>
        <v>22.393335813442931</v>
      </c>
      <c r="GC131" s="104">
        <f t="shared" si="120"/>
        <v>19.23707651435808</v>
      </c>
      <c r="GD131" s="104">
        <f t="shared" si="182"/>
        <v>2.5458695756018463</v>
      </c>
      <c r="GE131" s="104">
        <f t="shared" si="182"/>
        <v>2.3267779854517401</v>
      </c>
      <c r="GF131" s="104">
        <f t="shared" si="182"/>
        <v>0.21486559025320712</v>
      </c>
      <c r="GG131" s="104">
        <f t="shared" si="183"/>
        <v>7.6337461875116981</v>
      </c>
      <c r="GH131" s="148">
        <f t="shared" si="223"/>
        <v>-0.14094636571252239</v>
      </c>
      <c r="GI131" s="87"/>
      <c r="GJ131" s="87"/>
      <c r="GK131" s="87"/>
    </row>
    <row r="132" spans="1:193" outlineLevel="1" x14ac:dyDescent="0.25">
      <c r="A132" s="97">
        <v>115</v>
      </c>
      <c r="B132" s="149">
        <v>65700</v>
      </c>
      <c r="C132" s="104">
        <v>1</v>
      </c>
      <c r="D132" s="104">
        <v>1</v>
      </c>
      <c r="E132" s="104">
        <v>3.3</v>
      </c>
      <c r="F132" s="104">
        <f t="shared" si="178"/>
        <v>5.3</v>
      </c>
      <c r="G132" s="140">
        <f t="shared" si="121"/>
        <v>10.889999999999999</v>
      </c>
      <c r="H132" s="97">
        <v>365</v>
      </c>
      <c r="I132" s="97">
        <v>0</v>
      </c>
      <c r="J132" s="97">
        <v>0</v>
      </c>
      <c r="K132" s="97">
        <v>365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139">
        <f t="shared" si="122"/>
        <v>0</v>
      </c>
      <c r="R132" s="97">
        <v>0</v>
      </c>
      <c r="S132" s="97">
        <v>0</v>
      </c>
      <c r="T132" s="97">
        <v>0</v>
      </c>
      <c r="U132" s="97">
        <v>0</v>
      </c>
      <c r="V132" s="97">
        <v>0</v>
      </c>
      <c r="W132" s="139">
        <f t="shared" si="113"/>
        <v>0</v>
      </c>
      <c r="X132" s="97">
        <v>180</v>
      </c>
      <c r="Y132" s="97">
        <v>0</v>
      </c>
      <c r="Z132" s="97">
        <v>180</v>
      </c>
      <c r="AA132" s="97">
        <v>0</v>
      </c>
      <c r="AB132" s="97">
        <v>180</v>
      </c>
      <c r="AC132" s="97">
        <v>0</v>
      </c>
      <c r="AD132" s="97">
        <f t="shared" si="114"/>
        <v>65700</v>
      </c>
      <c r="AE132" s="141">
        <f t="shared" si="123"/>
        <v>65700</v>
      </c>
      <c r="AF132" s="128">
        <f t="shared" si="124"/>
        <v>4316490000</v>
      </c>
      <c r="AG132" s="130">
        <f t="shared" si="115"/>
        <v>4.8175653695597811</v>
      </c>
      <c r="AH132" s="97">
        <v>0</v>
      </c>
      <c r="AI132" s="97">
        <v>0</v>
      </c>
      <c r="AJ132" s="97">
        <v>2</v>
      </c>
      <c r="AK132" s="140">
        <f t="shared" si="125"/>
        <v>2</v>
      </c>
      <c r="AL132" s="140">
        <f t="shared" si="126"/>
        <v>4</v>
      </c>
      <c r="AM132" s="143">
        <f t="shared" si="127"/>
        <v>0.3010299956639812</v>
      </c>
      <c r="AN132" s="129">
        <v>0</v>
      </c>
      <c r="AO132" s="142">
        <f t="shared" si="128"/>
        <v>0</v>
      </c>
      <c r="AP132" s="143">
        <f t="shared" si="129"/>
        <v>0</v>
      </c>
      <c r="AQ132" s="97">
        <v>0</v>
      </c>
      <c r="AR132" s="97">
        <v>30</v>
      </c>
      <c r="AS132" s="97">
        <v>0</v>
      </c>
      <c r="AT132" s="97">
        <v>0</v>
      </c>
      <c r="AU132" s="104">
        <v>2.2799999999999998</v>
      </c>
      <c r="AV132" s="104">
        <f t="shared" si="130"/>
        <v>5.1983999999999995</v>
      </c>
      <c r="AW132" s="140">
        <f t="shared" si="131"/>
        <v>0.35793484700045375</v>
      </c>
      <c r="AX132" s="145">
        <f t="shared" si="132"/>
        <v>6570000</v>
      </c>
      <c r="AY132" s="145">
        <f t="shared" si="133"/>
        <v>431649000000</v>
      </c>
      <c r="AZ132" s="143">
        <f t="shared" si="134"/>
        <v>481.75653695597811</v>
      </c>
      <c r="BA132" s="145">
        <f t="shared" si="135"/>
        <v>6570000</v>
      </c>
      <c r="BB132" s="145">
        <f t="shared" si="136"/>
        <v>431649000000</v>
      </c>
      <c r="BC132" s="145">
        <f t="shared" si="137"/>
        <v>481.75653695597811</v>
      </c>
      <c r="BD132" s="145">
        <f t="shared" si="138"/>
        <v>0</v>
      </c>
      <c r="BE132" s="145">
        <f t="shared" si="139"/>
        <v>0</v>
      </c>
      <c r="BF132" s="145">
        <f t="shared" si="140"/>
        <v>0</v>
      </c>
      <c r="BG132" s="145">
        <f t="shared" si="141"/>
        <v>6570000</v>
      </c>
      <c r="BH132" s="145">
        <f t="shared" si="142"/>
        <v>431649000000</v>
      </c>
      <c r="BI132" s="145">
        <f t="shared" si="143"/>
        <v>481.75653695597811</v>
      </c>
      <c r="BJ132" s="145">
        <f t="shared" si="144"/>
        <v>6570000</v>
      </c>
      <c r="BK132" s="145">
        <f t="shared" si="145"/>
        <v>431649000000</v>
      </c>
      <c r="BL132" s="145">
        <f t="shared" si="146"/>
        <v>481.75653695597811</v>
      </c>
      <c r="BM132" s="145">
        <f t="shared" si="147"/>
        <v>0</v>
      </c>
      <c r="BN132" s="145">
        <f t="shared" si="148"/>
        <v>0</v>
      </c>
      <c r="BO132" s="145">
        <f t="shared" si="149"/>
        <v>0</v>
      </c>
      <c r="BP132" s="145">
        <f t="shared" si="150"/>
        <v>0</v>
      </c>
      <c r="BQ132" s="145">
        <f t="shared" si="151"/>
        <v>0</v>
      </c>
      <c r="BR132" s="145">
        <f t="shared" si="152"/>
        <v>0</v>
      </c>
      <c r="BS132" s="145">
        <f t="shared" si="153"/>
        <v>6570000</v>
      </c>
      <c r="BT132" s="145">
        <f t="shared" si="154"/>
        <v>431649000000</v>
      </c>
      <c r="BU132" s="145">
        <f t="shared" si="155"/>
        <v>481.75653695597811</v>
      </c>
      <c r="BV132" s="145">
        <f t="shared" si="156"/>
        <v>5256000</v>
      </c>
      <c r="BW132" s="145">
        <f t="shared" si="157"/>
        <v>345319200000</v>
      </c>
      <c r="BX132" s="145">
        <f t="shared" si="158"/>
        <v>385.40522956478247</v>
      </c>
      <c r="BY132" s="145">
        <f t="shared" si="159"/>
        <v>0</v>
      </c>
      <c r="BZ132" s="145">
        <f t="shared" si="160"/>
        <v>0</v>
      </c>
      <c r="CA132" s="145">
        <f t="shared" si="161"/>
        <v>0</v>
      </c>
      <c r="CB132" s="97">
        <v>100</v>
      </c>
      <c r="CC132" s="97">
        <v>100</v>
      </c>
      <c r="CD132" s="97">
        <v>0</v>
      </c>
      <c r="CE132" s="97">
        <v>100</v>
      </c>
      <c r="CF132" s="97">
        <v>100</v>
      </c>
      <c r="CG132" s="97">
        <v>0</v>
      </c>
      <c r="CH132" s="97">
        <v>0</v>
      </c>
      <c r="CI132" s="97">
        <v>100</v>
      </c>
      <c r="CJ132" s="97">
        <v>80</v>
      </c>
      <c r="CK132" s="97">
        <v>0</v>
      </c>
      <c r="CL132" s="97">
        <v>100</v>
      </c>
      <c r="CM132" s="146">
        <f t="shared" si="184"/>
        <v>6570000</v>
      </c>
      <c r="CN132" s="146">
        <f t="shared" si="185"/>
        <v>431649000000</v>
      </c>
      <c r="CO132" s="97">
        <v>0</v>
      </c>
      <c r="CP132" s="146">
        <f t="shared" si="186"/>
        <v>0</v>
      </c>
      <c r="CQ132" s="146">
        <f t="shared" si="187"/>
        <v>0</v>
      </c>
      <c r="CR132" s="97">
        <v>0</v>
      </c>
      <c r="CS132" s="146">
        <f t="shared" si="188"/>
        <v>0</v>
      </c>
      <c r="CT132" s="146">
        <f t="shared" si="189"/>
        <v>0</v>
      </c>
      <c r="CU132" s="97">
        <v>0</v>
      </c>
      <c r="CV132" s="141">
        <f t="shared" si="190"/>
        <v>0</v>
      </c>
      <c r="CW132" s="142">
        <f t="shared" si="191"/>
        <v>0</v>
      </c>
      <c r="CX132" s="97">
        <v>40</v>
      </c>
      <c r="CY132" s="146">
        <f t="shared" si="192"/>
        <v>2628000</v>
      </c>
      <c r="CZ132" s="146">
        <f t="shared" si="193"/>
        <v>172659600000</v>
      </c>
      <c r="DA132" s="97">
        <v>50</v>
      </c>
      <c r="DB132" s="146">
        <f t="shared" si="194"/>
        <v>3285000</v>
      </c>
      <c r="DC132" s="146">
        <f t="shared" si="195"/>
        <v>215824500000</v>
      </c>
      <c r="DD132" s="97">
        <v>10</v>
      </c>
      <c r="DE132" s="139">
        <f t="shared" si="196"/>
        <v>657000</v>
      </c>
      <c r="DF132" s="139">
        <f t="shared" si="197"/>
        <v>43164900000</v>
      </c>
      <c r="DG132" s="97">
        <v>0</v>
      </c>
      <c r="DH132" s="142">
        <f t="shared" si="198"/>
        <v>0</v>
      </c>
      <c r="DI132" s="146">
        <f t="shared" si="199"/>
        <v>0</v>
      </c>
      <c r="DJ132" s="97">
        <v>50</v>
      </c>
      <c r="DK132" s="146">
        <f t="shared" si="179"/>
        <v>3285000</v>
      </c>
      <c r="DL132" s="146">
        <f t="shared" si="200"/>
        <v>215824500000</v>
      </c>
      <c r="DM132" s="97">
        <v>20</v>
      </c>
      <c r="DN132" s="144">
        <f t="shared" si="180"/>
        <v>1314000</v>
      </c>
      <c r="DO132" s="146">
        <f t="shared" si="201"/>
        <v>86329800000</v>
      </c>
      <c r="DP132" s="97">
        <v>30</v>
      </c>
      <c r="DQ132" s="146">
        <f t="shared" si="202"/>
        <v>1971000</v>
      </c>
      <c r="DR132" s="146">
        <f t="shared" si="203"/>
        <v>129494700000</v>
      </c>
      <c r="DS132" s="97">
        <v>0</v>
      </c>
      <c r="DT132" s="146">
        <f t="shared" si="204"/>
        <v>0</v>
      </c>
      <c r="DU132" s="146">
        <f t="shared" si="205"/>
        <v>0</v>
      </c>
      <c r="DV132" s="97">
        <v>0</v>
      </c>
      <c r="DW132" s="146">
        <f t="shared" si="181"/>
        <v>0</v>
      </c>
      <c r="DX132" s="146">
        <f t="shared" si="206"/>
        <v>0</v>
      </c>
      <c r="DY132" s="97">
        <v>50</v>
      </c>
      <c r="DZ132" s="146">
        <f t="shared" si="207"/>
        <v>3285000</v>
      </c>
      <c r="EA132" s="146">
        <f t="shared" si="208"/>
        <v>215824500000</v>
      </c>
      <c r="EB132" s="97">
        <v>50</v>
      </c>
      <c r="EC132" s="146">
        <f t="shared" si="224"/>
        <v>3285000</v>
      </c>
      <c r="ED132" s="146">
        <f t="shared" si="225"/>
        <v>215824500000</v>
      </c>
      <c r="EE132" s="97">
        <v>0</v>
      </c>
      <c r="EF132" s="146">
        <f t="shared" si="209"/>
        <v>0</v>
      </c>
      <c r="EG132" s="146">
        <f t="shared" si="210"/>
        <v>0</v>
      </c>
      <c r="EH132" s="140">
        <f t="shared" si="162"/>
        <v>0</v>
      </c>
      <c r="EI132" s="140">
        <f t="shared" si="163"/>
        <v>39</v>
      </c>
      <c r="EJ132" s="140">
        <f t="shared" si="164"/>
        <v>37</v>
      </c>
      <c r="EK132" s="140">
        <f t="shared" si="165"/>
        <v>70</v>
      </c>
      <c r="EL132" s="145">
        <f t="shared" si="166"/>
        <v>0</v>
      </c>
      <c r="EM132" s="145">
        <f t="shared" si="167"/>
        <v>0</v>
      </c>
      <c r="EN132" s="140">
        <f t="shared" si="168"/>
        <v>0</v>
      </c>
      <c r="EO132" s="145">
        <f t="shared" si="169"/>
        <v>2562300</v>
      </c>
      <c r="EP132" s="145">
        <f t="shared" si="170"/>
        <v>168343110000</v>
      </c>
      <c r="EQ132" s="140">
        <f t="shared" si="171"/>
        <v>187.88504941283145</v>
      </c>
      <c r="ER132" s="145">
        <f t="shared" si="172"/>
        <v>2430900</v>
      </c>
      <c r="ES132" s="145">
        <f t="shared" si="173"/>
        <v>159710130000</v>
      </c>
      <c r="ET132" s="140">
        <f t="shared" si="174"/>
        <v>178.2499186737119</v>
      </c>
      <c r="EU132" s="145">
        <f t="shared" si="175"/>
        <v>4599000</v>
      </c>
      <c r="EV132" s="145">
        <f t="shared" si="176"/>
        <v>302154300000</v>
      </c>
      <c r="EW132" s="140">
        <f t="shared" si="177"/>
        <v>337.22957586918466</v>
      </c>
      <c r="EX132" s="97">
        <v>0</v>
      </c>
      <c r="EY132" s="97">
        <v>1</v>
      </c>
      <c r="EZ132" s="97">
        <v>0</v>
      </c>
      <c r="FA132" s="97">
        <v>0</v>
      </c>
      <c r="FB132" s="97">
        <v>1</v>
      </c>
      <c r="FC132" s="97">
        <v>0</v>
      </c>
      <c r="FD132" s="97">
        <v>1</v>
      </c>
      <c r="FE132" s="97">
        <v>0</v>
      </c>
      <c r="FF132" s="97">
        <v>0</v>
      </c>
      <c r="FG132" s="97">
        <v>1</v>
      </c>
      <c r="FH132" s="97">
        <v>0</v>
      </c>
      <c r="FI132" s="97">
        <v>0</v>
      </c>
      <c r="FJ132" s="97">
        <v>1</v>
      </c>
      <c r="FK132" s="126">
        <v>1022</v>
      </c>
      <c r="FL132" s="150">
        <v>0</v>
      </c>
      <c r="FM132" s="104">
        <f t="shared" si="211"/>
        <v>47.5</v>
      </c>
      <c r="FN132" s="103">
        <f t="shared" si="212"/>
        <v>3120750</v>
      </c>
      <c r="FO132" s="103">
        <f t="shared" si="213"/>
        <v>205033275000</v>
      </c>
      <c r="FP132" s="104">
        <f t="shared" si="214"/>
        <v>30</v>
      </c>
      <c r="FQ132" s="103">
        <f t="shared" si="215"/>
        <v>1971000</v>
      </c>
      <c r="FR132" s="103">
        <f t="shared" si="216"/>
        <v>129494700000</v>
      </c>
      <c r="FS132" s="104">
        <f t="shared" si="217"/>
        <v>22.5</v>
      </c>
      <c r="FT132" s="103">
        <f t="shared" si="218"/>
        <v>1478250</v>
      </c>
      <c r="FU132" s="103">
        <f t="shared" si="219"/>
        <v>97121025000</v>
      </c>
      <c r="FV132" s="104">
        <f t="shared" si="220"/>
        <v>0</v>
      </c>
      <c r="FW132" s="103">
        <f t="shared" si="221"/>
        <v>0</v>
      </c>
      <c r="FX132" s="103">
        <f t="shared" si="222"/>
        <v>0</v>
      </c>
      <c r="FY132" s="147">
        <f t="shared" si="116"/>
        <v>0.52685583807905245</v>
      </c>
      <c r="FZ132" s="104">
        <f t="shared" si="117"/>
        <v>2.7463301552758033</v>
      </c>
      <c r="GA132" s="104">
        <f t="shared" si="118"/>
        <v>3.5954953810716619</v>
      </c>
      <c r="GB132" s="104">
        <f t="shared" si="119"/>
        <v>6.8686813744265178</v>
      </c>
      <c r="GC132" s="104">
        <f t="shared" si="120"/>
        <v>8.2880719084904406</v>
      </c>
      <c r="GD132" s="104">
        <f t="shared" si="182"/>
        <v>0.22386539795987584</v>
      </c>
      <c r="GE132" s="104">
        <f t="shared" si="182"/>
        <v>3.0496690112256113</v>
      </c>
      <c r="GF132" s="104">
        <f t="shared" si="182"/>
        <v>8.731752023468678E-2</v>
      </c>
      <c r="GG132" s="104">
        <f t="shared" si="183"/>
        <v>8.9285737303097044</v>
      </c>
      <c r="GH132" s="148">
        <f t="shared" si="223"/>
        <v>0.20664672834419129</v>
      </c>
      <c r="GI132" s="87"/>
      <c r="GJ132" s="87"/>
      <c r="GK132" s="87"/>
    </row>
    <row r="133" spans="1:193" outlineLevel="1" x14ac:dyDescent="0.25">
      <c r="A133" s="97">
        <v>116</v>
      </c>
      <c r="B133" s="149">
        <v>86285</v>
      </c>
      <c r="C133" s="104">
        <v>1</v>
      </c>
      <c r="D133" s="104">
        <v>3</v>
      </c>
      <c r="E133" s="104">
        <v>4.5</v>
      </c>
      <c r="F133" s="104">
        <f t="shared" si="178"/>
        <v>8.5</v>
      </c>
      <c r="G133" s="140">
        <f t="shared" si="121"/>
        <v>20.25</v>
      </c>
      <c r="H133" s="97">
        <v>365</v>
      </c>
      <c r="I133" s="97">
        <v>175</v>
      </c>
      <c r="J133" s="97">
        <v>10</v>
      </c>
      <c r="K133" s="97">
        <v>180</v>
      </c>
      <c r="L133" s="97">
        <v>80</v>
      </c>
      <c r="M133" s="97">
        <v>0</v>
      </c>
      <c r="N133" s="97">
        <v>190</v>
      </c>
      <c r="O133" s="97">
        <v>50</v>
      </c>
      <c r="P133" s="97">
        <v>70</v>
      </c>
      <c r="Q133" s="139">
        <f t="shared" si="122"/>
        <v>23975</v>
      </c>
      <c r="R133" s="97">
        <v>80</v>
      </c>
      <c r="S133" s="97">
        <v>150</v>
      </c>
      <c r="T133" s="97">
        <v>800</v>
      </c>
      <c r="U133" s="97">
        <v>250</v>
      </c>
      <c r="V133" s="97">
        <v>170</v>
      </c>
      <c r="W133" s="139">
        <f t="shared" si="113"/>
        <v>5070</v>
      </c>
      <c r="X133" s="97">
        <v>80</v>
      </c>
      <c r="Y133" s="97">
        <v>30</v>
      </c>
      <c r="Z133" s="97">
        <v>540</v>
      </c>
      <c r="AA133" s="97">
        <v>80</v>
      </c>
      <c r="AB133" s="97">
        <v>70</v>
      </c>
      <c r="AC133" s="97">
        <v>0</v>
      </c>
      <c r="AD133" s="97">
        <f t="shared" si="114"/>
        <v>57240</v>
      </c>
      <c r="AE133" s="141">
        <f t="shared" si="123"/>
        <v>86285</v>
      </c>
      <c r="AF133" s="128">
        <f t="shared" si="124"/>
        <v>7445101225</v>
      </c>
      <c r="AG133" s="130">
        <f t="shared" si="115"/>
        <v>4.9359353034389981</v>
      </c>
      <c r="AH133" s="97">
        <v>4</v>
      </c>
      <c r="AI133" s="97">
        <v>4</v>
      </c>
      <c r="AJ133" s="97">
        <v>4</v>
      </c>
      <c r="AK133" s="140">
        <f t="shared" si="125"/>
        <v>4</v>
      </c>
      <c r="AL133" s="140">
        <f t="shared" si="126"/>
        <v>16</v>
      </c>
      <c r="AM133" s="143">
        <f t="shared" si="127"/>
        <v>0.6020599913279624</v>
      </c>
      <c r="AN133" s="129">
        <v>1000</v>
      </c>
      <c r="AO133" s="142">
        <f t="shared" si="128"/>
        <v>1000000</v>
      </c>
      <c r="AP133" s="143">
        <f t="shared" si="129"/>
        <v>3</v>
      </c>
      <c r="AQ133" s="97">
        <v>0</v>
      </c>
      <c r="AR133" s="97">
        <v>200</v>
      </c>
      <c r="AS133" s="97">
        <v>0</v>
      </c>
      <c r="AT133" s="97">
        <v>30</v>
      </c>
      <c r="AU133" s="104">
        <v>10.61</v>
      </c>
      <c r="AV133" s="104">
        <f t="shared" si="130"/>
        <v>112.57209999999999</v>
      </c>
      <c r="AW133" s="140">
        <f t="shared" si="131"/>
        <v>1.0257153839013406</v>
      </c>
      <c r="AX133" s="145">
        <f t="shared" si="132"/>
        <v>8628500</v>
      </c>
      <c r="AY133" s="145">
        <f t="shared" si="133"/>
        <v>744510122500</v>
      </c>
      <c r="AZ133" s="143">
        <f t="shared" si="134"/>
        <v>493.59353034389983</v>
      </c>
      <c r="BA133" s="145">
        <f t="shared" si="135"/>
        <v>8628500</v>
      </c>
      <c r="BB133" s="145">
        <f t="shared" si="136"/>
        <v>744510122500</v>
      </c>
      <c r="BC133" s="145">
        <f t="shared" si="137"/>
        <v>493.59353034389983</v>
      </c>
      <c r="BD133" s="145">
        <f t="shared" si="138"/>
        <v>0</v>
      </c>
      <c r="BE133" s="145">
        <f t="shared" si="139"/>
        <v>0</v>
      </c>
      <c r="BF133" s="145">
        <f t="shared" si="140"/>
        <v>0</v>
      </c>
      <c r="BG133" s="145">
        <f t="shared" si="141"/>
        <v>8628500</v>
      </c>
      <c r="BH133" s="145">
        <f t="shared" si="142"/>
        <v>744510122500</v>
      </c>
      <c r="BI133" s="145">
        <f t="shared" si="143"/>
        <v>493.59353034389983</v>
      </c>
      <c r="BJ133" s="145">
        <f t="shared" si="144"/>
        <v>8628500</v>
      </c>
      <c r="BK133" s="145">
        <f t="shared" si="145"/>
        <v>744510122500</v>
      </c>
      <c r="BL133" s="145">
        <f t="shared" si="146"/>
        <v>493.59353034389983</v>
      </c>
      <c r="BM133" s="145">
        <f t="shared" si="147"/>
        <v>0</v>
      </c>
      <c r="BN133" s="145">
        <f t="shared" si="148"/>
        <v>0</v>
      </c>
      <c r="BO133" s="145">
        <f t="shared" si="149"/>
        <v>0</v>
      </c>
      <c r="BP133" s="145">
        <f t="shared" si="150"/>
        <v>0</v>
      </c>
      <c r="BQ133" s="145">
        <f t="shared" si="151"/>
        <v>0</v>
      </c>
      <c r="BR133" s="145">
        <f t="shared" si="152"/>
        <v>0</v>
      </c>
      <c r="BS133" s="145">
        <f t="shared" si="153"/>
        <v>8628500</v>
      </c>
      <c r="BT133" s="145">
        <f t="shared" si="154"/>
        <v>744510122500</v>
      </c>
      <c r="BU133" s="145">
        <f t="shared" si="155"/>
        <v>493.59353034389983</v>
      </c>
      <c r="BV133" s="145">
        <f t="shared" si="156"/>
        <v>0</v>
      </c>
      <c r="BW133" s="145">
        <f t="shared" si="157"/>
        <v>0</v>
      </c>
      <c r="BX133" s="145">
        <f t="shared" si="158"/>
        <v>0</v>
      </c>
      <c r="BY133" s="145">
        <f t="shared" si="159"/>
        <v>0</v>
      </c>
      <c r="BZ133" s="145">
        <f t="shared" si="160"/>
        <v>0</v>
      </c>
      <c r="CA133" s="145">
        <f t="shared" si="161"/>
        <v>0</v>
      </c>
      <c r="CB133" s="97">
        <v>100</v>
      </c>
      <c r="CC133" s="97">
        <v>100</v>
      </c>
      <c r="CD133" s="97">
        <v>0</v>
      </c>
      <c r="CE133" s="97">
        <v>100</v>
      </c>
      <c r="CF133" s="97">
        <v>100</v>
      </c>
      <c r="CG133" s="97">
        <v>0</v>
      </c>
      <c r="CH133" s="97">
        <v>0</v>
      </c>
      <c r="CI133" s="97">
        <v>100</v>
      </c>
      <c r="CJ133" s="97">
        <v>0</v>
      </c>
      <c r="CK133" s="97">
        <v>0</v>
      </c>
      <c r="CL133" s="97">
        <v>0</v>
      </c>
      <c r="CM133" s="146">
        <f t="shared" si="184"/>
        <v>0</v>
      </c>
      <c r="CN133" s="146">
        <f t="shared" si="185"/>
        <v>0</v>
      </c>
      <c r="CO133" s="97">
        <v>80</v>
      </c>
      <c r="CP133" s="146">
        <f t="shared" si="186"/>
        <v>6902800</v>
      </c>
      <c r="CQ133" s="146">
        <f t="shared" si="187"/>
        <v>595608098000</v>
      </c>
      <c r="CR133" s="97">
        <v>20</v>
      </c>
      <c r="CS133" s="146">
        <f t="shared" si="188"/>
        <v>1725700</v>
      </c>
      <c r="CT133" s="146">
        <f t="shared" si="189"/>
        <v>148902024500</v>
      </c>
      <c r="CU133" s="97">
        <v>0</v>
      </c>
      <c r="CV133" s="141">
        <f t="shared" si="190"/>
        <v>0</v>
      </c>
      <c r="CW133" s="142">
        <f t="shared" si="191"/>
        <v>0</v>
      </c>
      <c r="CX133" s="97">
        <v>0</v>
      </c>
      <c r="CY133" s="146">
        <f t="shared" si="192"/>
        <v>0</v>
      </c>
      <c r="CZ133" s="146">
        <f t="shared" si="193"/>
        <v>0</v>
      </c>
      <c r="DA133" s="97">
        <v>100</v>
      </c>
      <c r="DB133" s="146">
        <f t="shared" si="194"/>
        <v>8628500</v>
      </c>
      <c r="DC133" s="146">
        <f t="shared" si="195"/>
        <v>744510122500</v>
      </c>
      <c r="DD133" s="97">
        <v>0</v>
      </c>
      <c r="DE133" s="139">
        <f t="shared" si="196"/>
        <v>0</v>
      </c>
      <c r="DF133" s="139">
        <f t="shared" si="197"/>
        <v>0</v>
      </c>
      <c r="DG133" s="97">
        <v>0</v>
      </c>
      <c r="DH133" s="142">
        <f t="shared" si="198"/>
        <v>0</v>
      </c>
      <c r="DI133" s="146">
        <f t="shared" si="199"/>
        <v>0</v>
      </c>
      <c r="DJ133" s="97">
        <v>60</v>
      </c>
      <c r="DK133" s="146">
        <f t="shared" si="179"/>
        <v>5177100</v>
      </c>
      <c r="DL133" s="146">
        <f t="shared" si="200"/>
        <v>446706073500</v>
      </c>
      <c r="DM133" s="97">
        <v>40</v>
      </c>
      <c r="DN133" s="144">
        <f t="shared" si="180"/>
        <v>3451400</v>
      </c>
      <c r="DO133" s="146">
        <f t="shared" si="201"/>
        <v>297804049000</v>
      </c>
      <c r="DP133" s="97">
        <v>0</v>
      </c>
      <c r="DQ133" s="146">
        <f t="shared" si="202"/>
        <v>0</v>
      </c>
      <c r="DR133" s="146">
        <f t="shared" si="203"/>
        <v>0</v>
      </c>
      <c r="DS133" s="97">
        <v>0</v>
      </c>
      <c r="DT133" s="146">
        <f t="shared" si="204"/>
        <v>0</v>
      </c>
      <c r="DU133" s="146">
        <f t="shared" si="205"/>
        <v>0</v>
      </c>
      <c r="DV133" s="97">
        <v>0</v>
      </c>
      <c r="DW133" s="146">
        <f t="shared" si="181"/>
        <v>0</v>
      </c>
      <c r="DX133" s="146">
        <f t="shared" si="206"/>
        <v>0</v>
      </c>
      <c r="DY133" s="97">
        <v>100</v>
      </c>
      <c r="DZ133" s="146">
        <f t="shared" si="207"/>
        <v>8628500</v>
      </c>
      <c r="EA133" s="146">
        <f t="shared" si="208"/>
        <v>744510122500</v>
      </c>
      <c r="EB133" s="97">
        <v>0</v>
      </c>
      <c r="EC133" s="146">
        <f t="shared" si="224"/>
        <v>0</v>
      </c>
      <c r="ED133" s="146">
        <f t="shared" si="225"/>
        <v>0</v>
      </c>
      <c r="EE133" s="97">
        <v>0</v>
      </c>
      <c r="EF133" s="146">
        <f t="shared" si="209"/>
        <v>0</v>
      </c>
      <c r="EG133" s="146">
        <f t="shared" si="210"/>
        <v>0</v>
      </c>
      <c r="EH133" s="140">
        <f t="shared" si="162"/>
        <v>78</v>
      </c>
      <c r="EI133" s="140">
        <f t="shared" si="163"/>
        <v>60</v>
      </c>
      <c r="EJ133" s="140">
        <f t="shared" si="164"/>
        <v>20</v>
      </c>
      <c r="EK133" s="140">
        <f t="shared" si="165"/>
        <v>50</v>
      </c>
      <c r="EL133" s="145">
        <f t="shared" si="166"/>
        <v>6730230</v>
      </c>
      <c r="EM133" s="145">
        <f t="shared" si="167"/>
        <v>580717895550</v>
      </c>
      <c r="EN133" s="140">
        <f t="shared" si="168"/>
        <v>385.00295366824184</v>
      </c>
      <c r="EO133" s="145">
        <f t="shared" si="169"/>
        <v>5177100</v>
      </c>
      <c r="EP133" s="145">
        <f t="shared" si="170"/>
        <v>446706073500</v>
      </c>
      <c r="EQ133" s="140">
        <f t="shared" si="171"/>
        <v>296.1561182063399</v>
      </c>
      <c r="ER133" s="145">
        <f t="shared" si="172"/>
        <v>1725700</v>
      </c>
      <c r="ES133" s="145">
        <f t="shared" si="173"/>
        <v>148902024500</v>
      </c>
      <c r="ET133" s="140">
        <f t="shared" si="174"/>
        <v>98.718706068779966</v>
      </c>
      <c r="EU133" s="145">
        <f t="shared" si="175"/>
        <v>4314250</v>
      </c>
      <c r="EV133" s="145">
        <f t="shared" si="176"/>
        <v>372255061250</v>
      </c>
      <c r="EW133" s="140">
        <f t="shared" si="177"/>
        <v>246.79676517194991</v>
      </c>
      <c r="EX133" s="97">
        <v>0</v>
      </c>
      <c r="EY133" s="97">
        <v>1</v>
      </c>
      <c r="EZ133" s="97">
        <v>0</v>
      </c>
      <c r="FA133" s="97">
        <v>0</v>
      </c>
      <c r="FB133" s="97">
        <v>1</v>
      </c>
      <c r="FC133" s="97">
        <v>0</v>
      </c>
      <c r="FD133" s="97">
        <v>1</v>
      </c>
      <c r="FE133" s="97">
        <v>0</v>
      </c>
      <c r="FF133" s="97">
        <v>0</v>
      </c>
      <c r="FG133" s="97">
        <v>0</v>
      </c>
      <c r="FH133" s="97">
        <v>1</v>
      </c>
      <c r="FI133" s="97">
        <v>0</v>
      </c>
      <c r="FJ133" s="97">
        <v>1</v>
      </c>
      <c r="FK133" s="126">
        <v>1460</v>
      </c>
      <c r="FL133" s="150">
        <v>17.7</v>
      </c>
      <c r="FM133" s="104">
        <f t="shared" si="211"/>
        <v>15</v>
      </c>
      <c r="FN133" s="103">
        <f t="shared" si="212"/>
        <v>1294275</v>
      </c>
      <c r="FO133" s="103">
        <f t="shared" si="213"/>
        <v>111676518375</v>
      </c>
      <c r="FP133" s="104">
        <f t="shared" si="214"/>
        <v>80</v>
      </c>
      <c r="FQ133" s="103">
        <f t="shared" si="215"/>
        <v>6902800</v>
      </c>
      <c r="FR133" s="103">
        <f t="shared" si="216"/>
        <v>595608098000</v>
      </c>
      <c r="FS133" s="104">
        <f t="shared" si="217"/>
        <v>5</v>
      </c>
      <c r="FT133" s="103">
        <f t="shared" si="218"/>
        <v>431425</v>
      </c>
      <c r="FU133" s="103">
        <f t="shared" si="219"/>
        <v>37225506125</v>
      </c>
      <c r="FV133" s="104">
        <f t="shared" si="220"/>
        <v>0</v>
      </c>
      <c r="FW133" s="103">
        <f t="shared" si="221"/>
        <v>0</v>
      </c>
      <c r="FX133" s="103">
        <f t="shared" si="222"/>
        <v>0</v>
      </c>
      <c r="FY133" s="147">
        <f t="shared" si="116"/>
        <v>0.97894083351022931</v>
      </c>
      <c r="FZ133" s="104">
        <f t="shared" si="117"/>
        <v>1.9798670221655632</v>
      </c>
      <c r="GA133" s="104">
        <f t="shared" si="118"/>
        <v>3.4551261136713736</v>
      </c>
      <c r="GB133" s="104">
        <f t="shared" si="119"/>
        <v>6.4139339693471662</v>
      </c>
      <c r="GC133" s="104">
        <f t="shared" si="120"/>
        <v>6.459050510426966</v>
      </c>
      <c r="GD133" s="104">
        <f t="shared" si="182"/>
        <v>4.434884932438806E-4</v>
      </c>
      <c r="GE133" s="104">
        <f t="shared" si="182"/>
        <v>1.0406712924653556</v>
      </c>
      <c r="GF133" s="104">
        <f t="shared" si="182"/>
        <v>1.0917614383314873</v>
      </c>
      <c r="GG133" s="104">
        <f t="shared" si="183"/>
        <v>4.1654748189884279</v>
      </c>
      <c r="GH133" s="148">
        <f t="shared" si="223"/>
        <v>7.0341449250048704E-3</v>
      </c>
      <c r="GI133" s="87"/>
      <c r="GJ133" s="87"/>
      <c r="GK133" s="87"/>
    </row>
    <row r="134" spans="1:193" outlineLevel="1" x14ac:dyDescent="0.25">
      <c r="A134" s="97">
        <v>117</v>
      </c>
      <c r="B134" s="149">
        <v>33960</v>
      </c>
      <c r="C134" s="104">
        <v>1</v>
      </c>
      <c r="D134" s="104">
        <v>3.3</v>
      </c>
      <c r="E134" s="104">
        <v>3</v>
      </c>
      <c r="F134" s="104">
        <f t="shared" si="178"/>
        <v>7.3</v>
      </c>
      <c r="G134" s="140">
        <f t="shared" si="121"/>
        <v>9</v>
      </c>
      <c r="H134" s="97">
        <v>365</v>
      </c>
      <c r="I134" s="97">
        <v>110</v>
      </c>
      <c r="J134" s="97">
        <v>0</v>
      </c>
      <c r="K134" s="97">
        <v>255</v>
      </c>
      <c r="L134" s="97">
        <v>55</v>
      </c>
      <c r="M134" s="97">
        <v>0</v>
      </c>
      <c r="N134" s="97">
        <v>60</v>
      </c>
      <c r="O134" s="97">
        <v>55</v>
      </c>
      <c r="P134" s="97">
        <v>55</v>
      </c>
      <c r="Q134" s="139">
        <f t="shared" si="122"/>
        <v>6930</v>
      </c>
      <c r="R134" s="97">
        <v>0</v>
      </c>
      <c r="S134" s="97">
        <v>0</v>
      </c>
      <c r="T134" s="97">
        <v>0</v>
      </c>
      <c r="U134" s="97">
        <v>0</v>
      </c>
      <c r="V134" s="97">
        <v>0</v>
      </c>
      <c r="W134" s="139">
        <f t="shared" si="113"/>
        <v>0</v>
      </c>
      <c r="X134" s="97">
        <v>80</v>
      </c>
      <c r="Y134" s="97">
        <v>0</v>
      </c>
      <c r="Z134" s="97">
        <v>110</v>
      </c>
      <c r="AA134" s="97">
        <v>80</v>
      </c>
      <c r="AB134" s="97">
        <v>90</v>
      </c>
      <c r="AC134" s="97">
        <v>0</v>
      </c>
      <c r="AD134" s="97">
        <f t="shared" si="114"/>
        <v>27030</v>
      </c>
      <c r="AE134" s="141">
        <f t="shared" si="123"/>
        <v>33960</v>
      </c>
      <c r="AF134" s="128">
        <f t="shared" si="124"/>
        <v>1153281600</v>
      </c>
      <c r="AG134" s="130">
        <f t="shared" si="115"/>
        <v>4.5309676815719149</v>
      </c>
      <c r="AH134" s="97">
        <v>2</v>
      </c>
      <c r="AI134" s="97">
        <v>0</v>
      </c>
      <c r="AJ134" s="97">
        <v>3</v>
      </c>
      <c r="AK134" s="140">
        <f t="shared" si="125"/>
        <v>2.6986301369863015</v>
      </c>
      <c r="AL134" s="140">
        <f t="shared" si="126"/>
        <v>7.2826046162507048</v>
      </c>
      <c r="AM134" s="143">
        <f t="shared" si="127"/>
        <v>0.43114336604113707</v>
      </c>
      <c r="AN134" s="129">
        <v>400</v>
      </c>
      <c r="AO134" s="142">
        <f t="shared" si="128"/>
        <v>160000</v>
      </c>
      <c r="AP134" s="143">
        <f t="shared" si="129"/>
        <v>2.6020599913279625</v>
      </c>
      <c r="AQ134" s="97">
        <v>10</v>
      </c>
      <c r="AR134" s="97">
        <v>10</v>
      </c>
      <c r="AS134" s="97">
        <v>10</v>
      </c>
      <c r="AT134" s="97">
        <v>10</v>
      </c>
      <c r="AU134" s="104">
        <v>3.61</v>
      </c>
      <c r="AV134" s="104">
        <f t="shared" si="130"/>
        <v>13.0321</v>
      </c>
      <c r="AW134" s="140">
        <f t="shared" si="131"/>
        <v>0.55750720190565795</v>
      </c>
      <c r="AX134" s="145">
        <f t="shared" si="132"/>
        <v>3396000</v>
      </c>
      <c r="AY134" s="145">
        <f t="shared" si="133"/>
        <v>115328160000</v>
      </c>
      <c r="AZ134" s="143">
        <f t="shared" si="134"/>
        <v>453.09676815719149</v>
      </c>
      <c r="BA134" s="145">
        <f t="shared" si="135"/>
        <v>3396000</v>
      </c>
      <c r="BB134" s="145">
        <f t="shared" si="136"/>
        <v>115328160000</v>
      </c>
      <c r="BC134" s="145">
        <f t="shared" si="137"/>
        <v>453.09676815719149</v>
      </c>
      <c r="BD134" s="145">
        <f t="shared" si="138"/>
        <v>3396000</v>
      </c>
      <c r="BE134" s="145">
        <f t="shared" si="139"/>
        <v>115328160000</v>
      </c>
      <c r="BF134" s="145">
        <f t="shared" si="140"/>
        <v>453.09676815719149</v>
      </c>
      <c r="BG134" s="145">
        <f t="shared" si="141"/>
        <v>3396000</v>
      </c>
      <c r="BH134" s="145">
        <f t="shared" si="142"/>
        <v>115328160000</v>
      </c>
      <c r="BI134" s="145">
        <f t="shared" si="143"/>
        <v>453.09676815719149</v>
      </c>
      <c r="BJ134" s="145">
        <f t="shared" si="144"/>
        <v>3396000</v>
      </c>
      <c r="BK134" s="145">
        <f t="shared" si="145"/>
        <v>115328160000</v>
      </c>
      <c r="BL134" s="145">
        <f t="shared" si="146"/>
        <v>453.09676815719149</v>
      </c>
      <c r="BM134" s="145">
        <f t="shared" si="147"/>
        <v>0</v>
      </c>
      <c r="BN134" s="145">
        <f t="shared" si="148"/>
        <v>0</v>
      </c>
      <c r="BO134" s="145">
        <f t="shared" si="149"/>
        <v>0</v>
      </c>
      <c r="BP134" s="145">
        <f t="shared" si="150"/>
        <v>3396000</v>
      </c>
      <c r="BQ134" s="145">
        <f t="shared" si="151"/>
        <v>115328160000</v>
      </c>
      <c r="BR134" s="145">
        <f t="shared" si="152"/>
        <v>453.09676815719149</v>
      </c>
      <c r="BS134" s="145">
        <f t="shared" si="153"/>
        <v>3396000</v>
      </c>
      <c r="BT134" s="145">
        <f t="shared" si="154"/>
        <v>115328160000</v>
      </c>
      <c r="BU134" s="145">
        <f t="shared" si="155"/>
        <v>453.09676815719149</v>
      </c>
      <c r="BV134" s="145">
        <f t="shared" si="156"/>
        <v>3396000</v>
      </c>
      <c r="BW134" s="145">
        <f t="shared" si="157"/>
        <v>115328160000</v>
      </c>
      <c r="BX134" s="145">
        <f t="shared" si="158"/>
        <v>453.09676815719149</v>
      </c>
      <c r="BY134" s="145">
        <f t="shared" si="159"/>
        <v>3396000</v>
      </c>
      <c r="BZ134" s="145">
        <f t="shared" si="160"/>
        <v>115328160000</v>
      </c>
      <c r="CA134" s="145">
        <f t="shared" si="161"/>
        <v>453.09676815719149</v>
      </c>
      <c r="CB134" s="97">
        <v>100</v>
      </c>
      <c r="CC134" s="97">
        <v>100</v>
      </c>
      <c r="CD134" s="97">
        <v>100</v>
      </c>
      <c r="CE134" s="97">
        <v>100</v>
      </c>
      <c r="CF134" s="97">
        <v>100</v>
      </c>
      <c r="CG134" s="97">
        <v>0</v>
      </c>
      <c r="CH134" s="97">
        <v>100</v>
      </c>
      <c r="CI134" s="97">
        <v>100</v>
      </c>
      <c r="CJ134" s="97">
        <v>100</v>
      </c>
      <c r="CK134" s="97">
        <v>100</v>
      </c>
      <c r="CL134" s="97">
        <v>0</v>
      </c>
      <c r="CM134" s="146">
        <f t="shared" si="184"/>
        <v>0</v>
      </c>
      <c r="CN134" s="146">
        <f t="shared" si="185"/>
        <v>0</v>
      </c>
      <c r="CO134" s="97">
        <v>100</v>
      </c>
      <c r="CP134" s="146">
        <f t="shared" si="186"/>
        <v>3396000</v>
      </c>
      <c r="CQ134" s="146">
        <f t="shared" si="187"/>
        <v>115328160000</v>
      </c>
      <c r="CR134" s="97">
        <v>0</v>
      </c>
      <c r="CS134" s="146">
        <f t="shared" si="188"/>
        <v>0</v>
      </c>
      <c r="CT134" s="146">
        <f t="shared" si="189"/>
        <v>0</v>
      </c>
      <c r="CU134" s="97">
        <v>0</v>
      </c>
      <c r="CV134" s="141">
        <f t="shared" si="190"/>
        <v>0</v>
      </c>
      <c r="CW134" s="142">
        <f t="shared" si="191"/>
        <v>0</v>
      </c>
      <c r="CX134" s="97">
        <v>100</v>
      </c>
      <c r="CY134" s="146">
        <f t="shared" si="192"/>
        <v>3396000</v>
      </c>
      <c r="CZ134" s="146">
        <f t="shared" si="193"/>
        <v>115328160000</v>
      </c>
      <c r="DA134" s="97">
        <v>0</v>
      </c>
      <c r="DB134" s="146">
        <f t="shared" si="194"/>
        <v>0</v>
      </c>
      <c r="DC134" s="146">
        <f t="shared" si="195"/>
        <v>0</v>
      </c>
      <c r="DD134" s="97">
        <v>0</v>
      </c>
      <c r="DE134" s="139">
        <f t="shared" si="196"/>
        <v>0</v>
      </c>
      <c r="DF134" s="139">
        <f t="shared" si="197"/>
        <v>0</v>
      </c>
      <c r="DG134" s="97">
        <v>0</v>
      </c>
      <c r="DH134" s="142">
        <f t="shared" si="198"/>
        <v>0</v>
      </c>
      <c r="DI134" s="146">
        <f t="shared" si="199"/>
        <v>0</v>
      </c>
      <c r="DJ134" s="97">
        <v>100</v>
      </c>
      <c r="DK134" s="146">
        <f t="shared" si="179"/>
        <v>3396000</v>
      </c>
      <c r="DL134" s="146">
        <f t="shared" si="200"/>
        <v>115328160000</v>
      </c>
      <c r="DM134" s="97">
        <v>0</v>
      </c>
      <c r="DN134" s="144">
        <f t="shared" si="180"/>
        <v>0</v>
      </c>
      <c r="DO134" s="146">
        <f t="shared" si="201"/>
        <v>0</v>
      </c>
      <c r="DP134" s="97">
        <v>0</v>
      </c>
      <c r="DQ134" s="146">
        <f t="shared" si="202"/>
        <v>0</v>
      </c>
      <c r="DR134" s="146">
        <f t="shared" si="203"/>
        <v>0</v>
      </c>
      <c r="DS134" s="97">
        <v>0</v>
      </c>
      <c r="DT134" s="146">
        <f t="shared" si="204"/>
        <v>0</v>
      </c>
      <c r="DU134" s="146">
        <f t="shared" si="205"/>
        <v>0</v>
      </c>
      <c r="DV134" s="97">
        <v>100</v>
      </c>
      <c r="DW134" s="146">
        <f t="shared" si="181"/>
        <v>3396000</v>
      </c>
      <c r="DX134" s="146">
        <f t="shared" si="206"/>
        <v>115328160000</v>
      </c>
      <c r="DY134" s="97">
        <v>0</v>
      </c>
      <c r="DZ134" s="146">
        <f t="shared" si="207"/>
        <v>0</v>
      </c>
      <c r="EA134" s="146">
        <f t="shared" si="208"/>
        <v>0</v>
      </c>
      <c r="EB134" s="97">
        <v>0</v>
      </c>
      <c r="EC134" s="146">
        <f t="shared" si="224"/>
        <v>0</v>
      </c>
      <c r="ED134" s="146">
        <f t="shared" si="225"/>
        <v>0</v>
      </c>
      <c r="EE134" s="97">
        <v>0</v>
      </c>
      <c r="EF134" s="146">
        <f t="shared" si="209"/>
        <v>0</v>
      </c>
      <c r="EG134" s="146">
        <f t="shared" si="210"/>
        <v>0</v>
      </c>
      <c r="EH134" s="140">
        <f t="shared" si="162"/>
        <v>75</v>
      </c>
      <c r="EI134" s="140">
        <f t="shared" si="163"/>
        <v>0</v>
      </c>
      <c r="EJ134" s="140">
        <f t="shared" si="164"/>
        <v>0</v>
      </c>
      <c r="EK134" s="140">
        <f t="shared" si="165"/>
        <v>0</v>
      </c>
      <c r="EL134" s="145">
        <f t="shared" si="166"/>
        <v>2547000</v>
      </c>
      <c r="EM134" s="145">
        <f t="shared" si="167"/>
        <v>86496120000</v>
      </c>
      <c r="EN134" s="140">
        <f t="shared" si="168"/>
        <v>339.82257611789362</v>
      </c>
      <c r="EO134" s="145">
        <f t="shared" si="169"/>
        <v>0</v>
      </c>
      <c r="EP134" s="145">
        <f t="shared" si="170"/>
        <v>0</v>
      </c>
      <c r="EQ134" s="140">
        <f t="shared" si="171"/>
        <v>0</v>
      </c>
      <c r="ER134" s="145">
        <f t="shared" si="172"/>
        <v>0</v>
      </c>
      <c r="ES134" s="145">
        <f t="shared" si="173"/>
        <v>0</v>
      </c>
      <c r="ET134" s="140">
        <f t="shared" si="174"/>
        <v>0</v>
      </c>
      <c r="EU134" s="145">
        <f t="shared" si="175"/>
        <v>0</v>
      </c>
      <c r="EV134" s="145">
        <f t="shared" si="176"/>
        <v>0</v>
      </c>
      <c r="EW134" s="140">
        <f t="shared" si="177"/>
        <v>0</v>
      </c>
      <c r="EX134" s="97">
        <v>0</v>
      </c>
      <c r="EY134" s="97">
        <v>1</v>
      </c>
      <c r="EZ134" s="97">
        <v>0</v>
      </c>
      <c r="FA134" s="97">
        <v>0</v>
      </c>
      <c r="FB134" s="97">
        <v>1</v>
      </c>
      <c r="FC134" s="97">
        <v>0</v>
      </c>
      <c r="FD134" s="97">
        <v>0</v>
      </c>
      <c r="FE134" s="97">
        <v>0</v>
      </c>
      <c r="FF134" s="97">
        <v>1</v>
      </c>
      <c r="FG134" s="97">
        <v>1</v>
      </c>
      <c r="FH134" s="97">
        <v>0</v>
      </c>
      <c r="FI134" s="97">
        <v>0</v>
      </c>
      <c r="FJ134" s="97">
        <v>1</v>
      </c>
      <c r="FK134" s="126">
        <v>7.5</v>
      </c>
      <c r="FL134" s="150">
        <v>16</v>
      </c>
      <c r="FM134" s="104">
        <f t="shared" si="211"/>
        <v>75</v>
      </c>
      <c r="FN134" s="103">
        <f t="shared" si="212"/>
        <v>2547000</v>
      </c>
      <c r="FO134" s="103">
        <f t="shared" si="213"/>
        <v>86496120000</v>
      </c>
      <c r="FP134" s="104">
        <f t="shared" si="214"/>
        <v>25</v>
      </c>
      <c r="FQ134" s="103">
        <f t="shared" si="215"/>
        <v>849000</v>
      </c>
      <c r="FR134" s="103">
        <f t="shared" si="216"/>
        <v>28832040000</v>
      </c>
      <c r="FS134" s="104">
        <f t="shared" si="217"/>
        <v>0</v>
      </c>
      <c r="FT134" s="103">
        <f t="shared" si="218"/>
        <v>0</v>
      </c>
      <c r="FU134" s="103">
        <f t="shared" si="219"/>
        <v>0</v>
      </c>
      <c r="FV134" s="104">
        <f t="shared" si="220"/>
        <v>0</v>
      </c>
      <c r="FW134" s="103">
        <f t="shared" si="221"/>
        <v>0</v>
      </c>
      <c r="FX134" s="103">
        <f t="shared" si="222"/>
        <v>0</v>
      </c>
      <c r="FY134" s="147">
        <f t="shared" si="116"/>
        <v>1.0400056499340273</v>
      </c>
      <c r="FZ134" s="104">
        <f t="shared" si="117"/>
        <v>1.9973667302707838</v>
      </c>
      <c r="GA134" s="104">
        <f t="shared" si="118"/>
        <v>4.8812211481898462</v>
      </c>
      <c r="GB134" s="104">
        <f t="shared" si="119"/>
        <v>7.9185935283946574</v>
      </c>
      <c r="GC134" s="104">
        <f t="shared" si="120"/>
        <v>7.9089768875729183</v>
      </c>
      <c r="GD134" s="104">
        <f t="shared" si="182"/>
        <v>1.600452026643941E-3</v>
      </c>
      <c r="GE134" s="104">
        <f t="shared" si="182"/>
        <v>1.6968534354054283</v>
      </c>
      <c r="GF134" s="104">
        <f t="shared" si="182"/>
        <v>3.5389930083967234</v>
      </c>
      <c r="GG134" s="104">
        <f t="shared" si="183"/>
        <v>0.37085284959799897</v>
      </c>
      <c r="GH134" s="148">
        <f t="shared" si="223"/>
        <v>-1.2144379917033987E-3</v>
      </c>
      <c r="GI134" s="87"/>
      <c r="GJ134" s="87"/>
      <c r="GK134" s="87"/>
    </row>
    <row r="135" spans="1:193" outlineLevel="1" x14ac:dyDescent="0.25">
      <c r="A135" s="97">
        <v>118</v>
      </c>
      <c r="B135" s="149">
        <v>9140</v>
      </c>
      <c r="C135" s="104">
        <v>0.75</v>
      </c>
      <c r="D135" s="104">
        <v>0.54</v>
      </c>
      <c r="E135" s="104">
        <v>0.9</v>
      </c>
      <c r="F135" s="104">
        <f t="shared" si="178"/>
        <v>2.19</v>
      </c>
      <c r="G135" s="140">
        <f t="shared" si="121"/>
        <v>0.81</v>
      </c>
      <c r="H135" s="97">
        <v>190</v>
      </c>
      <c r="I135" s="97">
        <v>70</v>
      </c>
      <c r="J135" s="97">
        <v>20</v>
      </c>
      <c r="K135" s="97">
        <v>100</v>
      </c>
      <c r="L135" s="97">
        <v>43</v>
      </c>
      <c r="M135" s="97">
        <v>0</v>
      </c>
      <c r="N135" s="97">
        <v>43</v>
      </c>
      <c r="O135" s="97">
        <v>0</v>
      </c>
      <c r="P135" s="97">
        <v>43</v>
      </c>
      <c r="Q135" s="139">
        <f t="shared" si="122"/>
        <v>3010</v>
      </c>
      <c r="R135" s="97">
        <v>43</v>
      </c>
      <c r="S135" s="97">
        <v>0</v>
      </c>
      <c r="T135" s="97">
        <v>80</v>
      </c>
      <c r="U135" s="97">
        <v>0</v>
      </c>
      <c r="V135" s="97">
        <v>43</v>
      </c>
      <c r="W135" s="139">
        <f t="shared" si="113"/>
        <v>1230</v>
      </c>
      <c r="X135" s="97">
        <v>43</v>
      </c>
      <c r="Y135" s="97">
        <v>0</v>
      </c>
      <c r="Z135" s="97">
        <v>55</v>
      </c>
      <c r="AA135" s="97">
        <v>0</v>
      </c>
      <c r="AB135" s="97">
        <v>43</v>
      </c>
      <c r="AC135" s="97">
        <v>0</v>
      </c>
      <c r="AD135" s="97">
        <f t="shared" si="114"/>
        <v>4900</v>
      </c>
      <c r="AE135" s="141">
        <f t="shared" si="123"/>
        <v>9140</v>
      </c>
      <c r="AF135" s="128">
        <f t="shared" si="124"/>
        <v>83539600</v>
      </c>
      <c r="AG135" s="130">
        <f t="shared" si="115"/>
        <v>3.9609461957338312</v>
      </c>
      <c r="AH135" s="97">
        <v>1</v>
      </c>
      <c r="AI135" s="97">
        <v>1</v>
      </c>
      <c r="AJ135" s="97">
        <v>1</v>
      </c>
      <c r="AK135" s="140">
        <f t="shared" si="125"/>
        <v>1</v>
      </c>
      <c r="AL135" s="140">
        <f t="shared" si="126"/>
        <v>1</v>
      </c>
      <c r="AM135" s="143">
        <f t="shared" si="127"/>
        <v>0</v>
      </c>
      <c r="AN135" s="129">
        <v>0</v>
      </c>
      <c r="AO135" s="142">
        <f t="shared" si="128"/>
        <v>0</v>
      </c>
      <c r="AP135" s="143">
        <f t="shared" si="129"/>
        <v>0</v>
      </c>
      <c r="AQ135" s="97">
        <v>0</v>
      </c>
      <c r="AR135" s="97">
        <v>0</v>
      </c>
      <c r="AS135" s="97">
        <v>0</v>
      </c>
      <c r="AT135" s="97">
        <v>0</v>
      </c>
      <c r="AU135" s="104">
        <v>0</v>
      </c>
      <c r="AV135" s="104">
        <f t="shared" si="130"/>
        <v>0</v>
      </c>
      <c r="AW135" s="140">
        <f t="shared" si="131"/>
        <v>0</v>
      </c>
      <c r="AX135" s="145">
        <f t="shared" si="132"/>
        <v>914000</v>
      </c>
      <c r="AY135" s="145">
        <f t="shared" si="133"/>
        <v>8353960000</v>
      </c>
      <c r="AZ135" s="143">
        <f t="shared" si="134"/>
        <v>396.09461957338311</v>
      </c>
      <c r="BA135" s="145">
        <f t="shared" si="135"/>
        <v>914000</v>
      </c>
      <c r="BB135" s="145">
        <f t="shared" si="136"/>
        <v>8353960000</v>
      </c>
      <c r="BC135" s="145">
        <f t="shared" si="137"/>
        <v>396.09461957338311</v>
      </c>
      <c r="BD135" s="145">
        <f t="shared" si="138"/>
        <v>27420</v>
      </c>
      <c r="BE135" s="145">
        <f t="shared" si="139"/>
        <v>250618800</v>
      </c>
      <c r="BF135" s="145">
        <f t="shared" si="140"/>
        <v>11.882838587201494</v>
      </c>
      <c r="BG135" s="145">
        <f t="shared" si="141"/>
        <v>914000</v>
      </c>
      <c r="BH135" s="145">
        <f t="shared" si="142"/>
        <v>8353960000</v>
      </c>
      <c r="BI135" s="145">
        <f t="shared" si="143"/>
        <v>396.09461957338311</v>
      </c>
      <c r="BJ135" s="145">
        <f t="shared" si="144"/>
        <v>0</v>
      </c>
      <c r="BK135" s="145">
        <f t="shared" si="145"/>
        <v>0</v>
      </c>
      <c r="BL135" s="145">
        <f t="shared" si="146"/>
        <v>0</v>
      </c>
      <c r="BM135" s="145">
        <f t="shared" si="147"/>
        <v>0</v>
      </c>
      <c r="BN135" s="145">
        <f t="shared" si="148"/>
        <v>0</v>
      </c>
      <c r="BO135" s="145">
        <f t="shared" si="149"/>
        <v>0</v>
      </c>
      <c r="BP135" s="145">
        <f t="shared" si="150"/>
        <v>0</v>
      </c>
      <c r="BQ135" s="145">
        <f t="shared" si="151"/>
        <v>0</v>
      </c>
      <c r="BR135" s="145">
        <f t="shared" si="152"/>
        <v>0</v>
      </c>
      <c r="BS135" s="145">
        <f t="shared" si="153"/>
        <v>914000</v>
      </c>
      <c r="BT135" s="145">
        <f t="shared" si="154"/>
        <v>8353960000</v>
      </c>
      <c r="BU135" s="145">
        <f t="shared" si="155"/>
        <v>396.09461957338311</v>
      </c>
      <c r="BV135" s="145">
        <f t="shared" si="156"/>
        <v>914000</v>
      </c>
      <c r="BW135" s="145">
        <f t="shared" si="157"/>
        <v>8353960000</v>
      </c>
      <c r="BX135" s="145">
        <f t="shared" si="158"/>
        <v>396.09461957338311</v>
      </c>
      <c r="BY135" s="145">
        <f t="shared" si="159"/>
        <v>914000</v>
      </c>
      <c r="BZ135" s="145">
        <f t="shared" si="160"/>
        <v>8353960000</v>
      </c>
      <c r="CA135" s="145">
        <f t="shared" si="161"/>
        <v>396.09461957338311</v>
      </c>
      <c r="CB135" s="97">
        <v>100</v>
      </c>
      <c r="CC135" s="97">
        <v>100</v>
      </c>
      <c r="CD135" s="97">
        <v>3</v>
      </c>
      <c r="CE135" s="97">
        <v>100</v>
      </c>
      <c r="CF135" s="97">
        <v>0</v>
      </c>
      <c r="CG135" s="97">
        <v>0</v>
      </c>
      <c r="CH135" s="97">
        <v>0</v>
      </c>
      <c r="CI135" s="97">
        <v>100</v>
      </c>
      <c r="CJ135" s="97">
        <v>100</v>
      </c>
      <c r="CK135" s="97">
        <v>100</v>
      </c>
      <c r="CL135" s="97">
        <v>50</v>
      </c>
      <c r="CM135" s="146">
        <f t="shared" si="184"/>
        <v>457000</v>
      </c>
      <c r="CN135" s="146">
        <f t="shared" si="185"/>
        <v>4176980000</v>
      </c>
      <c r="CO135" s="97">
        <v>0</v>
      </c>
      <c r="CP135" s="146">
        <f t="shared" si="186"/>
        <v>0</v>
      </c>
      <c r="CQ135" s="146">
        <f t="shared" si="187"/>
        <v>0</v>
      </c>
      <c r="CR135" s="97">
        <v>50</v>
      </c>
      <c r="CS135" s="146">
        <f t="shared" si="188"/>
        <v>457000</v>
      </c>
      <c r="CT135" s="146">
        <f t="shared" si="189"/>
        <v>4176980000</v>
      </c>
      <c r="CU135" s="97">
        <v>0</v>
      </c>
      <c r="CV135" s="141">
        <f t="shared" si="190"/>
        <v>0</v>
      </c>
      <c r="CW135" s="142">
        <f t="shared" si="191"/>
        <v>0</v>
      </c>
      <c r="CX135" s="97">
        <v>70</v>
      </c>
      <c r="CY135" s="146">
        <f t="shared" si="192"/>
        <v>639800</v>
      </c>
      <c r="CZ135" s="146">
        <f t="shared" si="193"/>
        <v>5847772000</v>
      </c>
      <c r="DA135" s="97">
        <v>30</v>
      </c>
      <c r="DB135" s="146">
        <f t="shared" si="194"/>
        <v>274200</v>
      </c>
      <c r="DC135" s="146">
        <f t="shared" si="195"/>
        <v>2506188000</v>
      </c>
      <c r="DD135" s="97">
        <v>0</v>
      </c>
      <c r="DE135" s="139">
        <f t="shared" si="196"/>
        <v>0</v>
      </c>
      <c r="DF135" s="139">
        <f t="shared" si="197"/>
        <v>0</v>
      </c>
      <c r="DG135" s="97">
        <v>0</v>
      </c>
      <c r="DH135" s="142">
        <f t="shared" si="198"/>
        <v>0</v>
      </c>
      <c r="DI135" s="146">
        <f t="shared" si="199"/>
        <v>0</v>
      </c>
      <c r="DJ135" s="97">
        <v>72</v>
      </c>
      <c r="DK135" s="146">
        <f t="shared" si="179"/>
        <v>658080</v>
      </c>
      <c r="DL135" s="146">
        <f t="shared" si="200"/>
        <v>6014851200</v>
      </c>
      <c r="DM135" s="97">
        <v>28</v>
      </c>
      <c r="DN135" s="144">
        <f t="shared" si="180"/>
        <v>255920</v>
      </c>
      <c r="DO135" s="146">
        <f t="shared" si="201"/>
        <v>2339108800</v>
      </c>
      <c r="DP135" s="97">
        <v>0</v>
      </c>
      <c r="DQ135" s="146">
        <f t="shared" si="202"/>
        <v>0</v>
      </c>
      <c r="DR135" s="146">
        <f t="shared" si="203"/>
        <v>0</v>
      </c>
      <c r="DS135" s="97">
        <v>0</v>
      </c>
      <c r="DT135" s="146">
        <f t="shared" si="204"/>
        <v>0</v>
      </c>
      <c r="DU135" s="146">
        <f t="shared" si="205"/>
        <v>0</v>
      </c>
      <c r="DV135" s="97">
        <v>0</v>
      </c>
      <c r="DW135" s="146">
        <f t="shared" si="181"/>
        <v>0</v>
      </c>
      <c r="DX135" s="146">
        <f t="shared" si="206"/>
        <v>0</v>
      </c>
      <c r="DY135" s="97">
        <v>100</v>
      </c>
      <c r="DZ135" s="146">
        <f t="shared" si="207"/>
        <v>914000</v>
      </c>
      <c r="EA135" s="146">
        <f t="shared" si="208"/>
        <v>8353960000</v>
      </c>
      <c r="EB135" s="97">
        <v>0</v>
      </c>
      <c r="EC135" s="146">
        <f t="shared" si="224"/>
        <v>0</v>
      </c>
      <c r="ED135" s="146">
        <f t="shared" si="225"/>
        <v>0</v>
      </c>
      <c r="EE135" s="97">
        <v>0</v>
      </c>
      <c r="EF135" s="146">
        <f t="shared" si="209"/>
        <v>0</v>
      </c>
      <c r="EG135" s="146">
        <f t="shared" si="210"/>
        <v>0</v>
      </c>
      <c r="EH135" s="140">
        <f t="shared" si="162"/>
        <v>45</v>
      </c>
      <c r="EI135" s="140">
        <f t="shared" si="163"/>
        <v>18</v>
      </c>
      <c r="EJ135" s="140">
        <f t="shared" si="164"/>
        <v>14</v>
      </c>
      <c r="EK135" s="140">
        <f t="shared" si="165"/>
        <v>50</v>
      </c>
      <c r="EL135" s="145">
        <f t="shared" si="166"/>
        <v>411300</v>
      </c>
      <c r="EM135" s="145">
        <f t="shared" si="167"/>
        <v>3759282000</v>
      </c>
      <c r="EN135" s="140">
        <f t="shared" si="168"/>
        <v>178.24257880802242</v>
      </c>
      <c r="EO135" s="145">
        <f t="shared" si="169"/>
        <v>164520</v>
      </c>
      <c r="EP135" s="145">
        <f t="shared" si="170"/>
        <v>1503712800</v>
      </c>
      <c r="EQ135" s="140">
        <f t="shared" si="171"/>
        <v>71.297031523208958</v>
      </c>
      <c r="ER135" s="145">
        <f t="shared" si="172"/>
        <v>127960</v>
      </c>
      <c r="ES135" s="145">
        <f t="shared" si="173"/>
        <v>1169554400</v>
      </c>
      <c r="ET135" s="140">
        <f t="shared" si="174"/>
        <v>55.453246740273634</v>
      </c>
      <c r="EU135" s="145">
        <f t="shared" si="175"/>
        <v>457000</v>
      </c>
      <c r="EV135" s="145">
        <f t="shared" si="176"/>
        <v>4176980000</v>
      </c>
      <c r="EW135" s="140">
        <f t="shared" si="177"/>
        <v>198.04730978669156</v>
      </c>
      <c r="EX135" s="97">
        <v>0</v>
      </c>
      <c r="EY135" s="97">
        <v>1</v>
      </c>
      <c r="EZ135" s="97">
        <v>0</v>
      </c>
      <c r="FA135" s="97">
        <v>0</v>
      </c>
      <c r="FB135" s="97">
        <v>1</v>
      </c>
      <c r="FC135" s="97">
        <v>0</v>
      </c>
      <c r="FD135" s="97">
        <v>1</v>
      </c>
      <c r="FE135" s="97">
        <v>0</v>
      </c>
      <c r="FF135" s="97">
        <v>0</v>
      </c>
      <c r="FG135" s="97">
        <v>0</v>
      </c>
      <c r="FH135" s="97">
        <v>1</v>
      </c>
      <c r="FI135" s="97">
        <v>0</v>
      </c>
      <c r="FJ135" s="97">
        <v>1</v>
      </c>
      <c r="FK135" s="126">
        <v>1095</v>
      </c>
      <c r="FL135" s="150">
        <v>16.100000000000001</v>
      </c>
      <c r="FM135" s="104">
        <f t="shared" si="211"/>
        <v>48</v>
      </c>
      <c r="FN135" s="103">
        <f t="shared" si="212"/>
        <v>438720</v>
      </c>
      <c r="FO135" s="103">
        <f t="shared" si="213"/>
        <v>4009900800</v>
      </c>
      <c r="FP135" s="104">
        <f t="shared" si="214"/>
        <v>39.5</v>
      </c>
      <c r="FQ135" s="103">
        <f t="shared" si="215"/>
        <v>361030</v>
      </c>
      <c r="FR135" s="103">
        <f t="shared" si="216"/>
        <v>3299814200</v>
      </c>
      <c r="FS135" s="104">
        <f t="shared" si="217"/>
        <v>12.5</v>
      </c>
      <c r="FT135" s="103">
        <f t="shared" si="218"/>
        <v>114250</v>
      </c>
      <c r="FU135" s="103">
        <f t="shared" si="219"/>
        <v>1044245000</v>
      </c>
      <c r="FV135" s="104">
        <f t="shared" si="220"/>
        <v>0</v>
      </c>
      <c r="FW135" s="103">
        <f t="shared" si="221"/>
        <v>0</v>
      </c>
      <c r="FX135" s="103">
        <f t="shared" si="222"/>
        <v>0</v>
      </c>
      <c r="FY135" s="147">
        <f t="shared" si="116"/>
        <v>0.80177737841811703</v>
      </c>
      <c r="FZ135" s="104">
        <f t="shared" si="117"/>
        <v>0.76797833796457826</v>
      </c>
      <c r="GA135" s="104">
        <f t="shared" si="118"/>
        <v>-7.6104726162583791E-2</v>
      </c>
      <c r="GB135" s="104">
        <f t="shared" si="119"/>
        <v>1.4936509902201114</v>
      </c>
      <c r="GC135" s="104">
        <f t="shared" si="120"/>
        <v>2.1343135209147701</v>
      </c>
      <c r="GD135" s="104">
        <f t="shared" si="182"/>
        <v>2.6808969158528908E-3</v>
      </c>
      <c r="GE135" s="104">
        <f t="shared" si="182"/>
        <v>5.197412258109145E-2</v>
      </c>
      <c r="GF135" s="104">
        <f t="shared" si="182"/>
        <v>0.95278043643693278</v>
      </c>
      <c r="GG135" s="104">
        <f t="shared" si="183"/>
        <v>3.1009839529097397E-3</v>
      </c>
      <c r="GH135" s="148">
        <f t="shared" si="223"/>
        <v>0.42892384826809349</v>
      </c>
      <c r="GI135" s="87"/>
      <c r="GJ135" s="87"/>
      <c r="GK135" s="87"/>
    </row>
    <row r="136" spans="1:193" outlineLevel="1" x14ac:dyDescent="0.25">
      <c r="A136" s="97">
        <v>119</v>
      </c>
      <c r="B136" s="149">
        <v>516934.8</v>
      </c>
      <c r="C136" s="104">
        <v>10</v>
      </c>
      <c r="D136" s="104">
        <v>15.5</v>
      </c>
      <c r="E136" s="104">
        <v>89.5</v>
      </c>
      <c r="F136" s="104">
        <f t="shared" si="178"/>
        <v>115</v>
      </c>
      <c r="G136" s="140">
        <f t="shared" si="121"/>
        <v>8010.25</v>
      </c>
      <c r="H136" s="97">
        <v>365</v>
      </c>
      <c r="I136" s="97">
        <v>124</v>
      </c>
      <c r="J136" s="97">
        <v>0</v>
      </c>
      <c r="K136" s="97">
        <v>241</v>
      </c>
      <c r="L136" s="97">
        <v>493</v>
      </c>
      <c r="M136" s="97">
        <v>0</v>
      </c>
      <c r="N136" s="97">
        <v>428</v>
      </c>
      <c r="O136" s="97">
        <v>391</v>
      </c>
      <c r="P136" s="97">
        <v>0</v>
      </c>
      <c r="Q136" s="139">
        <f t="shared" si="122"/>
        <v>43610.8</v>
      </c>
      <c r="R136" s="97">
        <v>0</v>
      </c>
      <c r="S136" s="97">
        <v>0</v>
      </c>
      <c r="T136" s="97">
        <v>0</v>
      </c>
      <c r="U136" s="97">
        <v>0</v>
      </c>
      <c r="V136" s="97">
        <v>0</v>
      </c>
      <c r="W136" s="139">
        <f t="shared" si="113"/>
        <v>0</v>
      </c>
      <c r="X136" s="97">
        <v>990</v>
      </c>
      <c r="Y136" s="97">
        <v>0</v>
      </c>
      <c r="Z136" s="97">
        <v>2938</v>
      </c>
      <c r="AA136" s="97">
        <v>0</v>
      </c>
      <c r="AB136" s="97">
        <v>990</v>
      </c>
      <c r="AC136" s="97">
        <v>0</v>
      </c>
      <c r="AD136" s="97">
        <f t="shared" si="114"/>
        <v>473324</v>
      </c>
      <c r="AE136" s="141">
        <f t="shared" si="123"/>
        <v>516934.8</v>
      </c>
      <c r="AF136" s="128">
        <f t="shared" si="124"/>
        <v>267221587451.03998</v>
      </c>
      <c r="AG136" s="130">
        <f t="shared" si="115"/>
        <v>5.7134357698137368</v>
      </c>
      <c r="AH136" s="97">
        <v>4</v>
      </c>
      <c r="AI136" s="97">
        <v>0</v>
      </c>
      <c r="AJ136" s="97">
        <v>4</v>
      </c>
      <c r="AK136" s="140">
        <f t="shared" si="125"/>
        <v>4</v>
      </c>
      <c r="AL136" s="140">
        <f t="shared" si="126"/>
        <v>16</v>
      </c>
      <c r="AM136" s="143">
        <f t="shared" si="127"/>
        <v>0.6020599913279624</v>
      </c>
      <c r="AN136" s="129">
        <v>24500</v>
      </c>
      <c r="AO136" s="142">
        <f t="shared" si="128"/>
        <v>600250000</v>
      </c>
      <c r="AP136" s="143">
        <f t="shared" si="129"/>
        <v>4.3891660843645326</v>
      </c>
      <c r="AQ136" s="97">
        <v>70</v>
      </c>
      <c r="AR136" s="97">
        <v>10</v>
      </c>
      <c r="AS136" s="97">
        <v>0</v>
      </c>
      <c r="AT136" s="97">
        <v>65</v>
      </c>
      <c r="AU136" s="104">
        <v>1.35</v>
      </c>
      <c r="AV136" s="104">
        <f t="shared" si="130"/>
        <v>1.8225000000000002</v>
      </c>
      <c r="AW136" s="140">
        <f t="shared" si="131"/>
        <v>0.13033376849500614</v>
      </c>
      <c r="AX136" s="145">
        <f t="shared" si="132"/>
        <v>0</v>
      </c>
      <c r="AY136" s="145">
        <f t="shared" si="133"/>
        <v>0</v>
      </c>
      <c r="AZ136" s="143">
        <f t="shared" si="134"/>
        <v>0</v>
      </c>
      <c r="BA136" s="145">
        <f t="shared" si="135"/>
        <v>0</v>
      </c>
      <c r="BB136" s="145">
        <f t="shared" si="136"/>
        <v>0</v>
      </c>
      <c r="BC136" s="145">
        <f t="shared" si="137"/>
        <v>0</v>
      </c>
      <c r="BD136" s="145">
        <f t="shared" si="138"/>
        <v>0</v>
      </c>
      <c r="BE136" s="145">
        <f t="shared" si="139"/>
        <v>0</v>
      </c>
      <c r="BF136" s="145">
        <f t="shared" si="140"/>
        <v>0</v>
      </c>
      <c r="BG136" s="145">
        <f t="shared" si="141"/>
        <v>51693480</v>
      </c>
      <c r="BH136" s="145">
        <f t="shared" si="142"/>
        <v>26722158745103.996</v>
      </c>
      <c r="BI136" s="145">
        <f t="shared" si="143"/>
        <v>571.34357698137364</v>
      </c>
      <c r="BJ136" s="145">
        <f t="shared" si="144"/>
        <v>51693480</v>
      </c>
      <c r="BK136" s="145">
        <f t="shared" si="145"/>
        <v>26722158745103.996</v>
      </c>
      <c r="BL136" s="145">
        <f t="shared" si="146"/>
        <v>571.34357698137364</v>
      </c>
      <c r="BM136" s="145">
        <f t="shared" si="147"/>
        <v>0</v>
      </c>
      <c r="BN136" s="145">
        <f t="shared" si="148"/>
        <v>0</v>
      </c>
      <c r="BO136" s="145">
        <f t="shared" si="149"/>
        <v>0</v>
      </c>
      <c r="BP136" s="145">
        <f t="shared" si="150"/>
        <v>0</v>
      </c>
      <c r="BQ136" s="145">
        <f t="shared" si="151"/>
        <v>0</v>
      </c>
      <c r="BR136" s="145">
        <f t="shared" si="152"/>
        <v>0</v>
      </c>
      <c r="BS136" s="145">
        <f t="shared" si="153"/>
        <v>38770110</v>
      </c>
      <c r="BT136" s="145">
        <f t="shared" si="154"/>
        <v>20041619058828</v>
      </c>
      <c r="BU136" s="145">
        <f t="shared" si="155"/>
        <v>428.50768273603023</v>
      </c>
      <c r="BV136" s="145">
        <f t="shared" si="156"/>
        <v>38770110</v>
      </c>
      <c r="BW136" s="145">
        <f t="shared" si="157"/>
        <v>20041619058828</v>
      </c>
      <c r="BX136" s="145">
        <f t="shared" si="158"/>
        <v>428.50768273603023</v>
      </c>
      <c r="BY136" s="145">
        <f t="shared" si="159"/>
        <v>20677392</v>
      </c>
      <c r="BZ136" s="145">
        <f t="shared" si="160"/>
        <v>10688863498041.6</v>
      </c>
      <c r="CA136" s="145">
        <f t="shared" si="161"/>
        <v>228.53743079254946</v>
      </c>
      <c r="CB136" s="97">
        <v>0</v>
      </c>
      <c r="CC136" s="97">
        <v>0</v>
      </c>
      <c r="CD136" s="97">
        <v>0</v>
      </c>
      <c r="CE136" s="97">
        <v>100</v>
      </c>
      <c r="CF136" s="97">
        <v>100</v>
      </c>
      <c r="CG136" s="97">
        <v>0</v>
      </c>
      <c r="CH136" s="97">
        <v>0</v>
      </c>
      <c r="CI136" s="97">
        <v>75</v>
      </c>
      <c r="CJ136" s="97">
        <v>75</v>
      </c>
      <c r="CK136" s="97">
        <v>40</v>
      </c>
      <c r="CL136" s="97">
        <v>0</v>
      </c>
      <c r="CM136" s="146">
        <f t="shared" si="184"/>
        <v>0</v>
      </c>
      <c r="CN136" s="146">
        <f t="shared" si="185"/>
        <v>0</v>
      </c>
      <c r="CO136" s="97">
        <v>60</v>
      </c>
      <c r="CP136" s="146">
        <f t="shared" si="186"/>
        <v>31016088</v>
      </c>
      <c r="CQ136" s="146">
        <f t="shared" si="187"/>
        <v>16033295247062.398</v>
      </c>
      <c r="CR136" s="97">
        <v>40</v>
      </c>
      <c r="CS136" s="146">
        <f t="shared" si="188"/>
        <v>20677392</v>
      </c>
      <c r="CT136" s="146">
        <f t="shared" si="189"/>
        <v>10688863498041.6</v>
      </c>
      <c r="CU136" s="97">
        <v>0</v>
      </c>
      <c r="CV136" s="141">
        <f t="shared" si="190"/>
        <v>0</v>
      </c>
      <c r="CW136" s="142">
        <f t="shared" si="191"/>
        <v>0</v>
      </c>
      <c r="CX136" s="97">
        <v>0</v>
      </c>
      <c r="CY136" s="146">
        <f t="shared" si="192"/>
        <v>0</v>
      </c>
      <c r="CZ136" s="146">
        <f t="shared" si="193"/>
        <v>0</v>
      </c>
      <c r="DA136" s="97">
        <v>80</v>
      </c>
      <c r="DB136" s="146">
        <f t="shared" si="194"/>
        <v>41354784</v>
      </c>
      <c r="DC136" s="146">
        <f t="shared" si="195"/>
        <v>21377726996083.199</v>
      </c>
      <c r="DD136" s="97">
        <v>20</v>
      </c>
      <c r="DE136" s="139">
        <f t="shared" si="196"/>
        <v>10338696</v>
      </c>
      <c r="DF136" s="139">
        <f t="shared" si="197"/>
        <v>5344431749020.7998</v>
      </c>
      <c r="DG136" s="97">
        <v>0</v>
      </c>
      <c r="DH136" s="142">
        <f t="shared" si="198"/>
        <v>0</v>
      </c>
      <c r="DI136" s="146">
        <f t="shared" si="199"/>
        <v>0</v>
      </c>
      <c r="DJ136" s="97">
        <v>10</v>
      </c>
      <c r="DK136" s="146">
        <f t="shared" si="179"/>
        <v>5169348</v>
      </c>
      <c r="DL136" s="146">
        <f t="shared" si="200"/>
        <v>2672215874510.3999</v>
      </c>
      <c r="DM136" s="97">
        <v>80</v>
      </c>
      <c r="DN136" s="144">
        <f t="shared" si="180"/>
        <v>41354784</v>
      </c>
      <c r="DO136" s="146">
        <f t="shared" si="201"/>
        <v>21377726996083.199</v>
      </c>
      <c r="DP136" s="97">
        <v>10</v>
      </c>
      <c r="DQ136" s="146">
        <f t="shared" si="202"/>
        <v>5169348</v>
      </c>
      <c r="DR136" s="146">
        <f t="shared" si="203"/>
        <v>2672215874510.3999</v>
      </c>
      <c r="DS136" s="97">
        <v>0</v>
      </c>
      <c r="DT136" s="146">
        <f t="shared" si="204"/>
        <v>0</v>
      </c>
      <c r="DU136" s="146">
        <f t="shared" si="205"/>
        <v>0</v>
      </c>
      <c r="DV136" s="97">
        <v>0</v>
      </c>
      <c r="DW136" s="146">
        <f t="shared" si="181"/>
        <v>0</v>
      </c>
      <c r="DX136" s="146">
        <f t="shared" si="206"/>
        <v>0</v>
      </c>
      <c r="DY136" s="97">
        <v>80</v>
      </c>
      <c r="DZ136" s="146">
        <f t="shared" si="207"/>
        <v>41354784</v>
      </c>
      <c r="EA136" s="146">
        <f t="shared" si="208"/>
        <v>21377726996083.199</v>
      </c>
      <c r="EB136" s="97">
        <v>20</v>
      </c>
      <c r="EC136" s="146">
        <f t="shared" si="224"/>
        <v>10338696</v>
      </c>
      <c r="ED136" s="146">
        <f t="shared" si="225"/>
        <v>5344431749020.7998</v>
      </c>
      <c r="EE136" s="97">
        <v>0</v>
      </c>
      <c r="EF136" s="146">
        <f t="shared" si="209"/>
        <v>0</v>
      </c>
      <c r="EG136" s="146">
        <f t="shared" si="210"/>
        <v>0</v>
      </c>
      <c r="EH136" s="140">
        <f t="shared" si="162"/>
        <v>81</v>
      </c>
      <c r="EI136" s="140">
        <f t="shared" si="163"/>
        <v>66</v>
      </c>
      <c r="EJ136" s="140">
        <f t="shared" si="164"/>
        <v>49</v>
      </c>
      <c r="EK136" s="140">
        <f t="shared" si="165"/>
        <v>58</v>
      </c>
      <c r="EL136" s="145">
        <f t="shared" si="166"/>
        <v>41871718.799999997</v>
      </c>
      <c r="EM136" s="145">
        <f t="shared" si="167"/>
        <v>21644948583534.238</v>
      </c>
      <c r="EN136" s="140">
        <f t="shared" si="168"/>
        <v>462.78829735491269</v>
      </c>
      <c r="EO136" s="145">
        <f t="shared" si="169"/>
        <v>34117696.799999997</v>
      </c>
      <c r="EP136" s="145">
        <f t="shared" si="170"/>
        <v>17636624771768.637</v>
      </c>
      <c r="EQ136" s="140">
        <f t="shared" si="171"/>
        <v>377.08676080770664</v>
      </c>
      <c r="ER136" s="145">
        <f t="shared" si="172"/>
        <v>25329805.199999999</v>
      </c>
      <c r="ES136" s="145">
        <f t="shared" si="173"/>
        <v>13093857785100.959</v>
      </c>
      <c r="ET136" s="140">
        <f t="shared" si="174"/>
        <v>279.95835272087311</v>
      </c>
      <c r="EU136" s="145">
        <f t="shared" si="175"/>
        <v>29982218.399999999</v>
      </c>
      <c r="EV136" s="145">
        <f t="shared" si="176"/>
        <v>15498852072160.318</v>
      </c>
      <c r="EW136" s="140">
        <f t="shared" si="177"/>
        <v>331.37927464919676</v>
      </c>
      <c r="EX136" s="97">
        <v>0</v>
      </c>
      <c r="EY136" s="97">
        <v>1</v>
      </c>
      <c r="EZ136" s="97">
        <v>0</v>
      </c>
      <c r="FA136" s="97">
        <v>0</v>
      </c>
      <c r="FB136" s="97">
        <v>1</v>
      </c>
      <c r="FC136" s="97">
        <v>0</v>
      </c>
      <c r="FD136" s="97">
        <v>0</v>
      </c>
      <c r="FE136" s="97">
        <v>1</v>
      </c>
      <c r="FF136" s="97">
        <v>0</v>
      </c>
      <c r="FG136" s="97">
        <v>1</v>
      </c>
      <c r="FH136" s="97">
        <v>0</v>
      </c>
      <c r="FI136" s="97">
        <v>0</v>
      </c>
      <c r="FJ136" s="97">
        <v>1</v>
      </c>
      <c r="FK136" s="126">
        <v>7.5</v>
      </c>
      <c r="FL136" s="150">
        <v>21</v>
      </c>
      <c r="FM136" s="104">
        <f t="shared" si="211"/>
        <v>2.5</v>
      </c>
      <c r="FN136" s="103">
        <f t="shared" si="212"/>
        <v>1292337</v>
      </c>
      <c r="FO136" s="103">
        <f t="shared" si="213"/>
        <v>668053968627.59998</v>
      </c>
      <c r="FP136" s="104">
        <f t="shared" si="214"/>
        <v>75</v>
      </c>
      <c r="FQ136" s="103">
        <f t="shared" si="215"/>
        <v>38770110</v>
      </c>
      <c r="FR136" s="103">
        <f t="shared" si="216"/>
        <v>20041619058828</v>
      </c>
      <c r="FS136" s="104">
        <f t="shared" si="217"/>
        <v>22.5</v>
      </c>
      <c r="FT136" s="103">
        <f t="shared" si="218"/>
        <v>11631033</v>
      </c>
      <c r="FU136" s="103">
        <f t="shared" si="219"/>
        <v>6012485717648.3994</v>
      </c>
      <c r="FV136" s="104">
        <f t="shared" si="220"/>
        <v>0</v>
      </c>
      <c r="FW136" s="103">
        <f t="shared" si="221"/>
        <v>0</v>
      </c>
      <c r="FX136" s="103">
        <f t="shared" si="222"/>
        <v>0</v>
      </c>
      <c r="FY136" s="147">
        <f t="shared" si="116"/>
        <v>9.8330273170128297</v>
      </c>
      <c r="FZ136" s="104">
        <f t="shared" si="117"/>
        <v>12.790342797142355</v>
      </c>
      <c r="GA136" s="104">
        <f t="shared" si="118"/>
        <v>89.63150713691391</v>
      </c>
      <c r="GB136" s="104">
        <f t="shared" si="119"/>
        <v>112.2548772510691</v>
      </c>
      <c r="GC136" s="104">
        <f t="shared" si="120"/>
        <v>113.52388583405987</v>
      </c>
      <c r="GD136" s="104">
        <f t="shared" si="182"/>
        <v>2.7879876863934061E-2</v>
      </c>
      <c r="GE136" s="104">
        <f t="shared" si="182"/>
        <v>7.3422421569983181</v>
      </c>
      <c r="GF136" s="104">
        <f t="shared" si="182"/>
        <v>1.7294127059293993E-2</v>
      </c>
      <c r="GG136" s="104">
        <f t="shared" si="183"/>
        <v>2.1789130308891309</v>
      </c>
      <c r="GH136" s="148">
        <f t="shared" si="223"/>
        <v>1.1304707769200117E-2</v>
      </c>
      <c r="GI136" s="87"/>
      <c r="GJ136" s="87"/>
      <c r="GK136" s="87"/>
    </row>
    <row r="137" spans="1:193" outlineLevel="1" x14ac:dyDescent="0.25">
      <c r="A137" s="97">
        <v>120</v>
      </c>
      <c r="B137" s="149">
        <v>121103</v>
      </c>
      <c r="C137" s="104">
        <v>2</v>
      </c>
      <c r="D137" s="104">
        <v>3</v>
      </c>
      <c r="E137" s="104">
        <v>38</v>
      </c>
      <c r="F137" s="104">
        <f t="shared" si="178"/>
        <v>43</v>
      </c>
      <c r="G137" s="140">
        <f t="shared" si="121"/>
        <v>1444</v>
      </c>
      <c r="H137" s="97">
        <v>270</v>
      </c>
      <c r="I137" s="97">
        <v>65</v>
      </c>
      <c r="J137" s="97">
        <v>70</v>
      </c>
      <c r="K137" s="97">
        <v>135</v>
      </c>
      <c r="L137" s="97">
        <v>142</v>
      </c>
      <c r="M137" s="97">
        <v>0</v>
      </c>
      <c r="N137" s="97">
        <v>249</v>
      </c>
      <c r="O137" s="97">
        <v>107</v>
      </c>
      <c r="P137" s="97">
        <v>0</v>
      </c>
      <c r="Q137" s="139">
        <f t="shared" si="122"/>
        <v>10634</v>
      </c>
      <c r="R137" s="97">
        <v>591</v>
      </c>
      <c r="S137" s="97">
        <v>0</v>
      </c>
      <c r="T137" s="97">
        <v>1110</v>
      </c>
      <c r="U137" s="97">
        <v>444</v>
      </c>
      <c r="V137" s="97">
        <v>0</v>
      </c>
      <c r="W137" s="139">
        <f t="shared" si="113"/>
        <v>50232</v>
      </c>
      <c r="X137" s="97">
        <v>368</v>
      </c>
      <c r="Y137" s="97">
        <v>0</v>
      </c>
      <c r="Z137" s="97">
        <v>690</v>
      </c>
      <c r="AA137" s="97">
        <v>276</v>
      </c>
      <c r="AB137" s="97">
        <v>0</v>
      </c>
      <c r="AC137" s="97">
        <v>0</v>
      </c>
      <c r="AD137" s="97">
        <f t="shared" si="114"/>
        <v>60237.000000000007</v>
      </c>
      <c r="AE137" s="141">
        <f t="shared" si="123"/>
        <v>121103</v>
      </c>
      <c r="AF137" s="128">
        <f t="shared" si="124"/>
        <v>14665936609</v>
      </c>
      <c r="AG137" s="130">
        <f t="shared" si="115"/>
        <v>5.0831549017500537</v>
      </c>
      <c r="AH137" s="97">
        <v>9</v>
      </c>
      <c r="AI137" s="97">
        <v>12</v>
      </c>
      <c r="AJ137" s="97">
        <v>12</v>
      </c>
      <c r="AK137" s="140">
        <f t="shared" si="125"/>
        <v>11.277777777777779</v>
      </c>
      <c r="AL137" s="140">
        <f t="shared" si="126"/>
        <v>127.18827160493829</v>
      </c>
      <c r="AM137" s="143">
        <f t="shared" si="127"/>
        <v>1.0522235328099068</v>
      </c>
      <c r="AN137" s="129">
        <v>27540</v>
      </c>
      <c r="AO137" s="142">
        <f t="shared" si="128"/>
        <v>758451600</v>
      </c>
      <c r="AP137" s="143">
        <f t="shared" si="129"/>
        <v>4.4399639359209049</v>
      </c>
      <c r="AQ137" s="97">
        <v>0</v>
      </c>
      <c r="AR137" s="97">
        <v>0</v>
      </c>
      <c r="AS137" s="97">
        <v>0</v>
      </c>
      <c r="AT137" s="97">
        <v>0</v>
      </c>
      <c r="AU137" s="104">
        <v>0</v>
      </c>
      <c r="AV137" s="104">
        <f t="shared" si="130"/>
        <v>0</v>
      </c>
      <c r="AW137" s="140">
        <f t="shared" si="131"/>
        <v>0</v>
      </c>
      <c r="AX137" s="145">
        <f t="shared" si="132"/>
        <v>12110300</v>
      </c>
      <c r="AY137" s="145">
        <f t="shared" si="133"/>
        <v>1466593660900</v>
      </c>
      <c r="AZ137" s="143">
        <f t="shared" si="134"/>
        <v>508.31549017500538</v>
      </c>
      <c r="BA137" s="145">
        <f t="shared" si="135"/>
        <v>12110300</v>
      </c>
      <c r="BB137" s="145">
        <f t="shared" si="136"/>
        <v>1466593660900</v>
      </c>
      <c r="BC137" s="145">
        <f t="shared" si="137"/>
        <v>508.31549017500538</v>
      </c>
      <c r="BD137" s="145">
        <f t="shared" si="138"/>
        <v>12110300</v>
      </c>
      <c r="BE137" s="145">
        <f t="shared" si="139"/>
        <v>1466593660900</v>
      </c>
      <c r="BF137" s="145">
        <f t="shared" si="140"/>
        <v>508.31549017500538</v>
      </c>
      <c r="BG137" s="145">
        <f t="shared" si="141"/>
        <v>7266180</v>
      </c>
      <c r="BH137" s="145">
        <f t="shared" si="142"/>
        <v>879956196540</v>
      </c>
      <c r="BI137" s="145">
        <f t="shared" si="143"/>
        <v>304.98929410500324</v>
      </c>
      <c r="BJ137" s="145">
        <f t="shared" si="144"/>
        <v>12110300</v>
      </c>
      <c r="BK137" s="145">
        <f t="shared" si="145"/>
        <v>1466593660900</v>
      </c>
      <c r="BL137" s="145">
        <f t="shared" si="146"/>
        <v>508.31549017500538</v>
      </c>
      <c r="BM137" s="145">
        <f t="shared" si="147"/>
        <v>1211030</v>
      </c>
      <c r="BN137" s="145">
        <f t="shared" si="148"/>
        <v>146659366090</v>
      </c>
      <c r="BO137" s="145">
        <f t="shared" si="149"/>
        <v>50.831549017500535</v>
      </c>
      <c r="BP137" s="145">
        <f t="shared" si="150"/>
        <v>12110300</v>
      </c>
      <c r="BQ137" s="145">
        <f t="shared" si="151"/>
        <v>1466593660900</v>
      </c>
      <c r="BR137" s="145">
        <f t="shared" si="152"/>
        <v>508.31549017500538</v>
      </c>
      <c r="BS137" s="145">
        <f t="shared" si="153"/>
        <v>12110300</v>
      </c>
      <c r="BT137" s="145">
        <f t="shared" si="154"/>
        <v>1466593660900</v>
      </c>
      <c r="BU137" s="145">
        <f t="shared" si="155"/>
        <v>508.31549017500538</v>
      </c>
      <c r="BV137" s="145">
        <f t="shared" si="156"/>
        <v>12110300</v>
      </c>
      <c r="BW137" s="145">
        <f t="shared" si="157"/>
        <v>1466593660900</v>
      </c>
      <c r="BX137" s="145">
        <f t="shared" si="158"/>
        <v>508.31549017500538</v>
      </c>
      <c r="BY137" s="145">
        <f t="shared" si="159"/>
        <v>0</v>
      </c>
      <c r="BZ137" s="145">
        <f t="shared" si="160"/>
        <v>0</v>
      </c>
      <c r="CA137" s="145">
        <f t="shared" si="161"/>
        <v>0</v>
      </c>
      <c r="CB137" s="97">
        <v>100</v>
      </c>
      <c r="CC137" s="97">
        <v>100</v>
      </c>
      <c r="CD137" s="97">
        <v>100</v>
      </c>
      <c r="CE137" s="97">
        <v>60</v>
      </c>
      <c r="CF137" s="97">
        <v>100</v>
      </c>
      <c r="CG137" s="97">
        <v>10</v>
      </c>
      <c r="CH137" s="97">
        <v>100</v>
      </c>
      <c r="CI137" s="97">
        <v>100</v>
      </c>
      <c r="CJ137" s="97">
        <v>100</v>
      </c>
      <c r="CK137" s="97">
        <v>0</v>
      </c>
      <c r="CL137" s="97">
        <v>0</v>
      </c>
      <c r="CM137" s="146">
        <f t="shared" si="184"/>
        <v>0</v>
      </c>
      <c r="CN137" s="146">
        <f t="shared" si="185"/>
        <v>0</v>
      </c>
      <c r="CO137" s="97">
        <v>37.5</v>
      </c>
      <c r="CP137" s="146">
        <f t="shared" si="186"/>
        <v>4541362.5</v>
      </c>
      <c r="CQ137" s="146">
        <f t="shared" si="187"/>
        <v>549972622837.5</v>
      </c>
      <c r="CR137" s="97">
        <v>12.5</v>
      </c>
      <c r="CS137" s="146">
        <f t="shared" si="188"/>
        <v>1513787.5</v>
      </c>
      <c r="CT137" s="146">
        <f t="shared" si="189"/>
        <v>183324207612.5</v>
      </c>
      <c r="CU137" s="97">
        <v>50</v>
      </c>
      <c r="CV137" s="141">
        <f t="shared" si="190"/>
        <v>6055150</v>
      </c>
      <c r="CW137" s="142">
        <f t="shared" si="191"/>
        <v>733296830450</v>
      </c>
      <c r="CX137" s="97">
        <v>0</v>
      </c>
      <c r="CY137" s="146">
        <f t="shared" si="192"/>
        <v>0</v>
      </c>
      <c r="CZ137" s="146">
        <f t="shared" si="193"/>
        <v>0</v>
      </c>
      <c r="DA137" s="97">
        <v>37.5</v>
      </c>
      <c r="DB137" s="146">
        <f t="shared" si="194"/>
        <v>4541362.5</v>
      </c>
      <c r="DC137" s="146">
        <f t="shared" si="195"/>
        <v>549972622837.5</v>
      </c>
      <c r="DD137" s="97">
        <v>12.5</v>
      </c>
      <c r="DE137" s="139">
        <f t="shared" si="196"/>
        <v>1513787.5</v>
      </c>
      <c r="DF137" s="139">
        <f t="shared" si="197"/>
        <v>183324207612.5</v>
      </c>
      <c r="DG137" s="97">
        <v>50</v>
      </c>
      <c r="DH137" s="142">
        <f t="shared" si="198"/>
        <v>6055150</v>
      </c>
      <c r="DI137" s="146">
        <f t="shared" si="199"/>
        <v>733296830450</v>
      </c>
      <c r="DJ137" s="97">
        <v>0</v>
      </c>
      <c r="DK137" s="146">
        <f t="shared" si="179"/>
        <v>0</v>
      </c>
      <c r="DL137" s="146">
        <f t="shared" si="200"/>
        <v>0</v>
      </c>
      <c r="DM137" s="97">
        <v>37.5</v>
      </c>
      <c r="DN137" s="144">
        <f t="shared" si="180"/>
        <v>4541362.5</v>
      </c>
      <c r="DO137" s="146">
        <f t="shared" si="201"/>
        <v>549972622837.5</v>
      </c>
      <c r="DP137" s="97">
        <v>12.5</v>
      </c>
      <c r="DQ137" s="146">
        <f t="shared" si="202"/>
        <v>1513787.5</v>
      </c>
      <c r="DR137" s="146">
        <f t="shared" si="203"/>
        <v>183324207612.5</v>
      </c>
      <c r="DS137" s="97">
        <v>50</v>
      </c>
      <c r="DT137" s="146">
        <f t="shared" si="204"/>
        <v>6055150</v>
      </c>
      <c r="DU137" s="146">
        <f t="shared" si="205"/>
        <v>733296830450</v>
      </c>
      <c r="DV137" s="97">
        <v>0</v>
      </c>
      <c r="DW137" s="146">
        <f t="shared" si="181"/>
        <v>0</v>
      </c>
      <c r="DX137" s="146">
        <f t="shared" si="206"/>
        <v>0</v>
      </c>
      <c r="DY137" s="97">
        <v>37.5</v>
      </c>
      <c r="DZ137" s="146">
        <f t="shared" si="207"/>
        <v>4541362.5</v>
      </c>
      <c r="EA137" s="146">
        <f t="shared" si="208"/>
        <v>549972622837.5</v>
      </c>
      <c r="EB137" s="97">
        <v>12.5</v>
      </c>
      <c r="EC137" s="146">
        <f t="shared" si="224"/>
        <v>1513787.5</v>
      </c>
      <c r="ED137" s="146">
        <f t="shared" si="225"/>
        <v>183324207612.5</v>
      </c>
      <c r="EE137" s="97">
        <v>50</v>
      </c>
      <c r="EF137" s="146">
        <f t="shared" si="209"/>
        <v>6055150</v>
      </c>
      <c r="EG137" s="146">
        <f t="shared" si="210"/>
        <v>733296830450</v>
      </c>
      <c r="EH137" s="140">
        <f t="shared" si="162"/>
        <v>89.375</v>
      </c>
      <c r="EI137" s="140">
        <f t="shared" si="163"/>
        <v>83.75</v>
      </c>
      <c r="EJ137" s="140">
        <f t="shared" si="164"/>
        <v>80</v>
      </c>
      <c r="EK137" s="140">
        <f t="shared" si="165"/>
        <v>80</v>
      </c>
      <c r="EL137" s="145">
        <f t="shared" si="166"/>
        <v>10823580.625</v>
      </c>
      <c r="EM137" s="145">
        <f t="shared" si="167"/>
        <v>1310768084429.375</v>
      </c>
      <c r="EN137" s="140">
        <f t="shared" si="168"/>
        <v>454.30696934391102</v>
      </c>
      <c r="EO137" s="145">
        <f t="shared" si="169"/>
        <v>10142376.25</v>
      </c>
      <c r="EP137" s="145">
        <f t="shared" si="170"/>
        <v>1228272191003.75</v>
      </c>
      <c r="EQ137" s="140">
        <f t="shared" si="171"/>
        <v>425.71422302156702</v>
      </c>
      <c r="ER137" s="145">
        <f t="shared" si="172"/>
        <v>9688240</v>
      </c>
      <c r="ES137" s="145">
        <f t="shared" si="173"/>
        <v>1173274928720</v>
      </c>
      <c r="ET137" s="140">
        <f t="shared" si="174"/>
        <v>406.65239214000428</v>
      </c>
      <c r="EU137" s="145">
        <f t="shared" si="175"/>
        <v>9688240</v>
      </c>
      <c r="EV137" s="145">
        <f t="shared" si="176"/>
        <v>1173274928720</v>
      </c>
      <c r="EW137" s="140">
        <f t="shared" si="177"/>
        <v>406.65239214000428</v>
      </c>
      <c r="EX137" s="97">
        <v>0</v>
      </c>
      <c r="EY137" s="97">
        <v>0</v>
      </c>
      <c r="EZ137" s="97">
        <v>1</v>
      </c>
      <c r="FA137" s="97">
        <v>0</v>
      </c>
      <c r="FB137" s="97">
        <v>1</v>
      </c>
      <c r="FC137" s="97">
        <v>0</v>
      </c>
      <c r="FD137" s="97">
        <v>0</v>
      </c>
      <c r="FE137" s="97">
        <v>0</v>
      </c>
      <c r="FF137" s="97">
        <v>1</v>
      </c>
      <c r="FG137" s="97">
        <v>0</v>
      </c>
      <c r="FH137" s="97">
        <v>0</v>
      </c>
      <c r="FI137" s="97">
        <v>1</v>
      </c>
      <c r="FJ137" s="97">
        <v>1</v>
      </c>
      <c r="FK137" s="126">
        <v>2920</v>
      </c>
      <c r="FL137" s="150">
        <v>18</v>
      </c>
      <c r="FM137" s="104">
        <f t="shared" si="211"/>
        <v>0</v>
      </c>
      <c r="FN137" s="103">
        <f t="shared" si="212"/>
        <v>0</v>
      </c>
      <c r="FO137" s="103">
        <f t="shared" si="213"/>
        <v>0</v>
      </c>
      <c r="FP137" s="104">
        <f t="shared" si="214"/>
        <v>37.5</v>
      </c>
      <c r="FQ137" s="103">
        <f t="shared" si="215"/>
        <v>4541362.5</v>
      </c>
      <c r="FR137" s="103">
        <f t="shared" si="216"/>
        <v>549972622837.5</v>
      </c>
      <c r="FS137" s="104">
        <f t="shared" si="217"/>
        <v>12.5</v>
      </c>
      <c r="FT137" s="103">
        <f t="shared" si="218"/>
        <v>1513787.5</v>
      </c>
      <c r="FU137" s="103">
        <f t="shared" si="219"/>
        <v>183324207612.5</v>
      </c>
      <c r="FV137" s="104">
        <f t="shared" si="220"/>
        <v>50</v>
      </c>
      <c r="FW137" s="103">
        <f t="shared" si="221"/>
        <v>6055150</v>
      </c>
      <c r="FX137" s="103">
        <f t="shared" si="222"/>
        <v>733296830450</v>
      </c>
      <c r="FY137" s="147">
        <f t="shared" si="116"/>
        <v>2.3143453758321968</v>
      </c>
      <c r="FZ137" s="104">
        <f t="shared" si="117"/>
        <v>2.2277560009442632</v>
      </c>
      <c r="GA137" s="104">
        <f t="shared" si="118"/>
        <v>25.053417775180339</v>
      </c>
      <c r="GB137" s="104">
        <f t="shared" si="119"/>
        <v>29.5955191519568</v>
      </c>
      <c r="GC137" s="104">
        <f t="shared" si="120"/>
        <v>26.991786087611757</v>
      </c>
      <c r="GD137" s="104">
        <f t="shared" si="182"/>
        <v>9.8813015307085056E-2</v>
      </c>
      <c r="GE137" s="104">
        <f t="shared" si="182"/>
        <v>0.5963607940775969</v>
      </c>
      <c r="GF137" s="104">
        <f t="shared" si="182"/>
        <v>167.61399130401639</v>
      </c>
      <c r="GG137" s="104">
        <f t="shared" si="183"/>
        <v>256.26291266478052</v>
      </c>
      <c r="GH137" s="148">
        <f t="shared" si="223"/>
        <v>-8.7977272876218149E-2</v>
      </c>
      <c r="GI137" s="87"/>
      <c r="GJ137" s="87"/>
      <c r="GK137" s="87"/>
    </row>
    <row r="138" spans="1:193" outlineLevel="1" x14ac:dyDescent="0.25">
      <c r="A138" s="97">
        <v>121</v>
      </c>
      <c r="B138" s="149">
        <v>67525</v>
      </c>
      <c r="C138" s="104">
        <v>2.75</v>
      </c>
      <c r="D138" s="104">
        <v>1.5</v>
      </c>
      <c r="E138" s="104">
        <v>5.68</v>
      </c>
      <c r="F138" s="104">
        <f t="shared" si="178"/>
        <v>9.93</v>
      </c>
      <c r="G138" s="140">
        <f t="shared" si="121"/>
        <v>32.2624</v>
      </c>
      <c r="H138" s="97">
        <v>365</v>
      </c>
      <c r="I138" s="97">
        <v>0</v>
      </c>
      <c r="J138" s="97">
        <v>0</v>
      </c>
      <c r="K138" s="97">
        <v>365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139">
        <f t="shared" si="122"/>
        <v>0</v>
      </c>
      <c r="R138" s="97">
        <v>0</v>
      </c>
      <c r="S138" s="97">
        <v>0</v>
      </c>
      <c r="T138" s="97">
        <v>0</v>
      </c>
      <c r="U138" s="97">
        <v>0</v>
      </c>
      <c r="V138" s="97">
        <v>0</v>
      </c>
      <c r="W138" s="139">
        <f t="shared" si="113"/>
        <v>0</v>
      </c>
      <c r="X138" s="97">
        <v>120</v>
      </c>
      <c r="Y138" s="97">
        <v>0</v>
      </c>
      <c r="Z138" s="97">
        <v>250</v>
      </c>
      <c r="AA138" s="97">
        <v>0</v>
      </c>
      <c r="AB138" s="97">
        <v>120</v>
      </c>
      <c r="AC138" s="97">
        <v>0</v>
      </c>
      <c r="AD138" s="97">
        <f t="shared" si="114"/>
        <v>67525</v>
      </c>
      <c r="AE138" s="141">
        <f t="shared" si="123"/>
        <v>67525</v>
      </c>
      <c r="AF138" s="128">
        <f t="shared" si="124"/>
        <v>4559625625</v>
      </c>
      <c r="AG138" s="130">
        <f t="shared" si="115"/>
        <v>4.8294645928594884</v>
      </c>
      <c r="AH138" s="97">
        <v>0</v>
      </c>
      <c r="AI138" s="97">
        <v>0</v>
      </c>
      <c r="AJ138" s="97">
        <v>2</v>
      </c>
      <c r="AK138" s="140">
        <f t="shared" si="125"/>
        <v>2</v>
      </c>
      <c r="AL138" s="140">
        <f t="shared" si="126"/>
        <v>4</v>
      </c>
      <c r="AM138" s="143">
        <f t="shared" si="127"/>
        <v>0.3010299956639812</v>
      </c>
      <c r="AN138" s="129">
        <v>250</v>
      </c>
      <c r="AO138" s="142">
        <f t="shared" si="128"/>
        <v>62500</v>
      </c>
      <c r="AP138" s="143">
        <f t="shared" si="129"/>
        <v>2.3979400086720375</v>
      </c>
      <c r="AQ138" s="97">
        <v>0</v>
      </c>
      <c r="AR138" s="97">
        <v>5</v>
      </c>
      <c r="AS138" s="97">
        <v>0</v>
      </c>
      <c r="AT138" s="97">
        <v>0</v>
      </c>
      <c r="AU138" s="104">
        <v>0.27</v>
      </c>
      <c r="AV138" s="104">
        <f t="shared" si="130"/>
        <v>7.2900000000000006E-2</v>
      </c>
      <c r="AW138" s="140">
        <f t="shared" si="131"/>
        <v>-0.56863623584101264</v>
      </c>
      <c r="AX138" s="145">
        <f t="shared" si="132"/>
        <v>6752500</v>
      </c>
      <c r="AY138" s="145">
        <f t="shared" si="133"/>
        <v>455962562500</v>
      </c>
      <c r="AZ138" s="143">
        <f t="shared" si="134"/>
        <v>482.94645928594883</v>
      </c>
      <c r="BA138" s="145">
        <f t="shared" si="135"/>
        <v>6752500</v>
      </c>
      <c r="BB138" s="145">
        <f t="shared" si="136"/>
        <v>455962562500</v>
      </c>
      <c r="BC138" s="145">
        <f t="shared" si="137"/>
        <v>482.94645928594883</v>
      </c>
      <c r="BD138" s="145">
        <f t="shared" si="138"/>
        <v>0</v>
      </c>
      <c r="BE138" s="145">
        <f t="shared" si="139"/>
        <v>0</v>
      </c>
      <c r="BF138" s="145">
        <f t="shared" si="140"/>
        <v>0</v>
      </c>
      <c r="BG138" s="145">
        <f t="shared" si="141"/>
        <v>6752500</v>
      </c>
      <c r="BH138" s="145">
        <f t="shared" si="142"/>
        <v>455962562500</v>
      </c>
      <c r="BI138" s="145">
        <f t="shared" si="143"/>
        <v>482.94645928594883</v>
      </c>
      <c r="BJ138" s="145">
        <f t="shared" si="144"/>
        <v>4726750</v>
      </c>
      <c r="BK138" s="145">
        <f t="shared" si="145"/>
        <v>319173793750</v>
      </c>
      <c r="BL138" s="145">
        <f t="shared" si="146"/>
        <v>338.06252150016417</v>
      </c>
      <c r="BM138" s="145">
        <f t="shared" si="147"/>
        <v>675250</v>
      </c>
      <c r="BN138" s="145">
        <f t="shared" si="148"/>
        <v>45596256250</v>
      </c>
      <c r="BO138" s="145">
        <f t="shared" si="149"/>
        <v>48.294645928594882</v>
      </c>
      <c r="BP138" s="145">
        <f t="shared" si="150"/>
        <v>337625</v>
      </c>
      <c r="BQ138" s="145">
        <f t="shared" si="151"/>
        <v>22798128125</v>
      </c>
      <c r="BR138" s="145">
        <f t="shared" si="152"/>
        <v>24.147322964297441</v>
      </c>
      <c r="BS138" s="145">
        <f t="shared" si="153"/>
        <v>6752500</v>
      </c>
      <c r="BT138" s="145">
        <f t="shared" si="154"/>
        <v>455962562500</v>
      </c>
      <c r="BU138" s="145">
        <f t="shared" si="155"/>
        <v>482.94645928594883</v>
      </c>
      <c r="BV138" s="145">
        <f t="shared" si="156"/>
        <v>6752500</v>
      </c>
      <c r="BW138" s="145">
        <f t="shared" si="157"/>
        <v>455962562500</v>
      </c>
      <c r="BX138" s="145">
        <f t="shared" si="158"/>
        <v>482.94645928594883</v>
      </c>
      <c r="BY138" s="145">
        <f t="shared" si="159"/>
        <v>6077250</v>
      </c>
      <c r="BZ138" s="145">
        <f t="shared" si="160"/>
        <v>410366306250</v>
      </c>
      <c r="CA138" s="145">
        <f t="shared" si="161"/>
        <v>434.65181335735394</v>
      </c>
      <c r="CB138" s="97">
        <v>100</v>
      </c>
      <c r="CC138" s="97">
        <v>100</v>
      </c>
      <c r="CD138" s="97">
        <v>0</v>
      </c>
      <c r="CE138" s="97">
        <v>100</v>
      </c>
      <c r="CF138" s="97">
        <v>70</v>
      </c>
      <c r="CG138" s="97">
        <v>10</v>
      </c>
      <c r="CH138" s="97">
        <v>5</v>
      </c>
      <c r="CI138" s="97">
        <v>100</v>
      </c>
      <c r="CJ138" s="97">
        <v>100</v>
      </c>
      <c r="CK138" s="97">
        <v>90</v>
      </c>
      <c r="CL138" s="97">
        <v>0</v>
      </c>
      <c r="CM138" s="146">
        <f t="shared" si="184"/>
        <v>0</v>
      </c>
      <c r="CN138" s="146">
        <f t="shared" si="185"/>
        <v>0</v>
      </c>
      <c r="CO138" s="97">
        <v>100</v>
      </c>
      <c r="CP138" s="146">
        <f t="shared" si="186"/>
        <v>6752500</v>
      </c>
      <c r="CQ138" s="146">
        <f t="shared" si="187"/>
        <v>455962562500</v>
      </c>
      <c r="CR138" s="97">
        <v>0</v>
      </c>
      <c r="CS138" s="146">
        <f t="shared" si="188"/>
        <v>0</v>
      </c>
      <c r="CT138" s="146">
        <f t="shared" si="189"/>
        <v>0</v>
      </c>
      <c r="CU138" s="97">
        <v>0</v>
      </c>
      <c r="CV138" s="141">
        <f t="shared" si="190"/>
        <v>0</v>
      </c>
      <c r="CW138" s="142">
        <f t="shared" si="191"/>
        <v>0</v>
      </c>
      <c r="CX138" s="97">
        <v>0</v>
      </c>
      <c r="CY138" s="146">
        <f t="shared" si="192"/>
        <v>0</v>
      </c>
      <c r="CZ138" s="146">
        <f t="shared" si="193"/>
        <v>0</v>
      </c>
      <c r="DA138" s="97">
        <v>100</v>
      </c>
      <c r="DB138" s="146">
        <f t="shared" si="194"/>
        <v>6752500</v>
      </c>
      <c r="DC138" s="146">
        <f t="shared" si="195"/>
        <v>455962562500</v>
      </c>
      <c r="DD138" s="97">
        <v>0</v>
      </c>
      <c r="DE138" s="139">
        <f t="shared" si="196"/>
        <v>0</v>
      </c>
      <c r="DF138" s="139">
        <f t="shared" si="197"/>
        <v>0</v>
      </c>
      <c r="DG138" s="97">
        <v>0</v>
      </c>
      <c r="DH138" s="142">
        <f t="shared" si="198"/>
        <v>0</v>
      </c>
      <c r="DI138" s="146">
        <f t="shared" si="199"/>
        <v>0</v>
      </c>
      <c r="DJ138" s="97">
        <v>25</v>
      </c>
      <c r="DK138" s="146">
        <f t="shared" si="179"/>
        <v>1688125</v>
      </c>
      <c r="DL138" s="146">
        <f t="shared" si="200"/>
        <v>113990640625</v>
      </c>
      <c r="DM138" s="97">
        <v>0</v>
      </c>
      <c r="DN138" s="144">
        <f t="shared" si="180"/>
        <v>0</v>
      </c>
      <c r="DO138" s="146">
        <f t="shared" si="201"/>
        <v>0</v>
      </c>
      <c r="DP138" s="97">
        <v>75</v>
      </c>
      <c r="DQ138" s="146">
        <f t="shared" si="202"/>
        <v>5064375</v>
      </c>
      <c r="DR138" s="146">
        <f t="shared" si="203"/>
        <v>341971921875</v>
      </c>
      <c r="DS138" s="97">
        <v>0</v>
      </c>
      <c r="DT138" s="146">
        <f t="shared" si="204"/>
        <v>0</v>
      </c>
      <c r="DU138" s="146">
        <f t="shared" si="205"/>
        <v>0</v>
      </c>
      <c r="DV138" s="97">
        <v>0</v>
      </c>
      <c r="DW138" s="146">
        <f t="shared" si="181"/>
        <v>0</v>
      </c>
      <c r="DX138" s="146">
        <f t="shared" si="206"/>
        <v>0</v>
      </c>
      <c r="DY138" s="97">
        <v>50</v>
      </c>
      <c r="DZ138" s="146">
        <f t="shared" si="207"/>
        <v>3376250</v>
      </c>
      <c r="EA138" s="146">
        <f t="shared" si="208"/>
        <v>227981281250</v>
      </c>
      <c r="EB138" s="97">
        <v>50</v>
      </c>
      <c r="EC138" s="146">
        <f t="shared" si="224"/>
        <v>3376250</v>
      </c>
      <c r="ED138" s="146">
        <f t="shared" si="225"/>
        <v>227981281250</v>
      </c>
      <c r="EE138" s="97">
        <v>0</v>
      </c>
      <c r="EF138" s="146">
        <f t="shared" si="209"/>
        <v>0</v>
      </c>
      <c r="EG138" s="146">
        <f t="shared" si="210"/>
        <v>0</v>
      </c>
      <c r="EH138" s="140">
        <f t="shared" si="162"/>
        <v>75</v>
      </c>
      <c r="EI138" s="140">
        <f t="shared" si="163"/>
        <v>60</v>
      </c>
      <c r="EJ138" s="140">
        <f t="shared" si="164"/>
        <v>67.5</v>
      </c>
      <c r="EK138" s="140">
        <f t="shared" si="165"/>
        <v>70</v>
      </c>
      <c r="EL138" s="145">
        <f t="shared" si="166"/>
        <v>5064375</v>
      </c>
      <c r="EM138" s="145">
        <f t="shared" si="167"/>
        <v>341971921875</v>
      </c>
      <c r="EN138" s="140">
        <f t="shared" si="168"/>
        <v>362.20984446446164</v>
      </c>
      <c r="EO138" s="145">
        <f t="shared" si="169"/>
        <v>4051500</v>
      </c>
      <c r="EP138" s="145">
        <f t="shared" si="170"/>
        <v>273577537500</v>
      </c>
      <c r="EQ138" s="140">
        <f t="shared" si="171"/>
        <v>289.76787557156928</v>
      </c>
      <c r="ER138" s="145">
        <f t="shared" si="172"/>
        <v>4557937.5</v>
      </c>
      <c r="ES138" s="145">
        <f t="shared" si="173"/>
        <v>307774729687.5</v>
      </c>
      <c r="ET138" s="140">
        <f t="shared" si="174"/>
        <v>325.98886001801549</v>
      </c>
      <c r="EU138" s="145">
        <f t="shared" si="175"/>
        <v>4726750</v>
      </c>
      <c r="EV138" s="145">
        <f t="shared" si="176"/>
        <v>319173793750</v>
      </c>
      <c r="EW138" s="140">
        <f t="shared" si="177"/>
        <v>338.06252150016417</v>
      </c>
      <c r="EX138" s="97">
        <v>0</v>
      </c>
      <c r="EY138" s="97">
        <v>1</v>
      </c>
      <c r="EZ138" s="97">
        <v>0</v>
      </c>
      <c r="FA138" s="97">
        <v>0</v>
      </c>
      <c r="FB138" s="97">
        <v>1</v>
      </c>
      <c r="FC138" s="97">
        <v>0</v>
      </c>
      <c r="FD138" s="97">
        <v>0</v>
      </c>
      <c r="FE138" s="97">
        <v>1</v>
      </c>
      <c r="FF138" s="97">
        <v>0</v>
      </c>
      <c r="FG138" s="97">
        <v>1</v>
      </c>
      <c r="FH138" s="97">
        <v>0</v>
      </c>
      <c r="FI138" s="97">
        <v>0</v>
      </c>
      <c r="FJ138" s="97">
        <v>1</v>
      </c>
      <c r="FK138" s="126">
        <v>1095</v>
      </c>
      <c r="FL138" s="150">
        <v>17</v>
      </c>
      <c r="FM138" s="104">
        <f t="shared" si="211"/>
        <v>6.25</v>
      </c>
      <c r="FN138" s="103">
        <f t="shared" si="212"/>
        <v>422031.25</v>
      </c>
      <c r="FO138" s="103">
        <f t="shared" si="213"/>
        <v>28497660156.25</v>
      </c>
      <c r="FP138" s="104">
        <f t="shared" si="214"/>
        <v>62.5</v>
      </c>
      <c r="FQ138" s="103">
        <f t="shared" si="215"/>
        <v>4220312.5</v>
      </c>
      <c r="FR138" s="103">
        <f t="shared" si="216"/>
        <v>284976601562.5</v>
      </c>
      <c r="FS138" s="104">
        <f t="shared" si="217"/>
        <v>31.25</v>
      </c>
      <c r="FT138" s="103">
        <f t="shared" si="218"/>
        <v>2110156.25</v>
      </c>
      <c r="FU138" s="103">
        <f t="shared" si="219"/>
        <v>142488300781.25</v>
      </c>
      <c r="FV138" s="104">
        <f t="shared" si="220"/>
        <v>0</v>
      </c>
      <c r="FW138" s="103">
        <f t="shared" si="221"/>
        <v>0</v>
      </c>
      <c r="FX138" s="103">
        <f t="shared" si="222"/>
        <v>0</v>
      </c>
      <c r="FY138" s="147">
        <f t="shared" si="116"/>
        <v>1.0799232177925258</v>
      </c>
      <c r="FZ138" s="104">
        <f t="shared" si="117"/>
        <v>1.663577826956232</v>
      </c>
      <c r="GA138" s="104">
        <f t="shared" si="118"/>
        <v>6.2582869987765397</v>
      </c>
      <c r="GB138" s="104">
        <f t="shared" si="119"/>
        <v>9.0017880435252984</v>
      </c>
      <c r="GC138" s="104">
        <f t="shared" si="120"/>
        <v>8.7787874557117895</v>
      </c>
      <c r="GD138" s="104">
        <f t="shared" si="182"/>
        <v>2.7891564584684714</v>
      </c>
      <c r="GE138" s="104">
        <f t="shared" si="182"/>
        <v>2.6757705471722987E-2</v>
      </c>
      <c r="GF138" s="104">
        <f t="shared" si="182"/>
        <v>0.33441585295397797</v>
      </c>
      <c r="GG138" s="104">
        <f t="shared" si="183"/>
        <v>1.3252903221265342</v>
      </c>
      <c r="GH138" s="148">
        <f t="shared" si="223"/>
        <v>-2.4772921416862936E-2</v>
      </c>
      <c r="GI138" s="87"/>
      <c r="GJ138" s="87"/>
      <c r="GK138" s="87"/>
    </row>
    <row r="139" spans="1:193" outlineLevel="1" x14ac:dyDescent="0.25">
      <c r="A139" s="97">
        <v>122</v>
      </c>
      <c r="B139" s="149">
        <v>12000</v>
      </c>
      <c r="C139" s="104">
        <v>1</v>
      </c>
      <c r="D139" s="104">
        <v>0</v>
      </c>
      <c r="E139" s="104">
        <v>2</v>
      </c>
      <c r="F139" s="104">
        <f t="shared" si="178"/>
        <v>3</v>
      </c>
      <c r="G139" s="140">
        <f t="shared" si="121"/>
        <v>4</v>
      </c>
      <c r="H139" s="97">
        <v>220</v>
      </c>
      <c r="I139" s="97">
        <v>60</v>
      </c>
      <c r="J139" s="97">
        <v>0</v>
      </c>
      <c r="K139" s="97">
        <v>160</v>
      </c>
      <c r="L139" s="97">
        <v>0</v>
      </c>
      <c r="M139" s="97">
        <v>0</v>
      </c>
      <c r="N139" s="97">
        <v>80</v>
      </c>
      <c r="O139" s="97">
        <v>0</v>
      </c>
      <c r="P139" s="97">
        <v>0</v>
      </c>
      <c r="Q139" s="139">
        <f t="shared" si="122"/>
        <v>2400</v>
      </c>
      <c r="R139" s="97">
        <v>0</v>
      </c>
      <c r="S139" s="97">
        <v>0</v>
      </c>
      <c r="T139" s="97">
        <v>0</v>
      </c>
      <c r="U139" s="97">
        <v>0</v>
      </c>
      <c r="V139" s="97">
        <v>0</v>
      </c>
      <c r="W139" s="139">
        <f t="shared" si="113"/>
        <v>0</v>
      </c>
      <c r="X139" s="97">
        <v>0</v>
      </c>
      <c r="Y139" s="97">
        <v>0</v>
      </c>
      <c r="Z139" s="97">
        <v>120</v>
      </c>
      <c r="AA139" s="97">
        <v>0</v>
      </c>
      <c r="AB139" s="97">
        <v>0</v>
      </c>
      <c r="AC139" s="97">
        <v>0</v>
      </c>
      <c r="AD139" s="97">
        <f t="shared" si="114"/>
        <v>9600</v>
      </c>
      <c r="AE139" s="141">
        <f t="shared" si="123"/>
        <v>12000</v>
      </c>
      <c r="AF139" s="128">
        <f t="shared" si="124"/>
        <v>144000000</v>
      </c>
      <c r="AG139" s="130">
        <f t="shared" si="115"/>
        <v>4.0791812460476251</v>
      </c>
      <c r="AH139" s="97">
        <v>3</v>
      </c>
      <c r="AI139" s="97">
        <v>0</v>
      </c>
      <c r="AJ139" s="97">
        <v>3</v>
      </c>
      <c r="AK139" s="140">
        <f t="shared" si="125"/>
        <v>3</v>
      </c>
      <c r="AL139" s="140">
        <f t="shared" si="126"/>
        <v>9</v>
      </c>
      <c r="AM139" s="143">
        <f t="shared" si="127"/>
        <v>0.47712125471966244</v>
      </c>
      <c r="AN139" s="129">
        <v>0</v>
      </c>
      <c r="AO139" s="142">
        <f t="shared" si="128"/>
        <v>0</v>
      </c>
      <c r="AP139" s="143">
        <f t="shared" si="129"/>
        <v>0</v>
      </c>
      <c r="AQ139" s="97">
        <v>0</v>
      </c>
      <c r="AR139" s="97">
        <v>0</v>
      </c>
      <c r="AS139" s="97">
        <v>0</v>
      </c>
      <c r="AT139" s="97">
        <v>0</v>
      </c>
      <c r="AU139" s="104">
        <v>0</v>
      </c>
      <c r="AV139" s="104">
        <f t="shared" si="130"/>
        <v>0</v>
      </c>
      <c r="AW139" s="140">
        <f t="shared" si="131"/>
        <v>0</v>
      </c>
      <c r="AX139" s="145">
        <f t="shared" si="132"/>
        <v>1200000</v>
      </c>
      <c r="AY139" s="145">
        <f t="shared" si="133"/>
        <v>14400000000</v>
      </c>
      <c r="AZ139" s="143">
        <f t="shared" si="134"/>
        <v>407.91812460476251</v>
      </c>
      <c r="BA139" s="145">
        <f t="shared" si="135"/>
        <v>1200000</v>
      </c>
      <c r="BB139" s="145">
        <f t="shared" si="136"/>
        <v>14400000000</v>
      </c>
      <c r="BC139" s="145">
        <f t="shared" si="137"/>
        <v>407.91812460476251</v>
      </c>
      <c r="BD139" s="145">
        <f t="shared" si="138"/>
        <v>0</v>
      </c>
      <c r="BE139" s="145">
        <f t="shared" si="139"/>
        <v>0</v>
      </c>
      <c r="BF139" s="145">
        <f t="shared" si="140"/>
        <v>0</v>
      </c>
      <c r="BG139" s="145">
        <f t="shared" si="141"/>
        <v>1200000</v>
      </c>
      <c r="BH139" s="145">
        <f t="shared" si="142"/>
        <v>14400000000</v>
      </c>
      <c r="BI139" s="145">
        <f t="shared" si="143"/>
        <v>407.91812460476251</v>
      </c>
      <c r="BJ139" s="145">
        <f t="shared" si="144"/>
        <v>0</v>
      </c>
      <c r="BK139" s="145">
        <f t="shared" si="145"/>
        <v>0</v>
      </c>
      <c r="BL139" s="145">
        <f t="shared" si="146"/>
        <v>0</v>
      </c>
      <c r="BM139" s="145">
        <f t="shared" si="147"/>
        <v>0</v>
      </c>
      <c r="BN139" s="145">
        <f t="shared" si="148"/>
        <v>0</v>
      </c>
      <c r="BO139" s="145">
        <f t="shared" si="149"/>
        <v>0</v>
      </c>
      <c r="BP139" s="145">
        <f t="shared" si="150"/>
        <v>1200000</v>
      </c>
      <c r="BQ139" s="145">
        <f t="shared" si="151"/>
        <v>14400000000</v>
      </c>
      <c r="BR139" s="145">
        <f t="shared" si="152"/>
        <v>407.91812460476251</v>
      </c>
      <c r="BS139" s="145">
        <f t="shared" si="153"/>
        <v>1200000</v>
      </c>
      <c r="BT139" s="145">
        <f t="shared" si="154"/>
        <v>14400000000</v>
      </c>
      <c r="BU139" s="145">
        <f t="shared" si="155"/>
        <v>407.91812460476251</v>
      </c>
      <c r="BV139" s="145">
        <f t="shared" si="156"/>
        <v>1200000</v>
      </c>
      <c r="BW139" s="145">
        <f t="shared" si="157"/>
        <v>14400000000</v>
      </c>
      <c r="BX139" s="145">
        <f t="shared" si="158"/>
        <v>407.91812460476251</v>
      </c>
      <c r="BY139" s="145">
        <f t="shared" si="159"/>
        <v>0</v>
      </c>
      <c r="BZ139" s="145">
        <f t="shared" si="160"/>
        <v>0</v>
      </c>
      <c r="CA139" s="145">
        <f t="shared" si="161"/>
        <v>0</v>
      </c>
      <c r="CB139" s="97">
        <v>100</v>
      </c>
      <c r="CC139" s="97">
        <v>100</v>
      </c>
      <c r="CD139" s="97">
        <v>0</v>
      </c>
      <c r="CE139" s="97">
        <v>100</v>
      </c>
      <c r="CF139" s="97">
        <v>0</v>
      </c>
      <c r="CG139" s="97">
        <v>0</v>
      </c>
      <c r="CH139" s="97">
        <v>100</v>
      </c>
      <c r="CI139" s="97">
        <v>100</v>
      </c>
      <c r="CJ139" s="97">
        <v>100</v>
      </c>
      <c r="CK139" s="97">
        <v>0</v>
      </c>
      <c r="CL139" s="97">
        <v>0</v>
      </c>
      <c r="CM139" s="146">
        <f t="shared" si="184"/>
        <v>0</v>
      </c>
      <c r="CN139" s="146">
        <f t="shared" si="185"/>
        <v>0</v>
      </c>
      <c r="CO139" s="97">
        <v>100</v>
      </c>
      <c r="CP139" s="146">
        <f t="shared" si="186"/>
        <v>1200000</v>
      </c>
      <c r="CQ139" s="146">
        <f t="shared" si="187"/>
        <v>14400000000</v>
      </c>
      <c r="CR139" s="97">
        <v>0</v>
      </c>
      <c r="CS139" s="146">
        <f t="shared" si="188"/>
        <v>0</v>
      </c>
      <c r="CT139" s="146">
        <f t="shared" si="189"/>
        <v>0</v>
      </c>
      <c r="CU139" s="97">
        <v>0</v>
      </c>
      <c r="CV139" s="141">
        <f t="shared" si="190"/>
        <v>0</v>
      </c>
      <c r="CW139" s="142">
        <f t="shared" si="191"/>
        <v>0</v>
      </c>
      <c r="CX139" s="97">
        <v>0</v>
      </c>
      <c r="CY139" s="146">
        <f t="shared" si="192"/>
        <v>0</v>
      </c>
      <c r="CZ139" s="146">
        <f t="shared" si="193"/>
        <v>0</v>
      </c>
      <c r="DA139" s="97">
        <v>0</v>
      </c>
      <c r="DB139" s="146">
        <f t="shared" si="194"/>
        <v>0</v>
      </c>
      <c r="DC139" s="146">
        <f t="shared" si="195"/>
        <v>0</v>
      </c>
      <c r="DD139" s="97">
        <v>100</v>
      </c>
      <c r="DE139" s="139">
        <f t="shared" si="196"/>
        <v>1200000</v>
      </c>
      <c r="DF139" s="139">
        <f t="shared" si="197"/>
        <v>14400000000</v>
      </c>
      <c r="DG139" s="97">
        <v>0</v>
      </c>
      <c r="DH139" s="142">
        <f t="shared" si="198"/>
        <v>0</v>
      </c>
      <c r="DI139" s="146">
        <f t="shared" si="199"/>
        <v>0</v>
      </c>
      <c r="DJ139" s="97">
        <v>0</v>
      </c>
      <c r="DK139" s="146">
        <f t="shared" si="179"/>
        <v>0</v>
      </c>
      <c r="DL139" s="146">
        <f t="shared" si="200"/>
        <v>0</v>
      </c>
      <c r="DM139" s="97">
        <v>0</v>
      </c>
      <c r="DN139" s="144">
        <f t="shared" si="180"/>
        <v>0</v>
      </c>
      <c r="DO139" s="146">
        <f t="shared" si="201"/>
        <v>0</v>
      </c>
      <c r="DP139" s="97">
        <v>100</v>
      </c>
      <c r="DQ139" s="146">
        <f t="shared" si="202"/>
        <v>1200000</v>
      </c>
      <c r="DR139" s="146">
        <f t="shared" si="203"/>
        <v>14400000000</v>
      </c>
      <c r="DS139" s="97">
        <v>0</v>
      </c>
      <c r="DT139" s="146">
        <f t="shared" si="204"/>
        <v>0</v>
      </c>
      <c r="DU139" s="146">
        <f t="shared" si="205"/>
        <v>0</v>
      </c>
      <c r="DV139" s="97">
        <v>0</v>
      </c>
      <c r="DW139" s="146">
        <f t="shared" si="181"/>
        <v>0</v>
      </c>
      <c r="DX139" s="146">
        <f t="shared" si="206"/>
        <v>0</v>
      </c>
      <c r="DY139" s="97">
        <v>0</v>
      </c>
      <c r="DZ139" s="146">
        <f t="shared" si="207"/>
        <v>0</v>
      </c>
      <c r="EA139" s="146">
        <f t="shared" si="208"/>
        <v>0</v>
      </c>
      <c r="EB139" s="97">
        <v>100</v>
      </c>
      <c r="EC139" s="146">
        <f t="shared" si="224"/>
        <v>1200000</v>
      </c>
      <c r="ED139" s="146">
        <f t="shared" si="225"/>
        <v>14400000000</v>
      </c>
      <c r="EE139" s="97">
        <v>0</v>
      </c>
      <c r="EF139" s="146">
        <f t="shared" si="209"/>
        <v>0</v>
      </c>
      <c r="EG139" s="146">
        <f t="shared" si="210"/>
        <v>0</v>
      </c>
      <c r="EH139" s="140">
        <f t="shared" si="162"/>
        <v>75</v>
      </c>
      <c r="EI139" s="140">
        <f t="shared" si="163"/>
        <v>90</v>
      </c>
      <c r="EJ139" s="140">
        <f t="shared" si="164"/>
        <v>90</v>
      </c>
      <c r="EK139" s="140">
        <f t="shared" si="165"/>
        <v>90</v>
      </c>
      <c r="EL139" s="145">
        <f t="shared" si="166"/>
        <v>900000</v>
      </c>
      <c r="EM139" s="145">
        <f t="shared" si="167"/>
        <v>10800000000</v>
      </c>
      <c r="EN139" s="140">
        <f t="shared" si="168"/>
        <v>305.93859345357191</v>
      </c>
      <c r="EO139" s="145">
        <f t="shared" si="169"/>
        <v>1080000</v>
      </c>
      <c r="EP139" s="145">
        <f t="shared" si="170"/>
        <v>12960000000</v>
      </c>
      <c r="EQ139" s="140">
        <f t="shared" si="171"/>
        <v>367.12631214428626</v>
      </c>
      <c r="ER139" s="145">
        <f t="shared" si="172"/>
        <v>1080000</v>
      </c>
      <c r="ES139" s="145">
        <f t="shared" si="173"/>
        <v>12960000000</v>
      </c>
      <c r="ET139" s="140">
        <f t="shared" si="174"/>
        <v>367.12631214428626</v>
      </c>
      <c r="EU139" s="145">
        <f t="shared" si="175"/>
        <v>1080000</v>
      </c>
      <c r="EV139" s="145">
        <f t="shared" si="176"/>
        <v>12960000000</v>
      </c>
      <c r="EW139" s="140">
        <f t="shared" si="177"/>
        <v>367.12631214428626</v>
      </c>
      <c r="EX139" s="97">
        <v>0</v>
      </c>
      <c r="EY139" s="97">
        <v>1</v>
      </c>
      <c r="EZ139" s="97">
        <v>0</v>
      </c>
      <c r="FA139" s="97">
        <v>0</v>
      </c>
      <c r="FB139" s="97">
        <v>1</v>
      </c>
      <c r="FC139" s="97">
        <v>0</v>
      </c>
      <c r="FD139" s="97">
        <v>0</v>
      </c>
      <c r="FE139" s="97">
        <v>0</v>
      </c>
      <c r="FF139" s="97">
        <v>1</v>
      </c>
      <c r="FG139" s="97">
        <v>0</v>
      </c>
      <c r="FH139" s="97">
        <v>0</v>
      </c>
      <c r="FI139" s="97">
        <v>1</v>
      </c>
      <c r="FJ139" s="97">
        <v>1</v>
      </c>
      <c r="FK139" s="126">
        <v>3650</v>
      </c>
      <c r="FL139" s="150">
        <v>0</v>
      </c>
      <c r="FM139" s="104">
        <f t="shared" si="211"/>
        <v>0</v>
      </c>
      <c r="FN139" s="103">
        <f t="shared" si="212"/>
        <v>0</v>
      </c>
      <c r="FO139" s="103">
        <f t="shared" si="213"/>
        <v>0</v>
      </c>
      <c r="FP139" s="104">
        <f t="shared" si="214"/>
        <v>25</v>
      </c>
      <c r="FQ139" s="103">
        <f t="shared" si="215"/>
        <v>300000</v>
      </c>
      <c r="FR139" s="103">
        <f t="shared" si="216"/>
        <v>3600000000</v>
      </c>
      <c r="FS139" s="104">
        <f t="shared" si="217"/>
        <v>75</v>
      </c>
      <c r="FT139" s="103">
        <f t="shared" si="218"/>
        <v>900000</v>
      </c>
      <c r="FU139" s="103">
        <f t="shared" si="219"/>
        <v>10800000000</v>
      </c>
      <c r="FV139" s="104">
        <f t="shared" si="220"/>
        <v>0</v>
      </c>
      <c r="FW139" s="103">
        <f t="shared" si="221"/>
        <v>0</v>
      </c>
      <c r="FX139" s="103">
        <f t="shared" si="222"/>
        <v>0</v>
      </c>
      <c r="FY139" s="147">
        <f t="shared" si="116"/>
        <v>0.36548177688134958</v>
      </c>
      <c r="FZ139" s="104">
        <f t="shared" si="117"/>
        <v>0.67946449303759082</v>
      </c>
      <c r="GA139" s="104">
        <f t="shared" si="118"/>
        <v>1.2475217866979029</v>
      </c>
      <c r="GB139" s="104">
        <f t="shared" si="119"/>
        <v>2.2924680566168432</v>
      </c>
      <c r="GC139" s="104">
        <f t="shared" si="120"/>
        <v>2.6986554480854483</v>
      </c>
      <c r="GD139" s="104">
        <f t="shared" si="182"/>
        <v>0.40261337546964937</v>
      </c>
      <c r="GE139" s="104">
        <f t="shared" si="182"/>
        <v>0.46167199729883029</v>
      </c>
      <c r="GF139" s="104">
        <f t="shared" si="182"/>
        <v>0.56622346149431635</v>
      </c>
      <c r="GG139" s="104">
        <f t="shared" si="183"/>
        <v>9.0808538968581931E-2</v>
      </c>
      <c r="GH139" s="148">
        <f t="shared" si="223"/>
        <v>0.17718344658989249</v>
      </c>
      <c r="GI139" s="87"/>
      <c r="GJ139" s="87"/>
      <c r="GK139" s="87"/>
    </row>
    <row r="140" spans="1:193" outlineLevel="1" x14ac:dyDescent="0.25">
      <c r="A140" s="97">
        <v>123</v>
      </c>
      <c r="B140" s="149">
        <v>20148</v>
      </c>
      <c r="C140" s="104">
        <v>0</v>
      </c>
      <c r="D140" s="104">
        <v>1.4</v>
      </c>
      <c r="E140" s="104">
        <v>1.1000000000000001</v>
      </c>
      <c r="F140" s="104">
        <f t="shared" si="178"/>
        <v>2.5</v>
      </c>
      <c r="G140" s="140">
        <f t="shared" si="121"/>
        <v>1.2100000000000002</v>
      </c>
      <c r="H140" s="97">
        <v>365</v>
      </c>
      <c r="I140" s="97">
        <v>0</v>
      </c>
      <c r="J140" s="97">
        <v>0</v>
      </c>
      <c r="K140" s="97">
        <v>365</v>
      </c>
      <c r="L140" s="97">
        <v>0</v>
      </c>
      <c r="M140" s="97">
        <v>0</v>
      </c>
      <c r="N140" s="97">
        <v>0</v>
      </c>
      <c r="O140" s="97">
        <v>0</v>
      </c>
      <c r="P140" s="97">
        <v>0</v>
      </c>
      <c r="Q140" s="139">
        <f t="shared" si="122"/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139">
        <f t="shared" si="113"/>
        <v>0</v>
      </c>
      <c r="X140" s="97">
        <v>46</v>
      </c>
      <c r="Y140" s="97">
        <v>46</v>
      </c>
      <c r="Z140" s="97">
        <v>46</v>
      </c>
      <c r="AA140" s="97">
        <v>46</v>
      </c>
      <c r="AB140" s="97">
        <v>46</v>
      </c>
      <c r="AC140" s="97">
        <v>0</v>
      </c>
      <c r="AD140" s="97">
        <f t="shared" si="114"/>
        <v>20148</v>
      </c>
      <c r="AE140" s="141">
        <f t="shared" si="123"/>
        <v>20148</v>
      </c>
      <c r="AF140" s="128">
        <f t="shared" si="124"/>
        <v>405941904</v>
      </c>
      <c r="AG140" s="130">
        <f t="shared" si="115"/>
        <v>4.3042319421856732</v>
      </c>
      <c r="AH140" s="97">
        <v>0</v>
      </c>
      <c r="AI140" s="97">
        <v>0</v>
      </c>
      <c r="AJ140" s="97">
        <v>2</v>
      </c>
      <c r="AK140" s="140">
        <f t="shared" si="125"/>
        <v>2</v>
      </c>
      <c r="AL140" s="140">
        <f t="shared" si="126"/>
        <v>4</v>
      </c>
      <c r="AM140" s="143">
        <f t="shared" si="127"/>
        <v>0.3010299956639812</v>
      </c>
      <c r="AN140" s="129">
        <v>90</v>
      </c>
      <c r="AO140" s="142">
        <f t="shared" si="128"/>
        <v>8100</v>
      </c>
      <c r="AP140" s="143">
        <f t="shared" si="129"/>
        <v>1.954242509439325</v>
      </c>
      <c r="AQ140" s="97">
        <v>6</v>
      </c>
      <c r="AR140" s="97">
        <v>14</v>
      </c>
      <c r="AS140" s="97">
        <v>0</v>
      </c>
      <c r="AT140" s="97">
        <v>2</v>
      </c>
      <c r="AU140" s="104">
        <v>5.24</v>
      </c>
      <c r="AV140" s="104">
        <f t="shared" si="130"/>
        <v>27.457600000000003</v>
      </c>
      <c r="AW140" s="140">
        <f t="shared" si="131"/>
        <v>0.71933128698372661</v>
      </c>
      <c r="AX140" s="145">
        <f t="shared" si="132"/>
        <v>2014800</v>
      </c>
      <c r="AY140" s="145">
        <f t="shared" si="133"/>
        <v>40594190400</v>
      </c>
      <c r="AZ140" s="143">
        <f t="shared" si="134"/>
        <v>430.42319421856735</v>
      </c>
      <c r="BA140" s="145">
        <f t="shared" si="135"/>
        <v>2014800</v>
      </c>
      <c r="BB140" s="145">
        <f t="shared" si="136"/>
        <v>40594190400</v>
      </c>
      <c r="BC140" s="145">
        <f t="shared" si="137"/>
        <v>430.42319421856735</v>
      </c>
      <c r="BD140" s="145">
        <f t="shared" si="138"/>
        <v>0</v>
      </c>
      <c r="BE140" s="145">
        <f t="shared" si="139"/>
        <v>0</v>
      </c>
      <c r="BF140" s="145">
        <f t="shared" si="140"/>
        <v>0</v>
      </c>
      <c r="BG140" s="145">
        <f t="shared" si="141"/>
        <v>2014800</v>
      </c>
      <c r="BH140" s="145">
        <f t="shared" si="142"/>
        <v>40594190400</v>
      </c>
      <c r="BI140" s="145">
        <f t="shared" si="143"/>
        <v>430.42319421856735</v>
      </c>
      <c r="BJ140" s="145">
        <f t="shared" si="144"/>
        <v>2014800</v>
      </c>
      <c r="BK140" s="145">
        <f t="shared" si="145"/>
        <v>40594190400</v>
      </c>
      <c r="BL140" s="145">
        <f t="shared" si="146"/>
        <v>430.42319421856735</v>
      </c>
      <c r="BM140" s="145">
        <f t="shared" si="147"/>
        <v>0</v>
      </c>
      <c r="BN140" s="145">
        <f t="shared" si="148"/>
        <v>0</v>
      </c>
      <c r="BO140" s="145">
        <f t="shared" si="149"/>
        <v>0</v>
      </c>
      <c r="BP140" s="145">
        <f t="shared" si="150"/>
        <v>0</v>
      </c>
      <c r="BQ140" s="145">
        <f t="shared" si="151"/>
        <v>0</v>
      </c>
      <c r="BR140" s="145">
        <f t="shared" si="152"/>
        <v>0</v>
      </c>
      <c r="BS140" s="145">
        <f t="shared" si="153"/>
        <v>2014800</v>
      </c>
      <c r="BT140" s="145">
        <f t="shared" si="154"/>
        <v>40594190400</v>
      </c>
      <c r="BU140" s="145">
        <f t="shared" si="155"/>
        <v>430.42319421856735</v>
      </c>
      <c r="BV140" s="145">
        <f t="shared" si="156"/>
        <v>0</v>
      </c>
      <c r="BW140" s="145">
        <f t="shared" si="157"/>
        <v>0</v>
      </c>
      <c r="BX140" s="145">
        <f t="shared" si="158"/>
        <v>0</v>
      </c>
      <c r="BY140" s="145">
        <f t="shared" si="159"/>
        <v>0</v>
      </c>
      <c r="BZ140" s="145">
        <f t="shared" si="160"/>
        <v>0</v>
      </c>
      <c r="CA140" s="145">
        <f t="shared" si="161"/>
        <v>0</v>
      </c>
      <c r="CB140" s="97">
        <v>100</v>
      </c>
      <c r="CC140" s="97">
        <v>100</v>
      </c>
      <c r="CD140" s="97">
        <v>0</v>
      </c>
      <c r="CE140" s="97">
        <v>100</v>
      </c>
      <c r="CF140" s="97">
        <v>100</v>
      </c>
      <c r="CG140" s="97">
        <v>0</v>
      </c>
      <c r="CH140" s="97">
        <v>0</v>
      </c>
      <c r="CI140" s="97">
        <v>100</v>
      </c>
      <c r="CJ140" s="97">
        <v>0</v>
      </c>
      <c r="CK140" s="97">
        <v>0</v>
      </c>
      <c r="CL140" s="97">
        <v>90</v>
      </c>
      <c r="CM140" s="146">
        <f t="shared" si="184"/>
        <v>1813320</v>
      </c>
      <c r="CN140" s="146">
        <f t="shared" si="185"/>
        <v>36534771360</v>
      </c>
      <c r="CO140" s="97">
        <v>5</v>
      </c>
      <c r="CP140" s="146">
        <f t="shared" si="186"/>
        <v>100740</v>
      </c>
      <c r="CQ140" s="146">
        <f t="shared" si="187"/>
        <v>2029709520</v>
      </c>
      <c r="CR140" s="97">
        <v>5</v>
      </c>
      <c r="CS140" s="146">
        <f t="shared" si="188"/>
        <v>100740</v>
      </c>
      <c r="CT140" s="146">
        <f t="shared" si="189"/>
        <v>2029709520</v>
      </c>
      <c r="CU140" s="97">
        <v>0</v>
      </c>
      <c r="CV140" s="141">
        <f t="shared" si="190"/>
        <v>0</v>
      </c>
      <c r="CW140" s="142">
        <f t="shared" si="191"/>
        <v>0</v>
      </c>
      <c r="CX140" s="97">
        <v>2</v>
      </c>
      <c r="CY140" s="146">
        <f t="shared" si="192"/>
        <v>40296</v>
      </c>
      <c r="CZ140" s="146">
        <f t="shared" si="193"/>
        <v>811883808</v>
      </c>
      <c r="DA140" s="97">
        <v>95</v>
      </c>
      <c r="DB140" s="146">
        <f t="shared" si="194"/>
        <v>1914060</v>
      </c>
      <c r="DC140" s="146">
        <f t="shared" si="195"/>
        <v>38564480880</v>
      </c>
      <c r="DD140" s="97">
        <v>3</v>
      </c>
      <c r="DE140" s="139">
        <f t="shared" si="196"/>
        <v>60444</v>
      </c>
      <c r="DF140" s="139">
        <f t="shared" si="197"/>
        <v>1217825712</v>
      </c>
      <c r="DG140" s="97">
        <v>0</v>
      </c>
      <c r="DH140" s="142">
        <f t="shared" si="198"/>
        <v>0</v>
      </c>
      <c r="DI140" s="146">
        <f t="shared" si="199"/>
        <v>0</v>
      </c>
      <c r="DJ140" s="97">
        <v>92</v>
      </c>
      <c r="DK140" s="146">
        <f t="shared" si="179"/>
        <v>1853616</v>
      </c>
      <c r="DL140" s="146">
        <f t="shared" si="200"/>
        <v>37346655168</v>
      </c>
      <c r="DM140" s="97">
        <v>3</v>
      </c>
      <c r="DN140" s="144">
        <f t="shared" si="180"/>
        <v>60444</v>
      </c>
      <c r="DO140" s="146">
        <f t="shared" si="201"/>
        <v>1217825712</v>
      </c>
      <c r="DP140" s="97">
        <v>5</v>
      </c>
      <c r="DQ140" s="146">
        <f t="shared" si="202"/>
        <v>100740</v>
      </c>
      <c r="DR140" s="146">
        <f t="shared" si="203"/>
        <v>2029709520</v>
      </c>
      <c r="DS140" s="97">
        <v>0</v>
      </c>
      <c r="DT140" s="146">
        <f t="shared" si="204"/>
        <v>0</v>
      </c>
      <c r="DU140" s="146">
        <f t="shared" si="205"/>
        <v>0</v>
      </c>
      <c r="DV140" s="97">
        <v>9</v>
      </c>
      <c r="DW140" s="146">
        <f t="shared" si="181"/>
        <v>181332</v>
      </c>
      <c r="DX140" s="146">
        <f t="shared" si="206"/>
        <v>3653477136</v>
      </c>
      <c r="DY140" s="97">
        <v>90</v>
      </c>
      <c r="DZ140" s="146">
        <f t="shared" si="207"/>
        <v>1813320</v>
      </c>
      <c r="EA140" s="146">
        <f t="shared" si="208"/>
        <v>36534771360</v>
      </c>
      <c r="EB140" s="97">
        <v>1</v>
      </c>
      <c r="EC140" s="146">
        <f t="shared" si="224"/>
        <v>20148</v>
      </c>
      <c r="ED140" s="146">
        <f t="shared" si="225"/>
        <v>405941904</v>
      </c>
      <c r="EE140" s="97">
        <v>0</v>
      </c>
      <c r="EF140" s="146">
        <f t="shared" si="209"/>
        <v>0</v>
      </c>
      <c r="EG140" s="146">
        <f t="shared" si="210"/>
        <v>0</v>
      </c>
      <c r="EH140" s="140">
        <f t="shared" si="162"/>
        <v>8.25</v>
      </c>
      <c r="EI140" s="140">
        <f t="shared" si="163"/>
        <v>59.7</v>
      </c>
      <c r="EJ140" s="140">
        <f t="shared" si="164"/>
        <v>6</v>
      </c>
      <c r="EK140" s="140">
        <f t="shared" si="165"/>
        <v>45.9</v>
      </c>
      <c r="EL140" s="145">
        <f t="shared" si="166"/>
        <v>166221</v>
      </c>
      <c r="EM140" s="145">
        <f t="shared" si="167"/>
        <v>3349020708</v>
      </c>
      <c r="EN140" s="140">
        <f t="shared" si="168"/>
        <v>35.509913523031805</v>
      </c>
      <c r="EO140" s="145">
        <f t="shared" si="169"/>
        <v>1202835.6000000001</v>
      </c>
      <c r="EP140" s="145">
        <f t="shared" si="170"/>
        <v>24234731668.800003</v>
      </c>
      <c r="EQ140" s="140">
        <f t="shared" si="171"/>
        <v>256.96264694848469</v>
      </c>
      <c r="ER140" s="145">
        <f t="shared" si="172"/>
        <v>120888</v>
      </c>
      <c r="ES140" s="145">
        <f t="shared" si="173"/>
        <v>2435651424</v>
      </c>
      <c r="ET140" s="140">
        <f t="shared" si="174"/>
        <v>25.825391653114039</v>
      </c>
      <c r="EU140" s="145">
        <f t="shared" si="175"/>
        <v>924793.2</v>
      </c>
      <c r="EV140" s="145">
        <f t="shared" si="176"/>
        <v>18632733393.599998</v>
      </c>
      <c r="EW140" s="140">
        <f t="shared" si="177"/>
        <v>197.5642461463224</v>
      </c>
      <c r="EX140" s="97">
        <v>0</v>
      </c>
      <c r="EY140" s="97">
        <v>1</v>
      </c>
      <c r="EZ140" s="97">
        <v>0</v>
      </c>
      <c r="FA140" s="97">
        <v>0</v>
      </c>
      <c r="FB140" s="97">
        <v>1</v>
      </c>
      <c r="FC140" s="97">
        <v>0</v>
      </c>
      <c r="FD140" s="97">
        <v>1</v>
      </c>
      <c r="FE140" s="97">
        <v>0</v>
      </c>
      <c r="FF140" s="97">
        <v>0</v>
      </c>
      <c r="FG140" s="97">
        <v>1</v>
      </c>
      <c r="FH140" s="97">
        <v>0</v>
      </c>
      <c r="FI140" s="97">
        <v>0</v>
      </c>
      <c r="FJ140" s="97">
        <v>1</v>
      </c>
      <c r="FK140" s="126">
        <v>1281</v>
      </c>
      <c r="FL140" s="150">
        <v>0</v>
      </c>
      <c r="FM140" s="104">
        <f t="shared" si="211"/>
        <v>48.25</v>
      </c>
      <c r="FN140" s="103">
        <f t="shared" si="212"/>
        <v>972141</v>
      </c>
      <c r="FO140" s="103">
        <f t="shared" si="213"/>
        <v>19586696868</v>
      </c>
      <c r="FP140" s="104">
        <f t="shared" si="214"/>
        <v>48.25</v>
      </c>
      <c r="FQ140" s="103">
        <f t="shared" si="215"/>
        <v>972141</v>
      </c>
      <c r="FR140" s="103">
        <f t="shared" si="216"/>
        <v>19586696868</v>
      </c>
      <c r="FS140" s="104">
        <f t="shared" si="217"/>
        <v>3.5</v>
      </c>
      <c r="FT140" s="103">
        <f t="shared" si="218"/>
        <v>70518</v>
      </c>
      <c r="FU140" s="103">
        <f t="shared" si="219"/>
        <v>1420796664</v>
      </c>
      <c r="FV140" s="104">
        <f t="shared" si="220"/>
        <v>0</v>
      </c>
      <c r="FW140" s="103">
        <f t="shared" si="221"/>
        <v>0</v>
      </c>
      <c r="FX140" s="103">
        <f t="shared" si="222"/>
        <v>0</v>
      </c>
      <c r="FY140" s="147">
        <f t="shared" si="116"/>
        <v>0.3694724465542385</v>
      </c>
      <c r="FZ140" s="104">
        <f t="shared" si="117"/>
        <v>0.9994949611888897</v>
      </c>
      <c r="GA140" s="104">
        <f t="shared" si="118"/>
        <v>1.4284972668196587</v>
      </c>
      <c r="GB140" s="104">
        <f t="shared" si="119"/>
        <v>2.7974646745627867</v>
      </c>
      <c r="GC140" s="104">
        <f t="shared" si="120"/>
        <v>3.9714549461419266</v>
      </c>
      <c r="GD140" s="104">
        <f t="shared" si="182"/>
        <v>0.13650988876277462</v>
      </c>
      <c r="GE140" s="104">
        <f t="shared" si="182"/>
        <v>0.16040428611308891</v>
      </c>
      <c r="GF140" s="104">
        <f t="shared" si="182"/>
        <v>0.107910454307986</v>
      </c>
      <c r="GG140" s="104">
        <f t="shared" si="183"/>
        <v>2.1651796585255401</v>
      </c>
      <c r="GH140" s="148">
        <f t="shared" si="223"/>
        <v>0.4196622328260935</v>
      </c>
      <c r="GI140" s="87"/>
      <c r="GJ140" s="87"/>
      <c r="GK140" s="87"/>
    </row>
    <row r="141" spans="1:193" outlineLevel="1" x14ac:dyDescent="0.25">
      <c r="A141" s="97">
        <v>124</v>
      </c>
      <c r="B141" s="149">
        <v>68304.2</v>
      </c>
      <c r="C141" s="104">
        <v>1</v>
      </c>
      <c r="D141" s="104">
        <v>0.25</v>
      </c>
      <c r="E141" s="104">
        <v>8.36</v>
      </c>
      <c r="F141" s="104">
        <f t="shared" si="178"/>
        <v>9.61</v>
      </c>
      <c r="G141" s="140">
        <f t="shared" si="121"/>
        <v>69.889599999999987</v>
      </c>
      <c r="H141" s="97">
        <v>365</v>
      </c>
      <c r="I141" s="97">
        <v>0</v>
      </c>
      <c r="J141" s="97">
        <v>2</v>
      </c>
      <c r="K141" s="97">
        <v>363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139">
        <f t="shared" si="122"/>
        <v>0</v>
      </c>
      <c r="R141" s="97">
        <v>0</v>
      </c>
      <c r="S141" s="97">
        <v>0</v>
      </c>
      <c r="T141" s="97">
        <v>278</v>
      </c>
      <c r="U141" s="97">
        <v>0</v>
      </c>
      <c r="V141" s="97">
        <v>0</v>
      </c>
      <c r="W141" s="139">
        <f t="shared" si="113"/>
        <v>278</v>
      </c>
      <c r="X141" s="97">
        <v>164</v>
      </c>
      <c r="Y141" s="97">
        <v>0</v>
      </c>
      <c r="Z141" s="97">
        <v>178</v>
      </c>
      <c r="AA141" s="97">
        <v>164</v>
      </c>
      <c r="AB141" s="97">
        <v>164</v>
      </c>
      <c r="AC141" s="97">
        <v>0</v>
      </c>
      <c r="AD141" s="97">
        <f t="shared" si="114"/>
        <v>68026.2</v>
      </c>
      <c r="AE141" s="141">
        <f t="shared" si="123"/>
        <v>68304.2</v>
      </c>
      <c r="AF141" s="128">
        <f t="shared" si="124"/>
        <v>4665463737.6399994</v>
      </c>
      <c r="AG141" s="130">
        <f t="shared" si="115"/>
        <v>4.8344474091096901</v>
      </c>
      <c r="AH141" s="97">
        <v>0</v>
      </c>
      <c r="AI141" s="97">
        <v>4</v>
      </c>
      <c r="AJ141" s="97">
        <v>4</v>
      </c>
      <c r="AK141" s="140">
        <f t="shared" si="125"/>
        <v>4</v>
      </c>
      <c r="AL141" s="140">
        <f t="shared" si="126"/>
        <v>16</v>
      </c>
      <c r="AM141" s="143">
        <f t="shared" si="127"/>
        <v>0.6020599913279624</v>
      </c>
      <c r="AN141" s="129">
        <v>500</v>
      </c>
      <c r="AO141" s="142">
        <f t="shared" si="128"/>
        <v>250000</v>
      </c>
      <c r="AP141" s="143">
        <f t="shared" si="129"/>
        <v>2.6989700043360187</v>
      </c>
      <c r="AQ141" s="97">
        <v>330</v>
      </c>
      <c r="AR141" s="97">
        <v>30</v>
      </c>
      <c r="AS141" s="97">
        <v>4</v>
      </c>
      <c r="AT141" s="97">
        <v>30</v>
      </c>
      <c r="AU141" s="104">
        <v>14.97</v>
      </c>
      <c r="AV141" s="104">
        <f t="shared" si="130"/>
        <v>224.10090000000002</v>
      </c>
      <c r="AW141" s="140">
        <f t="shared" si="131"/>
        <v>1.1752218003430523</v>
      </c>
      <c r="AX141" s="145">
        <f t="shared" si="132"/>
        <v>6830420</v>
      </c>
      <c r="AY141" s="145">
        <f t="shared" si="133"/>
        <v>466546373763.99994</v>
      </c>
      <c r="AZ141" s="143">
        <f t="shared" si="134"/>
        <v>483.44474091096902</v>
      </c>
      <c r="BA141" s="145">
        <f t="shared" si="135"/>
        <v>6830420</v>
      </c>
      <c r="BB141" s="145">
        <f t="shared" si="136"/>
        <v>466546373763.99994</v>
      </c>
      <c r="BC141" s="145">
        <f t="shared" si="137"/>
        <v>483.44474091096902</v>
      </c>
      <c r="BD141" s="145">
        <f t="shared" si="138"/>
        <v>0</v>
      </c>
      <c r="BE141" s="145">
        <f t="shared" si="139"/>
        <v>0</v>
      </c>
      <c r="BF141" s="145">
        <f t="shared" si="140"/>
        <v>0</v>
      </c>
      <c r="BG141" s="145">
        <f t="shared" si="141"/>
        <v>6830420</v>
      </c>
      <c r="BH141" s="145">
        <f t="shared" si="142"/>
        <v>466546373763.99994</v>
      </c>
      <c r="BI141" s="145">
        <f t="shared" si="143"/>
        <v>483.44474091096902</v>
      </c>
      <c r="BJ141" s="145">
        <f t="shared" si="144"/>
        <v>6830420</v>
      </c>
      <c r="BK141" s="145">
        <f t="shared" si="145"/>
        <v>466546373763.99994</v>
      </c>
      <c r="BL141" s="145">
        <f t="shared" si="146"/>
        <v>483.44474091096902</v>
      </c>
      <c r="BM141" s="145">
        <f t="shared" si="147"/>
        <v>6488899</v>
      </c>
      <c r="BN141" s="145">
        <f t="shared" si="148"/>
        <v>443219055075.79993</v>
      </c>
      <c r="BO141" s="145">
        <f t="shared" si="149"/>
        <v>459.27250386542056</v>
      </c>
      <c r="BP141" s="145">
        <f t="shared" si="150"/>
        <v>0</v>
      </c>
      <c r="BQ141" s="145">
        <f t="shared" si="151"/>
        <v>0</v>
      </c>
      <c r="BR141" s="145">
        <f t="shared" si="152"/>
        <v>0</v>
      </c>
      <c r="BS141" s="145">
        <f t="shared" si="153"/>
        <v>6830420</v>
      </c>
      <c r="BT141" s="145">
        <f t="shared" si="154"/>
        <v>466546373763.99994</v>
      </c>
      <c r="BU141" s="145">
        <f t="shared" si="155"/>
        <v>483.44474091096902</v>
      </c>
      <c r="BV141" s="145">
        <f t="shared" si="156"/>
        <v>6830420</v>
      </c>
      <c r="BW141" s="145">
        <f t="shared" si="157"/>
        <v>466546373763.99994</v>
      </c>
      <c r="BX141" s="145">
        <f t="shared" si="158"/>
        <v>483.44474091096902</v>
      </c>
      <c r="BY141" s="145">
        <f t="shared" si="159"/>
        <v>0</v>
      </c>
      <c r="BZ141" s="145">
        <f t="shared" si="160"/>
        <v>0</v>
      </c>
      <c r="CA141" s="145">
        <f t="shared" si="161"/>
        <v>0</v>
      </c>
      <c r="CB141" s="97">
        <v>100</v>
      </c>
      <c r="CC141" s="97">
        <v>100</v>
      </c>
      <c r="CD141" s="97">
        <v>0</v>
      </c>
      <c r="CE141" s="97">
        <v>100</v>
      </c>
      <c r="CF141" s="97">
        <v>100</v>
      </c>
      <c r="CG141" s="97">
        <v>95</v>
      </c>
      <c r="CH141" s="97">
        <v>0</v>
      </c>
      <c r="CI141" s="97">
        <v>100</v>
      </c>
      <c r="CJ141" s="97">
        <v>100</v>
      </c>
      <c r="CK141" s="97">
        <v>0</v>
      </c>
      <c r="CL141" s="97">
        <v>3</v>
      </c>
      <c r="CM141" s="146">
        <f t="shared" si="184"/>
        <v>204912.59999999998</v>
      </c>
      <c r="CN141" s="146">
        <f t="shared" si="185"/>
        <v>13996391212.919998</v>
      </c>
      <c r="CO141" s="97">
        <v>92</v>
      </c>
      <c r="CP141" s="146">
        <f t="shared" si="186"/>
        <v>6283986.3999999994</v>
      </c>
      <c r="CQ141" s="146">
        <f t="shared" si="187"/>
        <v>429222663862.87994</v>
      </c>
      <c r="CR141" s="97">
        <v>5</v>
      </c>
      <c r="CS141" s="146">
        <f t="shared" si="188"/>
        <v>341521</v>
      </c>
      <c r="CT141" s="146">
        <f t="shared" si="189"/>
        <v>23327318688.199997</v>
      </c>
      <c r="CU141" s="97">
        <v>0</v>
      </c>
      <c r="CV141" s="141">
        <f t="shared" si="190"/>
        <v>0</v>
      </c>
      <c r="CW141" s="142">
        <f t="shared" si="191"/>
        <v>0</v>
      </c>
      <c r="CX141" s="97">
        <v>0</v>
      </c>
      <c r="CY141" s="146">
        <f t="shared" si="192"/>
        <v>0</v>
      </c>
      <c r="CZ141" s="146">
        <f t="shared" si="193"/>
        <v>0</v>
      </c>
      <c r="DA141" s="97">
        <v>100</v>
      </c>
      <c r="DB141" s="146">
        <f t="shared" si="194"/>
        <v>6830420</v>
      </c>
      <c r="DC141" s="146">
        <f t="shared" si="195"/>
        <v>466546373763.99994</v>
      </c>
      <c r="DD141" s="97">
        <v>0</v>
      </c>
      <c r="DE141" s="139">
        <f t="shared" si="196"/>
        <v>0</v>
      </c>
      <c r="DF141" s="139">
        <f t="shared" si="197"/>
        <v>0</v>
      </c>
      <c r="DG141" s="97">
        <v>0</v>
      </c>
      <c r="DH141" s="142">
        <f t="shared" si="198"/>
        <v>0</v>
      </c>
      <c r="DI141" s="146">
        <f t="shared" si="199"/>
        <v>0</v>
      </c>
      <c r="DJ141" s="97">
        <v>50</v>
      </c>
      <c r="DK141" s="146">
        <f t="shared" si="179"/>
        <v>3415210</v>
      </c>
      <c r="DL141" s="146">
        <f t="shared" si="200"/>
        <v>233273186881.99997</v>
      </c>
      <c r="DM141" s="97">
        <v>40</v>
      </c>
      <c r="DN141" s="144">
        <f t="shared" si="180"/>
        <v>2732168</v>
      </c>
      <c r="DO141" s="146">
        <f t="shared" si="201"/>
        <v>186618549505.59998</v>
      </c>
      <c r="DP141" s="97">
        <v>10</v>
      </c>
      <c r="DQ141" s="146">
        <f t="shared" si="202"/>
        <v>683042</v>
      </c>
      <c r="DR141" s="146">
        <f t="shared" si="203"/>
        <v>46654637376.399994</v>
      </c>
      <c r="DS141" s="97">
        <v>0</v>
      </c>
      <c r="DT141" s="146">
        <f t="shared" si="204"/>
        <v>0</v>
      </c>
      <c r="DU141" s="146">
        <f t="shared" si="205"/>
        <v>0</v>
      </c>
      <c r="DV141" s="97">
        <v>0</v>
      </c>
      <c r="DW141" s="146">
        <f t="shared" si="181"/>
        <v>0</v>
      </c>
      <c r="DX141" s="146">
        <f t="shared" si="206"/>
        <v>0</v>
      </c>
      <c r="DY141" s="97">
        <v>100</v>
      </c>
      <c r="DZ141" s="146">
        <f t="shared" si="207"/>
        <v>6830420</v>
      </c>
      <c r="EA141" s="146">
        <f t="shared" si="208"/>
        <v>466546373763.99994</v>
      </c>
      <c r="EB141" s="97">
        <v>0</v>
      </c>
      <c r="EC141" s="146">
        <f t="shared" si="224"/>
        <v>0</v>
      </c>
      <c r="ED141" s="146">
        <f t="shared" si="225"/>
        <v>0</v>
      </c>
      <c r="EE141" s="97">
        <v>0</v>
      </c>
      <c r="EF141" s="146">
        <f t="shared" si="209"/>
        <v>0</v>
      </c>
      <c r="EG141" s="146">
        <f t="shared" si="210"/>
        <v>0</v>
      </c>
      <c r="EH141" s="140">
        <f t="shared" si="162"/>
        <v>73.5</v>
      </c>
      <c r="EI141" s="140">
        <f t="shared" si="163"/>
        <v>60</v>
      </c>
      <c r="EJ141" s="140">
        <f t="shared" si="164"/>
        <v>29</v>
      </c>
      <c r="EK141" s="140">
        <f t="shared" si="165"/>
        <v>50</v>
      </c>
      <c r="EL141" s="145">
        <f t="shared" si="166"/>
        <v>5020358.7</v>
      </c>
      <c r="EM141" s="145">
        <f t="shared" si="167"/>
        <v>342911584716.53998</v>
      </c>
      <c r="EN141" s="140">
        <f t="shared" si="168"/>
        <v>355.33188456956219</v>
      </c>
      <c r="EO141" s="145">
        <f t="shared" si="169"/>
        <v>4098252</v>
      </c>
      <c r="EP141" s="145">
        <f t="shared" si="170"/>
        <v>279927824258.39996</v>
      </c>
      <c r="EQ141" s="140">
        <f t="shared" si="171"/>
        <v>290.06684454658142</v>
      </c>
      <c r="ER141" s="145">
        <f t="shared" si="172"/>
        <v>1980821.7999999998</v>
      </c>
      <c r="ES141" s="145">
        <f t="shared" si="173"/>
        <v>135298448391.55998</v>
      </c>
      <c r="ET141" s="140">
        <f t="shared" si="174"/>
        <v>140.19897486418103</v>
      </c>
      <c r="EU141" s="145">
        <f t="shared" si="175"/>
        <v>3415210</v>
      </c>
      <c r="EV141" s="145">
        <f t="shared" si="176"/>
        <v>233273186881.99997</v>
      </c>
      <c r="EW141" s="140">
        <f t="shared" si="177"/>
        <v>241.72237045548451</v>
      </c>
      <c r="EX141" s="97">
        <v>0</v>
      </c>
      <c r="EY141" s="97">
        <v>1</v>
      </c>
      <c r="EZ141" s="97">
        <v>0</v>
      </c>
      <c r="FA141" s="97">
        <v>1</v>
      </c>
      <c r="FB141" s="97">
        <v>0</v>
      </c>
      <c r="FC141" s="97">
        <v>0</v>
      </c>
      <c r="FD141" s="97">
        <v>1</v>
      </c>
      <c r="FE141" s="97">
        <v>0</v>
      </c>
      <c r="FF141" s="97">
        <v>0</v>
      </c>
      <c r="FG141" s="97">
        <v>1</v>
      </c>
      <c r="FH141" s="97">
        <v>0</v>
      </c>
      <c r="FI141" s="97">
        <v>0</v>
      </c>
      <c r="FJ141" s="97">
        <v>1</v>
      </c>
      <c r="FK141" s="126">
        <v>1278</v>
      </c>
      <c r="FL141" s="150">
        <v>17.100000000000001</v>
      </c>
      <c r="FM141" s="104">
        <f t="shared" si="211"/>
        <v>13.25</v>
      </c>
      <c r="FN141" s="103">
        <f t="shared" si="212"/>
        <v>905030.64999999991</v>
      </c>
      <c r="FO141" s="103">
        <f t="shared" si="213"/>
        <v>61817394523.729996</v>
      </c>
      <c r="FP141" s="104">
        <f t="shared" si="214"/>
        <v>83</v>
      </c>
      <c r="FQ141" s="103">
        <f t="shared" si="215"/>
        <v>5669248.5999999996</v>
      </c>
      <c r="FR141" s="103">
        <f t="shared" si="216"/>
        <v>387233490224.11993</v>
      </c>
      <c r="FS141" s="104">
        <f t="shared" si="217"/>
        <v>3.75</v>
      </c>
      <c r="FT141" s="103">
        <f t="shared" si="218"/>
        <v>256140.75</v>
      </c>
      <c r="FU141" s="103">
        <f t="shared" si="219"/>
        <v>17495489016.149998</v>
      </c>
      <c r="FV141" s="104">
        <f t="shared" si="220"/>
        <v>0</v>
      </c>
      <c r="FW141" s="103">
        <f t="shared" si="221"/>
        <v>0</v>
      </c>
      <c r="FX141" s="103">
        <f t="shared" si="222"/>
        <v>0</v>
      </c>
      <c r="FY141" s="147">
        <f t="shared" si="116"/>
        <v>1.2043450929673101</v>
      </c>
      <c r="FZ141" s="104">
        <f t="shared" si="117"/>
        <v>1.6526834986509886</v>
      </c>
      <c r="GA141" s="104">
        <f t="shared" si="118"/>
        <v>7.9795799986567273</v>
      </c>
      <c r="GB141" s="104">
        <f t="shared" si="119"/>
        <v>10.836608590275027</v>
      </c>
      <c r="GC141" s="104">
        <f t="shared" si="120"/>
        <v>10.30291919825612</v>
      </c>
      <c r="GD141" s="104">
        <f t="shared" si="182"/>
        <v>4.1756917019818596E-2</v>
      </c>
      <c r="GE141" s="104">
        <f t="shared" si="182"/>
        <v>1.9675209973877781</v>
      </c>
      <c r="GF141" s="104">
        <f t="shared" si="182"/>
        <v>0.14471937742201518</v>
      </c>
      <c r="GG141" s="104">
        <f t="shared" si="183"/>
        <v>0.48013701531190511</v>
      </c>
      <c r="GH141" s="148">
        <f t="shared" si="223"/>
        <v>-4.9248746743316918E-2</v>
      </c>
      <c r="GI141" s="87"/>
      <c r="GJ141" s="87"/>
      <c r="GK141" s="87"/>
    </row>
    <row r="142" spans="1:193" outlineLevel="1" x14ac:dyDescent="0.25">
      <c r="A142" s="97">
        <v>125</v>
      </c>
      <c r="B142" s="149">
        <v>76759.5</v>
      </c>
      <c r="C142" s="104">
        <v>1</v>
      </c>
      <c r="D142" s="104">
        <v>1.56</v>
      </c>
      <c r="E142" s="104">
        <v>4.88</v>
      </c>
      <c r="F142" s="104">
        <f t="shared" si="178"/>
        <v>7.4399999999999995</v>
      </c>
      <c r="G142" s="140">
        <f t="shared" si="121"/>
        <v>23.814399999999999</v>
      </c>
      <c r="H142" s="97">
        <v>365</v>
      </c>
      <c r="I142" s="97">
        <v>0</v>
      </c>
      <c r="J142" s="97">
        <v>0</v>
      </c>
      <c r="K142" s="97">
        <v>365</v>
      </c>
      <c r="L142" s="97">
        <v>0</v>
      </c>
      <c r="M142" s="97">
        <v>0</v>
      </c>
      <c r="N142" s="97">
        <v>0</v>
      </c>
      <c r="O142" s="97">
        <v>0</v>
      </c>
      <c r="P142" s="97">
        <v>0</v>
      </c>
      <c r="Q142" s="139">
        <f t="shared" si="122"/>
        <v>0</v>
      </c>
      <c r="R142" s="97">
        <v>0</v>
      </c>
      <c r="S142" s="97">
        <v>0</v>
      </c>
      <c r="T142" s="97">
        <v>0</v>
      </c>
      <c r="U142" s="97">
        <v>0</v>
      </c>
      <c r="V142" s="97">
        <v>0</v>
      </c>
      <c r="W142" s="139">
        <f t="shared" si="113"/>
        <v>0</v>
      </c>
      <c r="X142" s="97">
        <v>129</v>
      </c>
      <c r="Y142" s="97">
        <v>129</v>
      </c>
      <c r="Z142" s="97">
        <v>240</v>
      </c>
      <c r="AA142" s="97">
        <v>129</v>
      </c>
      <c r="AB142" s="97">
        <v>129</v>
      </c>
      <c r="AC142" s="97">
        <v>0</v>
      </c>
      <c r="AD142" s="97">
        <f t="shared" si="114"/>
        <v>76759.5</v>
      </c>
      <c r="AE142" s="141">
        <f t="shared" si="123"/>
        <v>76759.5</v>
      </c>
      <c r="AF142" s="128">
        <f t="shared" si="124"/>
        <v>5892020840.25</v>
      </c>
      <c r="AG142" s="130">
        <f t="shared" si="115"/>
        <v>4.8851321371427954</v>
      </c>
      <c r="AH142" s="97">
        <v>0</v>
      </c>
      <c r="AI142" s="97">
        <v>0</v>
      </c>
      <c r="AJ142" s="97">
        <v>3</v>
      </c>
      <c r="AK142" s="140">
        <f t="shared" si="125"/>
        <v>3</v>
      </c>
      <c r="AL142" s="140">
        <f t="shared" si="126"/>
        <v>9</v>
      </c>
      <c r="AM142" s="143">
        <f t="shared" si="127"/>
        <v>0.47712125471966244</v>
      </c>
      <c r="AN142" s="129">
        <v>800</v>
      </c>
      <c r="AO142" s="142">
        <f t="shared" si="128"/>
        <v>640000</v>
      </c>
      <c r="AP142" s="143">
        <f t="shared" si="129"/>
        <v>2.9030899869919438</v>
      </c>
      <c r="AQ142" s="97">
        <v>30</v>
      </c>
      <c r="AR142" s="97">
        <v>2</v>
      </c>
      <c r="AS142" s="97">
        <v>0</v>
      </c>
      <c r="AT142" s="97">
        <v>0</v>
      </c>
      <c r="AU142" s="104">
        <v>1.39</v>
      </c>
      <c r="AV142" s="104">
        <f t="shared" si="130"/>
        <v>1.9320999999999997</v>
      </c>
      <c r="AW142" s="140">
        <f t="shared" si="131"/>
        <v>0.14301480025409505</v>
      </c>
      <c r="AX142" s="145">
        <f t="shared" si="132"/>
        <v>7675950</v>
      </c>
      <c r="AY142" s="145">
        <f t="shared" si="133"/>
        <v>589202084025</v>
      </c>
      <c r="AZ142" s="143">
        <f t="shared" si="134"/>
        <v>488.51321371427952</v>
      </c>
      <c r="BA142" s="145">
        <f t="shared" si="135"/>
        <v>7675950</v>
      </c>
      <c r="BB142" s="145">
        <f t="shared" si="136"/>
        <v>589202084025</v>
      </c>
      <c r="BC142" s="145">
        <f t="shared" si="137"/>
        <v>488.51321371427952</v>
      </c>
      <c r="BD142" s="145">
        <f t="shared" si="138"/>
        <v>0</v>
      </c>
      <c r="BE142" s="145">
        <f t="shared" si="139"/>
        <v>0</v>
      </c>
      <c r="BF142" s="145">
        <f t="shared" si="140"/>
        <v>0</v>
      </c>
      <c r="BG142" s="145">
        <f t="shared" si="141"/>
        <v>7675950</v>
      </c>
      <c r="BH142" s="145">
        <f t="shared" si="142"/>
        <v>589202084025</v>
      </c>
      <c r="BI142" s="145">
        <f t="shared" si="143"/>
        <v>488.51321371427952</v>
      </c>
      <c r="BJ142" s="145">
        <f t="shared" si="144"/>
        <v>6524557.5</v>
      </c>
      <c r="BK142" s="145">
        <f t="shared" si="145"/>
        <v>500821771421.25</v>
      </c>
      <c r="BL142" s="145">
        <f t="shared" si="146"/>
        <v>415.23623165713758</v>
      </c>
      <c r="BM142" s="145">
        <f t="shared" si="147"/>
        <v>0</v>
      </c>
      <c r="BN142" s="145">
        <f t="shared" si="148"/>
        <v>0</v>
      </c>
      <c r="BO142" s="145">
        <f t="shared" si="149"/>
        <v>0</v>
      </c>
      <c r="BP142" s="145">
        <f t="shared" si="150"/>
        <v>0</v>
      </c>
      <c r="BQ142" s="145">
        <f t="shared" si="151"/>
        <v>0</v>
      </c>
      <c r="BR142" s="145">
        <f t="shared" si="152"/>
        <v>0</v>
      </c>
      <c r="BS142" s="145">
        <f t="shared" si="153"/>
        <v>7675950</v>
      </c>
      <c r="BT142" s="145">
        <f t="shared" si="154"/>
        <v>589202084025</v>
      </c>
      <c r="BU142" s="145">
        <f t="shared" si="155"/>
        <v>488.51321371427952</v>
      </c>
      <c r="BV142" s="145">
        <f t="shared" si="156"/>
        <v>7675950</v>
      </c>
      <c r="BW142" s="145">
        <f t="shared" si="157"/>
        <v>589202084025</v>
      </c>
      <c r="BX142" s="145">
        <f t="shared" si="158"/>
        <v>488.51321371427952</v>
      </c>
      <c r="BY142" s="145">
        <f t="shared" si="159"/>
        <v>0</v>
      </c>
      <c r="BZ142" s="145">
        <f t="shared" si="160"/>
        <v>0</v>
      </c>
      <c r="CA142" s="145">
        <f t="shared" si="161"/>
        <v>0</v>
      </c>
      <c r="CB142" s="97">
        <v>100</v>
      </c>
      <c r="CC142" s="97">
        <v>100</v>
      </c>
      <c r="CD142" s="97">
        <v>0</v>
      </c>
      <c r="CE142" s="97">
        <v>100</v>
      </c>
      <c r="CF142" s="97">
        <v>85</v>
      </c>
      <c r="CG142" s="97">
        <v>0</v>
      </c>
      <c r="CH142" s="97">
        <v>0</v>
      </c>
      <c r="CI142" s="97">
        <v>100</v>
      </c>
      <c r="CJ142" s="97">
        <v>100</v>
      </c>
      <c r="CK142" s="97">
        <v>0</v>
      </c>
      <c r="CL142" s="97">
        <v>1</v>
      </c>
      <c r="CM142" s="146">
        <f t="shared" si="184"/>
        <v>76759.5</v>
      </c>
      <c r="CN142" s="146">
        <f t="shared" si="185"/>
        <v>5892020840.25</v>
      </c>
      <c r="CO142" s="97">
        <v>97.5</v>
      </c>
      <c r="CP142" s="146">
        <f t="shared" si="186"/>
        <v>7484051.25</v>
      </c>
      <c r="CQ142" s="146">
        <f t="shared" si="187"/>
        <v>574472031924.375</v>
      </c>
      <c r="CR142" s="97">
        <v>1.5</v>
      </c>
      <c r="CS142" s="146">
        <f t="shared" si="188"/>
        <v>115139.25</v>
      </c>
      <c r="CT142" s="146">
        <f t="shared" si="189"/>
        <v>8838031260.375</v>
      </c>
      <c r="CU142" s="97">
        <v>0</v>
      </c>
      <c r="CV142" s="141">
        <f t="shared" si="190"/>
        <v>0</v>
      </c>
      <c r="CW142" s="142">
        <f t="shared" si="191"/>
        <v>0</v>
      </c>
      <c r="CX142" s="97">
        <v>1.5</v>
      </c>
      <c r="CY142" s="146">
        <f t="shared" si="192"/>
        <v>115139.25</v>
      </c>
      <c r="CZ142" s="146">
        <f t="shared" si="193"/>
        <v>8838031260.375</v>
      </c>
      <c r="DA142" s="97">
        <v>98.5</v>
      </c>
      <c r="DB142" s="146">
        <f t="shared" si="194"/>
        <v>7560810.75</v>
      </c>
      <c r="DC142" s="146">
        <f t="shared" si="195"/>
        <v>580364052764.625</v>
      </c>
      <c r="DD142" s="97">
        <v>0</v>
      </c>
      <c r="DE142" s="139">
        <f t="shared" si="196"/>
        <v>0</v>
      </c>
      <c r="DF142" s="139">
        <f t="shared" si="197"/>
        <v>0</v>
      </c>
      <c r="DG142" s="97">
        <v>0</v>
      </c>
      <c r="DH142" s="142">
        <f t="shared" si="198"/>
        <v>0</v>
      </c>
      <c r="DI142" s="146">
        <f t="shared" si="199"/>
        <v>0</v>
      </c>
      <c r="DJ142" s="97">
        <v>98</v>
      </c>
      <c r="DK142" s="146">
        <f t="shared" si="179"/>
        <v>7522431</v>
      </c>
      <c r="DL142" s="146">
        <f t="shared" si="200"/>
        <v>577418042344.5</v>
      </c>
      <c r="DM142" s="97">
        <v>1</v>
      </c>
      <c r="DN142" s="144">
        <f t="shared" si="180"/>
        <v>76759.5</v>
      </c>
      <c r="DO142" s="146">
        <f t="shared" si="201"/>
        <v>5892020840.25</v>
      </c>
      <c r="DP142" s="97">
        <v>1</v>
      </c>
      <c r="DQ142" s="146">
        <f t="shared" si="202"/>
        <v>76759.5</v>
      </c>
      <c r="DR142" s="146">
        <f t="shared" si="203"/>
        <v>5892020840.25</v>
      </c>
      <c r="DS142" s="97">
        <v>0</v>
      </c>
      <c r="DT142" s="146">
        <f t="shared" si="204"/>
        <v>0</v>
      </c>
      <c r="DU142" s="146">
        <f t="shared" si="205"/>
        <v>0</v>
      </c>
      <c r="DV142" s="97">
        <v>0</v>
      </c>
      <c r="DW142" s="146">
        <f t="shared" si="181"/>
        <v>0</v>
      </c>
      <c r="DX142" s="146">
        <f t="shared" si="206"/>
        <v>0</v>
      </c>
      <c r="DY142" s="97">
        <v>100</v>
      </c>
      <c r="DZ142" s="146">
        <f t="shared" si="207"/>
        <v>7675950</v>
      </c>
      <c r="EA142" s="146">
        <f t="shared" si="208"/>
        <v>589202084025</v>
      </c>
      <c r="EB142" s="97">
        <v>0</v>
      </c>
      <c r="EC142" s="146">
        <f t="shared" si="224"/>
        <v>0</v>
      </c>
      <c r="ED142" s="146">
        <f t="shared" si="225"/>
        <v>0</v>
      </c>
      <c r="EE142" s="97">
        <v>0</v>
      </c>
      <c r="EF142" s="146">
        <f t="shared" si="209"/>
        <v>0</v>
      </c>
      <c r="EG142" s="146">
        <f t="shared" si="210"/>
        <v>0</v>
      </c>
      <c r="EH142" s="140">
        <f t="shared" si="162"/>
        <v>74.474999999999994</v>
      </c>
      <c r="EI142" s="140">
        <f t="shared" si="163"/>
        <v>59.099999999999994</v>
      </c>
      <c r="EJ142" s="140">
        <f t="shared" si="164"/>
        <v>1.4</v>
      </c>
      <c r="EK142" s="140">
        <f t="shared" si="165"/>
        <v>50</v>
      </c>
      <c r="EL142" s="145">
        <f t="shared" si="166"/>
        <v>5716663.7624999993</v>
      </c>
      <c r="EM142" s="145">
        <f t="shared" si="167"/>
        <v>438808252077.61871</v>
      </c>
      <c r="EN142" s="140">
        <f t="shared" si="168"/>
        <v>363.82021591370966</v>
      </c>
      <c r="EO142" s="145">
        <f t="shared" si="169"/>
        <v>4536486.4499999993</v>
      </c>
      <c r="EP142" s="145">
        <f t="shared" si="170"/>
        <v>348218431658.77496</v>
      </c>
      <c r="EQ142" s="140">
        <f t="shared" si="171"/>
        <v>288.7113093051392</v>
      </c>
      <c r="ER142" s="145">
        <f t="shared" si="172"/>
        <v>107463.29999999999</v>
      </c>
      <c r="ES142" s="145">
        <f t="shared" si="173"/>
        <v>8248829176.3499994</v>
      </c>
      <c r="ET142" s="140">
        <f t="shared" si="174"/>
        <v>6.8391849919999128</v>
      </c>
      <c r="EU142" s="145">
        <f t="shared" si="175"/>
        <v>3837975</v>
      </c>
      <c r="EV142" s="145">
        <f t="shared" si="176"/>
        <v>294601042012.5</v>
      </c>
      <c r="EW142" s="140">
        <f t="shared" si="177"/>
        <v>244.25660685713976</v>
      </c>
      <c r="EX142" s="97">
        <v>0</v>
      </c>
      <c r="EY142" s="97">
        <v>1</v>
      </c>
      <c r="EZ142" s="97">
        <v>0</v>
      </c>
      <c r="FA142" s="97">
        <v>0</v>
      </c>
      <c r="FB142" s="97">
        <v>1</v>
      </c>
      <c r="FC142" s="97">
        <v>0</v>
      </c>
      <c r="FD142" s="97">
        <v>1</v>
      </c>
      <c r="FE142" s="97">
        <v>0</v>
      </c>
      <c r="FF142" s="97">
        <v>0</v>
      </c>
      <c r="FG142" s="97">
        <v>1</v>
      </c>
      <c r="FH142" s="97">
        <v>0</v>
      </c>
      <c r="FI142" s="97">
        <v>0</v>
      </c>
      <c r="FJ142" s="97">
        <v>1</v>
      </c>
      <c r="FK142" s="126">
        <v>1351</v>
      </c>
      <c r="FL142" s="150">
        <v>19</v>
      </c>
      <c r="FM142" s="104">
        <f t="shared" si="211"/>
        <v>25.125</v>
      </c>
      <c r="FN142" s="103">
        <f t="shared" si="212"/>
        <v>1928582.4375</v>
      </c>
      <c r="FO142" s="103">
        <f t="shared" si="213"/>
        <v>148037023611.28125</v>
      </c>
      <c r="FP142" s="104">
        <f t="shared" si="214"/>
        <v>74.25</v>
      </c>
      <c r="FQ142" s="103">
        <f t="shared" si="215"/>
        <v>5699392.875</v>
      </c>
      <c r="FR142" s="103">
        <f t="shared" si="216"/>
        <v>437482547388.5625</v>
      </c>
      <c r="FS142" s="104">
        <f t="shared" si="217"/>
        <v>0.625</v>
      </c>
      <c r="FT142" s="103">
        <f t="shared" si="218"/>
        <v>47974.6875</v>
      </c>
      <c r="FU142" s="103">
        <f t="shared" si="219"/>
        <v>3682513025.15625</v>
      </c>
      <c r="FV142" s="104">
        <f t="shared" si="220"/>
        <v>0</v>
      </c>
      <c r="FW142" s="103">
        <f t="shared" si="221"/>
        <v>0</v>
      </c>
      <c r="FX142" s="103">
        <f t="shared" si="222"/>
        <v>0</v>
      </c>
      <c r="FY142" s="147">
        <f t="shared" si="116"/>
        <v>1.0655430246099622</v>
      </c>
      <c r="FZ142" s="104">
        <f t="shared" si="117"/>
        <v>2.7534562791369614</v>
      </c>
      <c r="GA142" s="104">
        <f t="shared" si="118"/>
        <v>6.2554853433417348</v>
      </c>
      <c r="GB142" s="104">
        <f t="shared" si="119"/>
        <v>10.074484647088658</v>
      </c>
      <c r="GC142" s="104">
        <f t="shared" si="120"/>
        <v>10.783688341930301</v>
      </c>
      <c r="GD142" s="104">
        <f t="shared" si="182"/>
        <v>4.2958880750221104E-3</v>
      </c>
      <c r="GE142" s="104">
        <f t="shared" si="182"/>
        <v>1.4243378902114407</v>
      </c>
      <c r="GF142" s="104">
        <f t="shared" si="182"/>
        <v>1.8919599297479304</v>
      </c>
      <c r="GG142" s="104">
        <f t="shared" si="183"/>
        <v>11.180251727960608</v>
      </c>
      <c r="GH142" s="148">
        <f t="shared" si="223"/>
        <v>7.039602716021709E-2</v>
      </c>
      <c r="GI142" s="87"/>
      <c r="GJ142" s="87"/>
      <c r="GK142" s="87"/>
    </row>
    <row r="143" spans="1:193" outlineLevel="1" x14ac:dyDescent="0.25">
      <c r="A143" s="97">
        <v>126</v>
      </c>
      <c r="B143" s="149">
        <v>27740</v>
      </c>
      <c r="C143" s="104">
        <v>0.2</v>
      </c>
      <c r="D143" s="104">
        <v>0.78</v>
      </c>
      <c r="E143" s="104">
        <v>3.11</v>
      </c>
      <c r="F143" s="104">
        <f t="shared" si="178"/>
        <v>4.09</v>
      </c>
      <c r="G143" s="140">
        <f t="shared" si="121"/>
        <v>9.6720999999999986</v>
      </c>
      <c r="H143" s="97">
        <v>365</v>
      </c>
      <c r="I143" s="97">
        <v>0</v>
      </c>
      <c r="J143" s="97">
        <v>0</v>
      </c>
      <c r="K143" s="97">
        <v>365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139">
        <f t="shared" si="122"/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0</v>
      </c>
      <c r="W143" s="139">
        <f t="shared" si="113"/>
        <v>0</v>
      </c>
      <c r="X143" s="97">
        <v>60</v>
      </c>
      <c r="Y143" s="97">
        <v>22</v>
      </c>
      <c r="Z143" s="97">
        <v>66</v>
      </c>
      <c r="AA143" s="97">
        <v>88</v>
      </c>
      <c r="AB143" s="97">
        <v>60</v>
      </c>
      <c r="AC143" s="97">
        <v>20</v>
      </c>
      <c r="AD143" s="97">
        <f t="shared" si="114"/>
        <v>27740</v>
      </c>
      <c r="AE143" s="141">
        <f t="shared" si="123"/>
        <v>27740</v>
      </c>
      <c r="AF143" s="128">
        <f t="shared" si="124"/>
        <v>769507600</v>
      </c>
      <c r="AG143" s="130">
        <f t="shared" si="115"/>
        <v>4.443106456737266</v>
      </c>
      <c r="AH143" s="97">
        <v>0</v>
      </c>
      <c r="AI143" s="97">
        <v>0</v>
      </c>
      <c r="AJ143" s="97">
        <v>4</v>
      </c>
      <c r="AK143" s="140">
        <f t="shared" si="125"/>
        <v>4</v>
      </c>
      <c r="AL143" s="140">
        <f t="shared" si="126"/>
        <v>16</v>
      </c>
      <c r="AM143" s="143">
        <f t="shared" si="127"/>
        <v>0.6020599913279624</v>
      </c>
      <c r="AN143" s="129">
        <v>100</v>
      </c>
      <c r="AO143" s="142">
        <f t="shared" si="128"/>
        <v>10000</v>
      </c>
      <c r="AP143" s="143">
        <f t="shared" si="129"/>
        <v>2</v>
      </c>
      <c r="AQ143" s="97">
        <v>90</v>
      </c>
      <c r="AR143" s="97">
        <v>2</v>
      </c>
      <c r="AS143" s="97">
        <v>5</v>
      </c>
      <c r="AT143" s="97">
        <v>90</v>
      </c>
      <c r="AU143" s="104">
        <v>21.12</v>
      </c>
      <c r="AV143" s="104">
        <f t="shared" si="130"/>
        <v>446.05440000000004</v>
      </c>
      <c r="AW143" s="140">
        <f t="shared" si="131"/>
        <v>1.3246939138617746</v>
      </c>
      <c r="AX143" s="145">
        <f t="shared" si="132"/>
        <v>2774000</v>
      </c>
      <c r="AY143" s="145">
        <f t="shared" si="133"/>
        <v>76950760000</v>
      </c>
      <c r="AZ143" s="143">
        <f t="shared" si="134"/>
        <v>444.31064567372658</v>
      </c>
      <c r="BA143" s="145">
        <f t="shared" si="135"/>
        <v>2774000</v>
      </c>
      <c r="BB143" s="145">
        <f t="shared" si="136"/>
        <v>76950760000</v>
      </c>
      <c r="BC143" s="145">
        <f t="shared" si="137"/>
        <v>444.31064567372658</v>
      </c>
      <c r="BD143" s="145">
        <f t="shared" si="138"/>
        <v>1387000</v>
      </c>
      <c r="BE143" s="145">
        <f t="shared" si="139"/>
        <v>38475380000</v>
      </c>
      <c r="BF143" s="145">
        <f t="shared" si="140"/>
        <v>222.15532283686329</v>
      </c>
      <c r="BG143" s="145">
        <f t="shared" si="141"/>
        <v>2774000</v>
      </c>
      <c r="BH143" s="145">
        <f t="shared" si="142"/>
        <v>76950760000</v>
      </c>
      <c r="BI143" s="145">
        <f t="shared" si="143"/>
        <v>444.31064567372658</v>
      </c>
      <c r="BJ143" s="145">
        <f t="shared" si="144"/>
        <v>2774000</v>
      </c>
      <c r="BK143" s="145">
        <f t="shared" si="145"/>
        <v>76950760000</v>
      </c>
      <c r="BL143" s="145">
        <f t="shared" si="146"/>
        <v>444.31064567372658</v>
      </c>
      <c r="BM143" s="145">
        <f t="shared" si="147"/>
        <v>2774000</v>
      </c>
      <c r="BN143" s="145">
        <f t="shared" si="148"/>
        <v>76950760000</v>
      </c>
      <c r="BO143" s="145">
        <f t="shared" si="149"/>
        <v>444.31064567372658</v>
      </c>
      <c r="BP143" s="145">
        <f t="shared" si="150"/>
        <v>0</v>
      </c>
      <c r="BQ143" s="145">
        <f t="shared" si="151"/>
        <v>0</v>
      </c>
      <c r="BR143" s="145">
        <f t="shared" si="152"/>
        <v>0</v>
      </c>
      <c r="BS143" s="145">
        <f t="shared" si="153"/>
        <v>2774000</v>
      </c>
      <c r="BT143" s="145">
        <f t="shared" si="154"/>
        <v>76950760000</v>
      </c>
      <c r="BU143" s="145">
        <f t="shared" si="155"/>
        <v>444.31064567372658</v>
      </c>
      <c r="BV143" s="145">
        <f t="shared" si="156"/>
        <v>2774000</v>
      </c>
      <c r="BW143" s="145">
        <f t="shared" si="157"/>
        <v>76950760000</v>
      </c>
      <c r="BX143" s="145">
        <f t="shared" si="158"/>
        <v>444.31064567372658</v>
      </c>
      <c r="BY143" s="145">
        <f t="shared" si="159"/>
        <v>2774000</v>
      </c>
      <c r="BZ143" s="145">
        <f t="shared" si="160"/>
        <v>76950760000</v>
      </c>
      <c r="CA143" s="145">
        <f t="shared" si="161"/>
        <v>444.31064567372658</v>
      </c>
      <c r="CB143" s="97">
        <v>100</v>
      </c>
      <c r="CC143" s="97">
        <v>100</v>
      </c>
      <c r="CD143" s="97">
        <v>50</v>
      </c>
      <c r="CE143" s="97">
        <v>100</v>
      </c>
      <c r="CF143" s="97">
        <v>100</v>
      </c>
      <c r="CG143" s="97">
        <v>100</v>
      </c>
      <c r="CH143" s="97">
        <v>0</v>
      </c>
      <c r="CI143" s="97">
        <v>100</v>
      </c>
      <c r="CJ143" s="97">
        <v>100</v>
      </c>
      <c r="CK143" s="97">
        <v>100</v>
      </c>
      <c r="CL143" s="97">
        <v>15</v>
      </c>
      <c r="CM143" s="146">
        <f t="shared" si="184"/>
        <v>416100</v>
      </c>
      <c r="CN143" s="146">
        <f t="shared" si="185"/>
        <v>11542614000</v>
      </c>
      <c r="CO143" s="97">
        <v>85</v>
      </c>
      <c r="CP143" s="146">
        <f t="shared" si="186"/>
        <v>2357900</v>
      </c>
      <c r="CQ143" s="146">
        <f t="shared" si="187"/>
        <v>65408146000</v>
      </c>
      <c r="CR143" s="97">
        <v>0</v>
      </c>
      <c r="CS143" s="146">
        <f t="shared" si="188"/>
        <v>0</v>
      </c>
      <c r="CT143" s="146">
        <f t="shared" si="189"/>
        <v>0</v>
      </c>
      <c r="CU143" s="97">
        <v>0</v>
      </c>
      <c r="CV143" s="141">
        <f t="shared" si="190"/>
        <v>0</v>
      </c>
      <c r="CW143" s="142">
        <f t="shared" si="191"/>
        <v>0</v>
      </c>
      <c r="CX143" s="97">
        <v>50</v>
      </c>
      <c r="CY143" s="146">
        <f t="shared" si="192"/>
        <v>1387000</v>
      </c>
      <c r="CZ143" s="146">
        <f t="shared" si="193"/>
        <v>38475380000</v>
      </c>
      <c r="DA143" s="97">
        <v>50</v>
      </c>
      <c r="DB143" s="146">
        <f t="shared" si="194"/>
        <v>1387000</v>
      </c>
      <c r="DC143" s="146">
        <f t="shared" si="195"/>
        <v>38475380000</v>
      </c>
      <c r="DD143" s="97">
        <v>0</v>
      </c>
      <c r="DE143" s="139">
        <f t="shared" si="196"/>
        <v>0</v>
      </c>
      <c r="DF143" s="139">
        <f t="shared" si="197"/>
        <v>0</v>
      </c>
      <c r="DG143" s="97">
        <v>0</v>
      </c>
      <c r="DH143" s="142">
        <f t="shared" si="198"/>
        <v>0</v>
      </c>
      <c r="DI143" s="146">
        <f t="shared" si="199"/>
        <v>0</v>
      </c>
      <c r="DJ143" s="97">
        <v>100</v>
      </c>
      <c r="DK143" s="146">
        <f t="shared" si="179"/>
        <v>2774000</v>
      </c>
      <c r="DL143" s="146">
        <f t="shared" si="200"/>
        <v>76950760000</v>
      </c>
      <c r="DM143" s="97">
        <v>0</v>
      </c>
      <c r="DN143" s="144">
        <f t="shared" si="180"/>
        <v>0</v>
      </c>
      <c r="DO143" s="146">
        <f t="shared" si="201"/>
        <v>0</v>
      </c>
      <c r="DP143" s="97">
        <v>0</v>
      </c>
      <c r="DQ143" s="146">
        <f t="shared" si="202"/>
        <v>0</v>
      </c>
      <c r="DR143" s="146">
        <f t="shared" si="203"/>
        <v>0</v>
      </c>
      <c r="DS143" s="97">
        <v>0</v>
      </c>
      <c r="DT143" s="146">
        <f t="shared" si="204"/>
        <v>0</v>
      </c>
      <c r="DU143" s="146">
        <f t="shared" si="205"/>
        <v>0</v>
      </c>
      <c r="DV143" s="97">
        <v>0</v>
      </c>
      <c r="DW143" s="146">
        <f t="shared" si="181"/>
        <v>0</v>
      </c>
      <c r="DX143" s="146">
        <f t="shared" si="206"/>
        <v>0</v>
      </c>
      <c r="DY143" s="97">
        <v>100</v>
      </c>
      <c r="DZ143" s="146">
        <f t="shared" si="207"/>
        <v>2774000</v>
      </c>
      <c r="EA143" s="146">
        <f t="shared" si="208"/>
        <v>76950760000</v>
      </c>
      <c r="EB143" s="97">
        <v>0</v>
      </c>
      <c r="EC143" s="146">
        <f t="shared" si="224"/>
        <v>0</v>
      </c>
      <c r="ED143" s="146">
        <f t="shared" si="225"/>
        <v>0</v>
      </c>
      <c r="EE143" s="97">
        <v>0</v>
      </c>
      <c r="EF143" s="146">
        <f t="shared" si="209"/>
        <v>0</v>
      </c>
      <c r="EG143" s="146">
        <f t="shared" si="210"/>
        <v>0</v>
      </c>
      <c r="EH143" s="140">
        <f t="shared" si="162"/>
        <v>63.75</v>
      </c>
      <c r="EI143" s="140">
        <f t="shared" si="163"/>
        <v>30</v>
      </c>
      <c r="EJ143" s="140">
        <f t="shared" si="164"/>
        <v>0</v>
      </c>
      <c r="EK143" s="140">
        <f t="shared" si="165"/>
        <v>50</v>
      </c>
      <c r="EL143" s="145">
        <f t="shared" si="166"/>
        <v>1768425</v>
      </c>
      <c r="EM143" s="145">
        <f t="shared" si="167"/>
        <v>49056109500</v>
      </c>
      <c r="EN143" s="140">
        <f t="shared" si="168"/>
        <v>283.24803661700071</v>
      </c>
      <c r="EO143" s="145">
        <f t="shared" si="169"/>
        <v>832200</v>
      </c>
      <c r="EP143" s="145">
        <f t="shared" si="170"/>
        <v>23085228000</v>
      </c>
      <c r="EQ143" s="140">
        <f t="shared" si="171"/>
        <v>133.29319370211797</v>
      </c>
      <c r="ER143" s="145">
        <f t="shared" si="172"/>
        <v>0</v>
      </c>
      <c r="ES143" s="145">
        <f t="shared" si="173"/>
        <v>0</v>
      </c>
      <c r="ET143" s="140">
        <f t="shared" si="174"/>
        <v>0</v>
      </c>
      <c r="EU143" s="145">
        <f t="shared" si="175"/>
        <v>1387000</v>
      </c>
      <c r="EV143" s="145">
        <f t="shared" si="176"/>
        <v>38475380000</v>
      </c>
      <c r="EW143" s="140">
        <f t="shared" si="177"/>
        <v>222.15532283686329</v>
      </c>
      <c r="EX143" s="97">
        <v>0</v>
      </c>
      <c r="EY143" s="97">
        <v>1</v>
      </c>
      <c r="EZ143" s="97">
        <v>0</v>
      </c>
      <c r="FA143" s="97">
        <v>0</v>
      </c>
      <c r="FB143" s="97">
        <v>1</v>
      </c>
      <c r="FC143" s="97">
        <v>0</v>
      </c>
      <c r="FD143" s="97">
        <v>1</v>
      </c>
      <c r="FE143" s="97">
        <v>0</v>
      </c>
      <c r="FF143" s="97">
        <v>0</v>
      </c>
      <c r="FG143" s="97">
        <v>1</v>
      </c>
      <c r="FH143" s="97">
        <v>0</v>
      </c>
      <c r="FI143" s="97">
        <v>0</v>
      </c>
      <c r="FJ143" s="97">
        <v>1</v>
      </c>
      <c r="FK143" s="126">
        <v>912.5</v>
      </c>
      <c r="FL143" s="150">
        <v>19.899999999999999</v>
      </c>
      <c r="FM143" s="104">
        <f t="shared" si="211"/>
        <v>41.25</v>
      </c>
      <c r="FN143" s="103">
        <f t="shared" si="212"/>
        <v>1144275</v>
      </c>
      <c r="FO143" s="103">
        <f t="shared" si="213"/>
        <v>31742188500</v>
      </c>
      <c r="FP143" s="104">
        <f t="shared" si="214"/>
        <v>58.75</v>
      </c>
      <c r="FQ143" s="103">
        <f t="shared" si="215"/>
        <v>1629725</v>
      </c>
      <c r="FR143" s="103">
        <f t="shared" si="216"/>
        <v>45208571500</v>
      </c>
      <c r="FS143" s="104">
        <f t="shared" si="217"/>
        <v>0</v>
      </c>
      <c r="FT143" s="103">
        <f t="shared" si="218"/>
        <v>0</v>
      </c>
      <c r="FU143" s="103">
        <f t="shared" si="219"/>
        <v>0</v>
      </c>
      <c r="FV143" s="104">
        <f t="shared" si="220"/>
        <v>0</v>
      </c>
      <c r="FW143" s="103">
        <f t="shared" si="221"/>
        <v>0</v>
      </c>
      <c r="FX143" s="103">
        <f t="shared" si="222"/>
        <v>0</v>
      </c>
      <c r="FY143" s="147">
        <f t="shared" si="116"/>
        <v>1.0939284325826473</v>
      </c>
      <c r="FZ143" s="104">
        <f t="shared" si="117"/>
        <v>0.82186087932173457</v>
      </c>
      <c r="GA143" s="104">
        <f t="shared" si="118"/>
        <v>4.8505850197858029</v>
      </c>
      <c r="GB143" s="104">
        <f t="shared" si="119"/>
        <v>6.7663743316901845</v>
      </c>
      <c r="GC143" s="104">
        <f t="shared" si="120"/>
        <v>6.0269789961795714</v>
      </c>
      <c r="GD143" s="104">
        <f t="shared" si="182"/>
        <v>0.79910804257966861</v>
      </c>
      <c r="GE143" s="104">
        <f t="shared" si="182"/>
        <v>1.7523332175888228E-3</v>
      </c>
      <c r="GF143" s="104">
        <f t="shared" si="182"/>
        <v>3.0296362111027442</v>
      </c>
      <c r="GG143" s="104">
        <f t="shared" si="183"/>
        <v>3.751887631640821</v>
      </c>
      <c r="GH143" s="148">
        <f t="shared" si="223"/>
        <v>-0.10927496754763766</v>
      </c>
      <c r="GI143" s="87"/>
      <c r="GJ143" s="87"/>
      <c r="GK143" s="87"/>
    </row>
    <row r="144" spans="1:193" outlineLevel="1" x14ac:dyDescent="0.25">
      <c r="A144" s="97">
        <v>127</v>
      </c>
      <c r="B144" s="149">
        <v>58765</v>
      </c>
      <c r="C144" s="104">
        <v>1</v>
      </c>
      <c r="D144" s="104">
        <v>2</v>
      </c>
      <c r="E144" s="104">
        <v>4.47</v>
      </c>
      <c r="F144" s="104">
        <f t="shared" si="178"/>
        <v>7.47</v>
      </c>
      <c r="G144" s="140">
        <f t="shared" si="121"/>
        <v>19.980899999999998</v>
      </c>
      <c r="H144" s="97">
        <v>365</v>
      </c>
      <c r="I144" s="97">
        <v>0</v>
      </c>
      <c r="J144" s="97">
        <v>0</v>
      </c>
      <c r="K144" s="97">
        <v>365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139">
        <f t="shared" si="122"/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0</v>
      </c>
      <c r="W144" s="139">
        <f t="shared" si="113"/>
        <v>0</v>
      </c>
      <c r="X144" s="97">
        <v>145</v>
      </c>
      <c r="Y144" s="97">
        <v>80</v>
      </c>
      <c r="Z144" s="97">
        <v>145</v>
      </c>
      <c r="AA144" s="97">
        <v>80</v>
      </c>
      <c r="AB144" s="97">
        <v>145</v>
      </c>
      <c r="AC144" s="97">
        <v>0</v>
      </c>
      <c r="AD144" s="97">
        <f t="shared" si="114"/>
        <v>58765</v>
      </c>
      <c r="AE144" s="141">
        <f t="shared" si="123"/>
        <v>58765</v>
      </c>
      <c r="AF144" s="128">
        <f t="shared" si="124"/>
        <v>3453325225</v>
      </c>
      <c r="AG144" s="130">
        <f t="shared" si="115"/>
        <v>4.7691187404883246</v>
      </c>
      <c r="AH144" s="97">
        <v>0</v>
      </c>
      <c r="AI144" s="97">
        <v>0</v>
      </c>
      <c r="AJ144" s="97">
        <v>3</v>
      </c>
      <c r="AK144" s="140">
        <f t="shared" si="125"/>
        <v>3</v>
      </c>
      <c r="AL144" s="140">
        <f t="shared" si="126"/>
        <v>9</v>
      </c>
      <c r="AM144" s="143">
        <f t="shared" si="127"/>
        <v>0.47712125471966244</v>
      </c>
      <c r="AN144" s="129">
        <v>0</v>
      </c>
      <c r="AO144" s="142">
        <f t="shared" si="128"/>
        <v>0</v>
      </c>
      <c r="AP144" s="143">
        <f t="shared" si="129"/>
        <v>0</v>
      </c>
      <c r="AQ144" s="97">
        <v>30</v>
      </c>
      <c r="AR144" s="97">
        <v>20</v>
      </c>
      <c r="AS144" s="97">
        <v>35</v>
      </c>
      <c r="AT144" s="97">
        <v>75</v>
      </c>
      <c r="AU144" s="104">
        <v>8.4700000000000006</v>
      </c>
      <c r="AV144" s="104">
        <f t="shared" si="130"/>
        <v>71.740900000000011</v>
      </c>
      <c r="AW144" s="140">
        <f t="shared" si="131"/>
        <v>0.92788341033070698</v>
      </c>
      <c r="AX144" s="145">
        <f t="shared" si="132"/>
        <v>5876500</v>
      </c>
      <c r="AY144" s="145">
        <f t="shared" si="133"/>
        <v>345332522500</v>
      </c>
      <c r="AZ144" s="143">
        <f t="shared" si="134"/>
        <v>476.91187404883249</v>
      </c>
      <c r="BA144" s="145">
        <f t="shared" si="135"/>
        <v>5876500</v>
      </c>
      <c r="BB144" s="145">
        <f t="shared" si="136"/>
        <v>345332522500</v>
      </c>
      <c r="BC144" s="145">
        <f t="shared" si="137"/>
        <v>476.91187404883249</v>
      </c>
      <c r="BD144" s="145">
        <f t="shared" si="138"/>
        <v>0</v>
      </c>
      <c r="BE144" s="145">
        <f t="shared" si="139"/>
        <v>0</v>
      </c>
      <c r="BF144" s="145">
        <f t="shared" si="140"/>
        <v>0</v>
      </c>
      <c r="BG144" s="145">
        <f t="shared" si="141"/>
        <v>2938250</v>
      </c>
      <c r="BH144" s="145">
        <f t="shared" si="142"/>
        <v>172666261250</v>
      </c>
      <c r="BI144" s="145">
        <f t="shared" si="143"/>
        <v>238.45593702441624</v>
      </c>
      <c r="BJ144" s="145">
        <f t="shared" si="144"/>
        <v>4995025</v>
      </c>
      <c r="BK144" s="145">
        <f t="shared" si="145"/>
        <v>293532644125</v>
      </c>
      <c r="BL144" s="145">
        <f t="shared" si="146"/>
        <v>405.3750929415076</v>
      </c>
      <c r="BM144" s="145">
        <f t="shared" si="147"/>
        <v>3525900</v>
      </c>
      <c r="BN144" s="145">
        <f t="shared" si="148"/>
        <v>207199513500</v>
      </c>
      <c r="BO144" s="145">
        <f t="shared" si="149"/>
        <v>286.14712442929948</v>
      </c>
      <c r="BP144" s="145">
        <f t="shared" si="150"/>
        <v>0</v>
      </c>
      <c r="BQ144" s="145">
        <f t="shared" si="151"/>
        <v>0</v>
      </c>
      <c r="BR144" s="145">
        <f t="shared" si="152"/>
        <v>0</v>
      </c>
      <c r="BS144" s="145">
        <f t="shared" si="153"/>
        <v>5876500</v>
      </c>
      <c r="BT144" s="145">
        <f t="shared" si="154"/>
        <v>345332522500</v>
      </c>
      <c r="BU144" s="145">
        <f t="shared" si="155"/>
        <v>476.91187404883249</v>
      </c>
      <c r="BV144" s="145">
        <f t="shared" si="156"/>
        <v>4407375</v>
      </c>
      <c r="BW144" s="145">
        <f t="shared" si="157"/>
        <v>258999391875</v>
      </c>
      <c r="BX144" s="145">
        <f t="shared" si="158"/>
        <v>357.68390553662437</v>
      </c>
      <c r="BY144" s="145">
        <f t="shared" si="159"/>
        <v>2938250</v>
      </c>
      <c r="BZ144" s="145">
        <f t="shared" si="160"/>
        <v>172666261250</v>
      </c>
      <c r="CA144" s="145">
        <f t="shared" si="161"/>
        <v>238.45593702441624</v>
      </c>
      <c r="CB144" s="97">
        <v>100</v>
      </c>
      <c r="CC144" s="97">
        <v>100</v>
      </c>
      <c r="CD144" s="97">
        <v>0</v>
      </c>
      <c r="CE144" s="97">
        <v>50</v>
      </c>
      <c r="CF144" s="97">
        <v>85</v>
      </c>
      <c r="CG144" s="97">
        <v>60</v>
      </c>
      <c r="CH144" s="97">
        <v>0</v>
      </c>
      <c r="CI144" s="97">
        <v>100</v>
      </c>
      <c r="CJ144" s="97">
        <v>75</v>
      </c>
      <c r="CK144" s="97">
        <v>50</v>
      </c>
      <c r="CL144" s="97">
        <v>0</v>
      </c>
      <c r="CM144" s="146">
        <f t="shared" si="184"/>
        <v>0</v>
      </c>
      <c r="CN144" s="146">
        <f t="shared" si="185"/>
        <v>0</v>
      </c>
      <c r="CO144" s="97">
        <v>0</v>
      </c>
      <c r="CP144" s="146">
        <f t="shared" si="186"/>
        <v>0</v>
      </c>
      <c r="CQ144" s="146">
        <f t="shared" si="187"/>
        <v>0</v>
      </c>
      <c r="CR144" s="97">
        <v>0</v>
      </c>
      <c r="CS144" s="146">
        <f t="shared" si="188"/>
        <v>0</v>
      </c>
      <c r="CT144" s="146">
        <f t="shared" si="189"/>
        <v>0</v>
      </c>
      <c r="CU144" s="97">
        <v>100</v>
      </c>
      <c r="CV144" s="141">
        <f t="shared" si="190"/>
        <v>5876500</v>
      </c>
      <c r="CW144" s="142">
        <f t="shared" si="191"/>
        <v>345332522500</v>
      </c>
      <c r="CX144" s="97">
        <v>0</v>
      </c>
      <c r="CY144" s="146">
        <f t="shared" si="192"/>
        <v>0</v>
      </c>
      <c r="CZ144" s="146">
        <f t="shared" si="193"/>
        <v>0</v>
      </c>
      <c r="DA144" s="97">
        <v>0</v>
      </c>
      <c r="DB144" s="146">
        <f t="shared" si="194"/>
        <v>0</v>
      </c>
      <c r="DC144" s="146">
        <f t="shared" si="195"/>
        <v>0</v>
      </c>
      <c r="DD144" s="97">
        <v>0</v>
      </c>
      <c r="DE144" s="139">
        <f t="shared" si="196"/>
        <v>0</v>
      </c>
      <c r="DF144" s="139">
        <f t="shared" si="197"/>
        <v>0</v>
      </c>
      <c r="DG144" s="97">
        <v>100</v>
      </c>
      <c r="DH144" s="142">
        <f t="shared" si="198"/>
        <v>5876500</v>
      </c>
      <c r="DI144" s="146">
        <f t="shared" si="199"/>
        <v>345332522500</v>
      </c>
      <c r="DJ144" s="97">
        <v>0</v>
      </c>
      <c r="DK144" s="146">
        <f t="shared" si="179"/>
        <v>0</v>
      </c>
      <c r="DL144" s="146">
        <f t="shared" si="200"/>
        <v>0</v>
      </c>
      <c r="DM144" s="97">
        <v>0</v>
      </c>
      <c r="DN144" s="144">
        <f t="shared" si="180"/>
        <v>0</v>
      </c>
      <c r="DO144" s="146">
        <f t="shared" si="201"/>
        <v>0</v>
      </c>
      <c r="DP144" s="97">
        <v>0</v>
      </c>
      <c r="DQ144" s="146">
        <f t="shared" si="202"/>
        <v>0</v>
      </c>
      <c r="DR144" s="146">
        <f t="shared" si="203"/>
        <v>0</v>
      </c>
      <c r="DS144" s="97">
        <v>100</v>
      </c>
      <c r="DT144" s="146">
        <f t="shared" si="204"/>
        <v>5876500</v>
      </c>
      <c r="DU144" s="146">
        <f t="shared" si="205"/>
        <v>345332522500</v>
      </c>
      <c r="DV144" s="97">
        <v>0</v>
      </c>
      <c r="DW144" s="146">
        <f t="shared" si="181"/>
        <v>0</v>
      </c>
      <c r="DX144" s="146">
        <f t="shared" si="206"/>
        <v>0</v>
      </c>
      <c r="DY144" s="97">
        <v>0</v>
      </c>
      <c r="DZ144" s="146">
        <f t="shared" si="207"/>
        <v>0</v>
      </c>
      <c r="EA144" s="146">
        <f t="shared" si="208"/>
        <v>0</v>
      </c>
      <c r="EB144" s="97">
        <v>0</v>
      </c>
      <c r="EC144" s="146">
        <f t="shared" si="224"/>
        <v>0</v>
      </c>
      <c r="ED144" s="146">
        <f t="shared" si="225"/>
        <v>0</v>
      </c>
      <c r="EE144" s="97">
        <v>100</v>
      </c>
      <c r="EF144" s="146">
        <f t="shared" si="209"/>
        <v>5876500</v>
      </c>
      <c r="EG144" s="146">
        <f t="shared" si="210"/>
        <v>345332522500</v>
      </c>
      <c r="EH144" s="140">
        <f t="shared" si="162"/>
        <v>100</v>
      </c>
      <c r="EI144" s="140">
        <f t="shared" si="163"/>
        <v>100</v>
      </c>
      <c r="EJ144" s="140">
        <f t="shared" si="164"/>
        <v>100</v>
      </c>
      <c r="EK144" s="140">
        <f t="shared" si="165"/>
        <v>100</v>
      </c>
      <c r="EL144" s="145">
        <f t="shared" si="166"/>
        <v>5876500</v>
      </c>
      <c r="EM144" s="145">
        <f t="shared" si="167"/>
        <v>345332522500</v>
      </c>
      <c r="EN144" s="140">
        <f t="shared" si="168"/>
        <v>476.91187404883249</v>
      </c>
      <c r="EO144" s="145">
        <f t="shared" si="169"/>
        <v>5876500</v>
      </c>
      <c r="EP144" s="145">
        <f t="shared" si="170"/>
        <v>345332522500</v>
      </c>
      <c r="EQ144" s="140">
        <f t="shared" si="171"/>
        <v>476.91187404883249</v>
      </c>
      <c r="ER144" s="145">
        <f t="shared" si="172"/>
        <v>5876500</v>
      </c>
      <c r="ES144" s="145">
        <f t="shared" si="173"/>
        <v>345332522500</v>
      </c>
      <c r="ET144" s="140">
        <f t="shared" si="174"/>
        <v>476.91187404883249</v>
      </c>
      <c r="EU144" s="145">
        <f t="shared" si="175"/>
        <v>5876500</v>
      </c>
      <c r="EV144" s="145">
        <f t="shared" si="176"/>
        <v>345332522500</v>
      </c>
      <c r="EW144" s="140">
        <f t="shared" si="177"/>
        <v>476.91187404883249</v>
      </c>
      <c r="EX144" s="97">
        <v>0</v>
      </c>
      <c r="EY144" s="97">
        <v>1</v>
      </c>
      <c r="EZ144" s="97">
        <v>0</v>
      </c>
      <c r="FA144" s="97">
        <v>0</v>
      </c>
      <c r="FB144" s="97">
        <v>1</v>
      </c>
      <c r="FC144" s="97">
        <v>0</v>
      </c>
      <c r="FD144" s="97">
        <v>1</v>
      </c>
      <c r="FE144" s="97">
        <v>0</v>
      </c>
      <c r="FF144" s="97">
        <v>0</v>
      </c>
      <c r="FG144" s="97">
        <v>1</v>
      </c>
      <c r="FH144" s="97">
        <v>0</v>
      </c>
      <c r="FI144" s="97">
        <v>0</v>
      </c>
      <c r="FJ144" s="97">
        <v>1</v>
      </c>
      <c r="FK144" s="126">
        <v>1095</v>
      </c>
      <c r="FL144" s="150">
        <v>20.399999999999999</v>
      </c>
      <c r="FM144" s="104">
        <f t="shared" si="211"/>
        <v>0</v>
      </c>
      <c r="FN144" s="103">
        <f t="shared" si="212"/>
        <v>0</v>
      </c>
      <c r="FO144" s="103">
        <f t="shared" si="213"/>
        <v>0</v>
      </c>
      <c r="FP144" s="104">
        <f t="shared" si="214"/>
        <v>0</v>
      </c>
      <c r="FQ144" s="103">
        <f t="shared" si="215"/>
        <v>0</v>
      </c>
      <c r="FR144" s="103">
        <f t="shared" si="216"/>
        <v>0</v>
      </c>
      <c r="FS144" s="104">
        <f t="shared" si="217"/>
        <v>0</v>
      </c>
      <c r="FT144" s="103">
        <f t="shared" si="218"/>
        <v>0</v>
      </c>
      <c r="FU144" s="103">
        <f t="shared" si="219"/>
        <v>0</v>
      </c>
      <c r="FV144" s="104">
        <f t="shared" si="220"/>
        <v>100</v>
      </c>
      <c r="FW144" s="103">
        <f t="shared" si="221"/>
        <v>5876500</v>
      </c>
      <c r="FX144" s="103">
        <f t="shared" si="222"/>
        <v>345332522500</v>
      </c>
      <c r="FY144" s="147">
        <f t="shared" si="116"/>
        <v>0.77379338536056641</v>
      </c>
      <c r="FZ144" s="104">
        <f t="shared" si="117"/>
        <v>1.2604154396924516</v>
      </c>
      <c r="GA144" s="104">
        <f t="shared" si="118"/>
        <v>7.1859481538068719</v>
      </c>
      <c r="GB144" s="104">
        <f t="shared" si="119"/>
        <v>9.2201569788598903</v>
      </c>
      <c r="GC144" s="104">
        <f t="shared" si="120"/>
        <v>9.4609337841681196</v>
      </c>
      <c r="GD144" s="104">
        <f t="shared" si="182"/>
        <v>5.1169432506633208E-2</v>
      </c>
      <c r="GE144" s="104">
        <f t="shared" si="182"/>
        <v>0.54698532184530968</v>
      </c>
      <c r="GF144" s="104">
        <f t="shared" si="182"/>
        <v>7.3763743741669572</v>
      </c>
      <c r="GG144" s="104">
        <f t="shared" si="183"/>
        <v>3.9638173329419897</v>
      </c>
      <c r="GH144" s="148">
        <f t="shared" si="223"/>
        <v>2.6114176348654983E-2</v>
      </c>
      <c r="GI144" s="87"/>
      <c r="GJ144" s="87"/>
      <c r="GK144" s="87"/>
    </row>
    <row r="145" spans="1:193" outlineLevel="1" x14ac:dyDescent="0.25">
      <c r="A145" s="97">
        <v>128</v>
      </c>
      <c r="B145" s="149">
        <v>57378</v>
      </c>
      <c r="C145" s="104">
        <v>1</v>
      </c>
      <c r="D145" s="104">
        <v>3</v>
      </c>
      <c r="E145" s="104">
        <v>6.5</v>
      </c>
      <c r="F145" s="104">
        <f t="shared" si="178"/>
        <v>10.5</v>
      </c>
      <c r="G145" s="140">
        <f t="shared" si="121"/>
        <v>42.25</v>
      </c>
      <c r="H145" s="97">
        <v>365</v>
      </c>
      <c r="I145" s="97">
        <v>0</v>
      </c>
      <c r="J145" s="97">
        <v>0</v>
      </c>
      <c r="K145" s="97">
        <v>365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139">
        <f t="shared" si="122"/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0</v>
      </c>
      <c r="W145" s="139">
        <f t="shared" si="113"/>
        <v>0</v>
      </c>
      <c r="X145" s="97">
        <v>131</v>
      </c>
      <c r="Y145" s="97">
        <v>131</v>
      </c>
      <c r="Z145" s="97">
        <v>131</v>
      </c>
      <c r="AA145" s="97">
        <v>131</v>
      </c>
      <c r="AB145" s="97">
        <v>131</v>
      </c>
      <c r="AC145" s="97">
        <v>0</v>
      </c>
      <c r="AD145" s="97">
        <f t="shared" si="114"/>
        <v>57377.999999999993</v>
      </c>
      <c r="AE145" s="141">
        <f t="shared" si="123"/>
        <v>57377.999999999993</v>
      </c>
      <c r="AF145" s="128">
        <f t="shared" si="124"/>
        <v>3292234883.999999</v>
      </c>
      <c r="AG145" s="130">
        <f t="shared" si="115"/>
        <v>4.7587454061598633</v>
      </c>
      <c r="AH145" s="97">
        <v>0</v>
      </c>
      <c r="AI145" s="97">
        <v>0</v>
      </c>
      <c r="AJ145" s="97">
        <v>2</v>
      </c>
      <c r="AK145" s="140">
        <f t="shared" si="125"/>
        <v>2</v>
      </c>
      <c r="AL145" s="140">
        <f t="shared" si="126"/>
        <v>4</v>
      </c>
      <c r="AM145" s="143">
        <f t="shared" si="127"/>
        <v>0.3010299956639812</v>
      </c>
      <c r="AN145" s="129">
        <v>0</v>
      </c>
      <c r="AO145" s="142">
        <f t="shared" si="128"/>
        <v>0</v>
      </c>
      <c r="AP145" s="143">
        <f t="shared" si="129"/>
        <v>0</v>
      </c>
      <c r="AQ145" s="97">
        <v>0</v>
      </c>
      <c r="AR145" s="97">
        <v>0</v>
      </c>
      <c r="AS145" s="97">
        <v>0</v>
      </c>
      <c r="AT145" s="97">
        <v>0</v>
      </c>
      <c r="AU145" s="104">
        <v>0</v>
      </c>
      <c r="AV145" s="104">
        <f t="shared" si="130"/>
        <v>0</v>
      </c>
      <c r="AW145" s="140">
        <f t="shared" si="131"/>
        <v>0</v>
      </c>
      <c r="AX145" s="145">
        <f t="shared" si="132"/>
        <v>5737799.9999999991</v>
      </c>
      <c r="AY145" s="145">
        <f t="shared" si="133"/>
        <v>329223488399.99988</v>
      </c>
      <c r="AZ145" s="143">
        <f t="shared" si="134"/>
        <v>475.87454061598635</v>
      </c>
      <c r="BA145" s="145">
        <f t="shared" si="135"/>
        <v>5737799.9999999991</v>
      </c>
      <c r="BB145" s="145">
        <f t="shared" si="136"/>
        <v>329223488399.99988</v>
      </c>
      <c r="BC145" s="145">
        <f t="shared" si="137"/>
        <v>475.87454061598635</v>
      </c>
      <c r="BD145" s="145">
        <f t="shared" si="138"/>
        <v>0</v>
      </c>
      <c r="BE145" s="145">
        <f t="shared" si="139"/>
        <v>0</v>
      </c>
      <c r="BF145" s="145">
        <f t="shared" si="140"/>
        <v>0</v>
      </c>
      <c r="BG145" s="145">
        <f t="shared" si="141"/>
        <v>5737799.9999999991</v>
      </c>
      <c r="BH145" s="145">
        <f t="shared" si="142"/>
        <v>329223488399.99988</v>
      </c>
      <c r="BI145" s="145">
        <f t="shared" si="143"/>
        <v>475.87454061598635</v>
      </c>
      <c r="BJ145" s="145">
        <f t="shared" si="144"/>
        <v>5164019.9999999991</v>
      </c>
      <c r="BK145" s="145">
        <f t="shared" si="145"/>
        <v>296301139559.99994</v>
      </c>
      <c r="BL145" s="145">
        <f t="shared" si="146"/>
        <v>428.28708655438771</v>
      </c>
      <c r="BM145" s="145">
        <f t="shared" si="147"/>
        <v>5737799.9999999991</v>
      </c>
      <c r="BN145" s="145">
        <f t="shared" si="148"/>
        <v>329223488399.99988</v>
      </c>
      <c r="BO145" s="145">
        <f t="shared" si="149"/>
        <v>475.87454061598635</v>
      </c>
      <c r="BP145" s="145">
        <f t="shared" si="150"/>
        <v>0</v>
      </c>
      <c r="BQ145" s="145">
        <f t="shared" si="151"/>
        <v>0</v>
      </c>
      <c r="BR145" s="145">
        <f t="shared" si="152"/>
        <v>0</v>
      </c>
      <c r="BS145" s="145">
        <f t="shared" si="153"/>
        <v>5737799.9999999991</v>
      </c>
      <c r="BT145" s="145">
        <f t="shared" si="154"/>
        <v>329223488399.99988</v>
      </c>
      <c r="BU145" s="145">
        <f t="shared" si="155"/>
        <v>475.87454061598635</v>
      </c>
      <c r="BV145" s="145">
        <f t="shared" si="156"/>
        <v>5737799.9999999991</v>
      </c>
      <c r="BW145" s="145">
        <f t="shared" si="157"/>
        <v>329223488399.99988</v>
      </c>
      <c r="BX145" s="145">
        <f t="shared" si="158"/>
        <v>475.87454061598635</v>
      </c>
      <c r="BY145" s="145">
        <f t="shared" si="159"/>
        <v>0</v>
      </c>
      <c r="BZ145" s="145">
        <f t="shared" si="160"/>
        <v>0</v>
      </c>
      <c r="CA145" s="145">
        <f t="shared" si="161"/>
        <v>0</v>
      </c>
      <c r="CB145" s="97">
        <v>100</v>
      </c>
      <c r="CC145" s="97">
        <v>100</v>
      </c>
      <c r="CD145" s="97">
        <v>0</v>
      </c>
      <c r="CE145" s="97">
        <v>100</v>
      </c>
      <c r="CF145" s="97">
        <v>90</v>
      </c>
      <c r="CG145" s="97">
        <v>100</v>
      </c>
      <c r="CH145" s="97">
        <v>0</v>
      </c>
      <c r="CI145" s="97">
        <v>100</v>
      </c>
      <c r="CJ145" s="97">
        <v>100</v>
      </c>
      <c r="CK145" s="97">
        <v>0</v>
      </c>
      <c r="CL145" s="97">
        <v>5</v>
      </c>
      <c r="CM145" s="146">
        <f t="shared" si="184"/>
        <v>286889.99999999994</v>
      </c>
      <c r="CN145" s="146">
        <f t="shared" si="185"/>
        <v>16461174419.999996</v>
      </c>
      <c r="CO145" s="97">
        <v>90</v>
      </c>
      <c r="CP145" s="146">
        <f t="shared" si="186"/>
        <v>5164019.9999999991</v>
      </c>
      <c r="CQ145" s="146">
        <f t="shared" si="187"/>
        <v>296301139559.99994</v>
      </c>
      <c r="CR145" s="97">
        <v>5</v>
      </c>
      <c r="CS145" s="146">
        <f t="shared" si="188"/>
        <v>286889.99999999994</v>
      </c>
      <c r="CT145" s="146">
        <f t="shared" si="189"/>
        <v>16461174419.999996</v>
      </c>
      <c r="CU145" s="97">
        <v>0</v>
      </c>
      <c r="CV145" s="141">
        <f t="shared" si="190"/>
        <v>0</v>
      </c>
      <c r="CW145" s="142">
        <f t="shared" si="191"/>
        <v>0</v>
      </c>
      <c r="CX145" s="97">
        <v>0</v>
      </c>
      <c r="CY145" s="146">
        <f t="shared" si="192"/>
        <v>0</v>
      </c>
      <c r="CZ145" s="146">
        <f t="shared" si="193"/>
        <v>0</v>
      </c>
      <c r="DA145" s="97">
        <v>100</v>
      </c>
      <c r="DB145" s="146">
        <f t="shared" si="194"/>
        <v>5737799.9999999991</v>
      </c>
      <c r="DC145" s="146">
        <f t="shared" si="195"/>
        <v>329223488399.99988</v>
      </c>
      <c r="DD145" s="97">
        <v>0</v>
      </c>
      <c r="DE145" s="139">
        <f t="shared" si="196"/>
        <v>0</v>
      </c>
      <c r="DF145" s="139">
        <f t="shared" si="197"/>
        <v>0</v>
      </c>
      <c r="DG145" s="97">
        <v>0</v>
      </c>
      <c r="DH145" s="142">
        <f t="shared" si="198"/>
        <v>0</v>
      </c>
      <c r="DI145" s="146">
        <f t="shared" si="199"/>
        <v>0</v>
      </c>
      <c r="DJ145" s="97">
        <v>90</v>
      </c>
      <c r="DK145" s="146">
        <f t="shared" si="179"/>
        <v>5164019.9999999991</v>
      </c>
      <c r="DL145" s="146">
        <f t="shared" si="200"/>
        <v>296301139559.99994</v>
      </c>
      <c r="DM145" s="97">
        <v>0</v>
      </c>
      <c r="DN145" s="144">
        <f t="shared" si="180"/>
        <v>0</v>
      </c>
      <c r="DO145" s="146">
        <f t="shared" si="201"/>
        <v>0</v>
      </c>
      <c r="DP145" s="97">
        <v>10</v>
      </c>
      <c r="DQ145" s="146">
        <f t="shared" si="202"/>
        <v>573779.99999999988</v>
      </c>
      <c r="DR145" s="146">
        <f t="shared" si="203"/>
        <v>32922348839.999992</v>
      </c>
      <c r="DS145" s="97">
        <v>0</v>
      </c>
      <c r="DT145" s="146">
        <f t="shared" si="204"/>
        <v>0</v>
      </c>
      <c r="DU145" s="146">
        <f t="shared" si="205"/>
        <v>0</v>
      </c>
      <c r="DV145" s="97">
        <v>0</v>
      </c>
      <c r="DW145" s="146">
        <f t="shared" si="181"/>
        <v>0</v>
      </c>
      <c r="DX145" s="146">
        <f t="shared" si="206"/>
        <v>0</v>
      </c>
      <c r="DY145" s="97">
        <v>100</v>
      </c>
      <c r="DZ145" s="146">
        <f t="shared" si="207"/>
        <v>5737799.9999999991</v>
      </c>
      <c r="EA145" s="146">
        <f t="shared" si="208"/>
        <v>329223488399.99988</v>
      </c>
      <c r="EB145" s="97">
        <v>0</v>
      </c>
      <c r="EC145" s="146">
        <f t="shared" si="224"/>
        <v>0</v>
      </c>
      <c r="ED145" s="146">
        <f t="shared" si="225"/>
        <v>0</v>
      </c>
      <c r="EE145" s="97">
        <v>0</v>
      </c>
      <c r="EF145" s="146">
        <f t="shared" si="209"/>
        <v>0</v>
      </c>
      <c r="EG145" s="146">
        <f t="shared" si="210"/>
        <v>0</v>
      </c>
      <c r="EH145" s="140">
        <f t="shared" si="162"/>
        <v>72</v>
      </c>
      <c r="EI145" s="140">
        <f t="shared" si="163"/>
        <v>60</v>
      </c>
      <c r="EJ145" s="140">
        <f t="shared" si="164"/>
        <v>9</v>
      </c>
      <c r="EK145" s="140">
        <f t="shared" si="165"/>
        <v>50</v>
      </c>
      <c r="EL145" s="145">
        <f t="shared" si="166"/>
        <v>4131215.9999999995</v>
      </c>
      <c r="EM145" s="145">
        <f t="shared" si="167"/>
        <v>237040911647.99994</v>
      </c>
      <c r="EN145" s="140">
        <f t="shared" si="168"/>
        <v>342.62966924351014</v>
      </c>
      <c r="EO145" s="145">
        <f t="shared" si="169"/>
        <v>3442679.9999999995</v>
      </c>
      <c r="EP145" s="145">
        <f t="shared" si="170"/>
        <v>197534093039.99994</v>
      </c>
      <c r="EQ145" s="140">
        <f t="shared" si="171"/>
        <v>285.52472436959181</v>
      </c>
      <c r="ER145" s="145">
        <f t="shared" si="172"/>
        <v>516401.99999999994</v>
      </c>
      <c r="ES145" s="145">
        <f t="shared" si="173"/>
        <v>29630113955.999992</v>
      </c>
      <c r="ET145" s="140">
        <f t="shared" si="174"/>
        <v>42.828708655438767</v>
      </c>
      <c r="EU145" s="145">
        <f t="shared" si="175"/>
        <v>2868899.9999999995</v>
      </c>
      <c r="EV145" s="145">
        <f t="shared" si="176"/>
        <v>164611744199.99994</v>
      </c>
      <c r="EW145" s="140">
        <f t="shared" si="177"/>
        <v>237.93727030799317</v>
      </c>
      <c r="EX145" s="97">
        <v>0</v>
      </c>
      <c r="EY145" s="97">
        <v>1</v>
      </c>
      <c r="EZ145" s="97">
        <v>0</v>
      </c>
      <c r="FA145" s="97">
        <v>1</v>
      </c>
      <c r="FB145" s="97">
        <v>0</v>
      </c>
      <c r="FC145" s="97">
        <v>0</v>
      </c>
      <c r="FD145" s="97">
        <v>1</v>
      </c>
      <c r="FE145" s="97">
        <v>0</v>
      </c>
      <c r="FF145" s="97">
        <v>0</v>
      </c>
      <c r="FG145" s="97">
        <v>1</v>
      </c>
      <c r="FH145" s="97">
        <v>0</v>
      </c>
      <c r="FI145" s="97">
        <v>0</v>
      </c>
      <c r="FJ145" s="97">
        <v>1</v>
      </c>
      <c r="FK145" s="126">
        <v>1095</v>
      </c>
      <c r="FL145" s="150">
        <v>19.399999999999999</v>
      </c>
      <c r="FM145" s="104">
        <f t="shared" si="211"/>
        <v>23.75</v>
      </c>
      <c r="FN145" s="103">
        <f t="shared" si="212"/>
        <v>1362727.4999999998</v>
      </c>
      <c r="FO145" s="103">
        <f t="shared" si="213"/>
        <v>78190578494.999985</v>
      </c>
      <c r="FP145" s="104">
        <f t="shared" si="214"/>
        <v>72.5</v>
      </c>
      <c r="FQ145" s="103">
        <f t="shared" si="215"/>
        <v>4159904.9999999995</v>
      </c>
      <c r="FR145" s="103">
        <f t="shared" si="216"/>
        <v>238687029089.99994</v>
      </c>
      <c r="FS145" s="104">
        <f t="shared" si="217"/>
        <v>3.75</v>
      </c>
      <c r="FT145" s="103">
        <f t="shared" si="218"/>
        <v>215167.49999999997</v>
      </c>
      <c r="FU145" s="103">
        <f t="shared" si="219"/>
        <v>12345880814.999996</v>
      </c>
      <c r="FV145" s="104">
        <f t="shared" si="220"/>
        <v>0</v>
      </c>
      <c r="FW145" s="103">
        <f t="shared" si="221"/>
        <v>0</v>
      </c>
      <c r="FX145" s="103">
        <f t="shared" si="222"/>
        <v>0</v>
      </c>
      <c r="FY145" s="147">
        <f t="shared" si="116"/>
        <v>1.2018893415685481</v>
      </c>
      <c r="FZ145" s="104">
        <f t="shared" si="117"/>
        <v>1.5976415063044884</v>
      </c>
      <c r="GA145" s="104">
        <f t="shared" si="118"/>
        <v>5.9287264588063042</v>
      </c>
      <c r="GB145" s="104">
        <f t="shared" si="119"/>
        <v>8.7282573066793407</v>
      </c>
      <c r="GC145" s="104">
        <f t="shared" si="120"/>
        <v>8.7067855459350074</v>
      </c>
      <c r="GD145" s="104">
        <f t="shared" si="182"/>
        <v>4.0759306238981885E-2</v>
      </c>
      <c r="GE145" s="104">
        <f t="shared" si="182"/>
        <v>1.9666093448399442</v>
      </c>
      <c r="GF145" s="104">
        <f t="shared" si="182"/>
        <v>0.32635345886798522</v>
      </c>
      <c r="GG145" s="104">
        <f t="shared" si="183"/>
        <v>3.2156180782676094</v>
      </c>
      <c r="GH145" s="148">
        <f t="shared" si="223"/>
        <v>-2.4600283870988005E-3</v>
      </c>
      <c r="GI145" s="87"/>
      <c r="GJ145" s="87"/>
      <c r="GK145" s="87"/>
    </row>
    <row r="146" spans="1:193" outlineLevel="1" x14ac:dyDescent="0.25">
      <c r="A146" s="97">
        <v>129</v>
      </c>
      <c r="B146" s="149">
        <v>294190</v>
      </c>
      <c r="C146" s="104">
        <v>0.8</v>
      </c>
      <c r="D146" s="104">
        <v>46.73</v>
      </c>
      <c r="E146" s="104">
        <v>10.75</v>
      </c>
      <c r="F146" s="104">
        <f t="shared" si="178"/>
        <v>58.279999999999994</v>
      </c>
      <c r="G146" s="140">
        <f t="shared" si="121"/>
        <v>115.5625</v>
      </c>
      <c r="H146" s="97">
        <v>365</v>
      </c>
      <c r="I146" s="97">
        <v>0</v>
      </c>
      <c r="J146" s="97">
        <v>0</v>
      </c>
      <c r="K146" s="97">
        <v>365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139">
        <f t="shared" si="122"/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0</v>
      </c>
      <c r="W146" s="139">
        <f t="shared" ref="W146:W209" si="226">(R146*$I$4+S146*$I$5+$I$6*T146+$I$7*U146+$I$8*V146)*J146</f>
        <v>0</v>
      </c>
      <c r="X146" s="97">
        <v>860</v>
      </c>
      <c r="Y146" s="97">
        <v>0</v>
      </c>
      <c r="Z146" s="97">
        <v>860</v>
      </c>
      <c r="AA146" s="97">
        <v>0</v>
      </c>
      <c r="AB146" s="97">
        <v>680</v>
      </c>
      <c r="AC146" s="97">
        <v>0</v>
      </c>
      <c r="AD146" s="97">
        <f t="shared" ref="AD146:AD209" si="227">(X146*$I$4+Y146*$I$5+$I$6*Z146+$I$7*AA146+$I$8*AB146+AC146*$I$9)*K146</f>
        <v>294190</v>
      </c>
      <c r="AE146" s="141">
        <f t="shared" si="123"/>
        <v>294190</v>
      </c>
      <c r="AF146" s="128">
        <f t="shared" si="124"/>
        <v>86547756100</v>
      </c>
      <c r="AG146" s="130">
        <f t="shared" ref="AG146:AG209" si="228">LOG10(AE146)</f>
        <v>5.468627906261565</v>
      </c>
      <c r="AH146" s="97">
        <v>0</v>
      </c>
      <c r="AI146" s="97">
        <v>0</v>
      </c>
      <c r="AJ146" s="97">
        <v>2</v>
      </c>
      <c r="AK146" s="140">
        <f t="shared" si="125"/>
        <v>2</v>
      </c>
      <c r="AL146" s="140">
        <f t="shared" si="126"/>
        <v>4</v>
      </c>
      <c r="AM146" s="143">
        <f t="shared" si="127"/>
        <v>0.3010299956639812</v>
      </c>
      <c r="AN146" s="129">
        <v>0</v>
      </c>
      <c r="AO146" s="142">
        <f t="shared" si="128"/>
        <v>0</v>
      </c>
      <c r="AP146" s="143">
        <f t="shared" si="129"/>
        <v>0</v>
      </c>
      <c r="AQ146" s="97">
        <v>0</v>
      </c>
      <c r="AR146" s="97">
        <v>0</v>
      </c>
      <c r="AS146" s="97">
        <v>0</v>
      </c>
      <c r="AT146" s="97">
        <v>0</v>
      </c>
      <c r="AU146" s="104">
        <v>0</v>
      </c>
      <c r="AV146" s="104">
        <f t="shared" si="130"/>
        <v>0</v>
      </c>
      <c r="AW146" s="140">
        <f t="shared" si="131"/>
        <v>0</v>
      </c>
      <c r="AX146" s="145">
        <f t="shared" si="132"/>
        <v>29419000</v>
      </c>
      <c r="AY146" s="145">
        <f t="shared" si="133"/>
        <v>8654775610000</v>
      </c>
      <c r="AZ146" s="143">
        <f t="shared" si="134"/>
        <v>546.86279062615654</v>
      </c>
      <c r="BA146" s="145">
        <f t="shared" si="135"/>
        <v>29419000</v>
      </c>
      <c r="BB146" s="145">
        <f t="shared" si="136"/>
        <v>8654775610000</v>
      </c>
      <c r="BC146" s="145">
        <f t="shared" si="137"/>
        <v>546.86279062615654</v>
      </c>
      <c r="BD146" s="145">
        <f t="shared" si="138"/>
        <v>0</v>
      </c>
      <c r="BE146" s="145">
        <f t="shared" si="139"/>
        <v>0</v>
      </c>
      <c r="BF146" s="145">
        <f t="shared" si="140"/>
        <v>0</v>
      </c>
      <c r="BG146" s="145">
        <f t="shared" si="141"/>
        <v>29419000</v>
      </c>
      <c r="BH146" s="145">
        <f t="shared" si="142"/>
        <v>8654775610000</v>
      </c>
      <c r="BI146" s="145">
        <f t="shared" si="143"/>
        <v>546.86279062615654</v>
      </c>
      <c r="BJ146" s="145">
        <f t="shared" si="144"/>
        <v>29419000</v>
      </c>
      <c r="BK146" s="145">
        <f t="shared" si="145"/>
        <v>8654775610000</v>
      </c>
      <c r="BL146" s="145">
        <f t="shared" si="146"/>
        <v>546.86279062615654</v>
      </c>
      <c r="BM146" s="145">
        <f t="shared" si="147"/>
        <v>5883800</v>
      </c>
      <c r="BN146" s="145">
        <f t="shared" si="148"/>
        <v>1730955122000</v>
      </c>
      <c r="BO146" s="145">
        <f t="shared" si="149"/>
        <v>109.37255812523131</v>
      </c>
      <c r="BP146" s="145">
        <f t="shared" si="150"/>
        <v>2941900</v>
      </c>
      <c r="BQ146" s="145">
        <f t="shared" si="151"/>
        <v>865477561000</v>
      </c>
      <c r="BR146" s="145">
        <f t="shared" si="152"/>
        <v>54.686279062615654</v>
      </c>
      <c r="BS146" s="145">
        <f t="shared" si="153"/>
        <v>29419000</v>
      </c>
      <c r="BT146" s="145">
        <f t="shared" si="154"/>
        <v>8654775610000</v>
      </c>
      <c r="BU146" s="145">
        <f t="shared" si="155"/>
        <v>546.86279062615654</v>
      </c>
      <c r="BV146" s="145">
        <f t="shared" si="156"/>
        <v>29419000</v>
      </c>
      <c r="BW146" s="145">
        <f t="shared" si="157"/>
        <v>8654775610000</v>
      </c>
      <c r="BX146" s="145">
        <f t="shared" si="158"/>
        <v>546.86279062615654</v>
      </c>
      <c r="BY146" s="145">
        <f t="shared" si="159"/>
        <v>0</v>
      </c>
      <c r="BZ146" s="145">
        <f t="shared" si="160"/>
        <v>0</v>
      </c>
      <c r="CA146" s="145">
        <f t="shared" si="161"/>
        <v>0</v>
      </c>
      <c r="CB146" s="97">
        <v>100</v>
      </c>
      <c r="CC146" s="97">
        <v>100</v>
      </c>
      <c r="CD146" s="97">
        <v>0</v>
      </c>
      <c r="CE146" s="97">
        <v>100</v>
      </c>
      <c r="CF146" s="97">
        <v>100</v>
      </c>
      <c r="CG146" s="97">
        <v>20</v>
      </c>
      <c r="CH146" s="97">
        <v>10</v>
      </c>
      <c r="CI146" s="97">
        <v>100</v>
      </c>
      <c r="CJ146" s="97">
        <v>100</v>
      </c>
      <c r="CK146" s="97">
        <v>0</v>
      </c>
      <c r="CL146" s="97">
        <v>0</v>
      </c>
      <c r="CM146" s="146">
        <f t="shared" si="184"/>
        <v>0</v>
      </c>
      <c r="CN146" s="146">
        <f t="shared" si="185"/>
        <v>0</v>
      </c>
      <c r="CO146" s="97">
        <v>100</v>
      </c>
      <c r="CP146" s="146">
        <f t="shared" si="186"/>
        <v>29419000</v>
      </c>
      <c r="CQ146" s="146">
        <f t="shared" si="187"/>
        <v>8654775610000</v>
      </c>
      <c r="CR146" s="97">
        <v>0</v>
      </c>
      <c r="CS146" s="146">
        <f t="shared" si="188"/>
        <v>0</v>
      </c>
      <c r="CT146" s="146">
        <f t="shared" si="189"/>
        <v>0</v>
      </c>
      <c r="CU146" s="97">
        <v>0</v>
      </c>
      <c r="CV146" s="141">
        <f t="shared" si="190"/>
        <v>0</v>
      </c>
      <c r="CW146" s="142">
        <f t="shared" si="191"/>
        <v>0</v>
      </c>
      <c r="CX146" s="97">
        <v>90</v>
      </c>
      <c r="CY146" s="146">
        <f t="shared" si="192"/>
        <v>26477100</v>
      </c>
      <c r="CZ146" s="146">
        <f t="shared" si="193"/>
        <v>7789298049000</v>
      </c>
      <c r="DA146" s="97">
        <v>10</v>
      </c>
      <c r="DB146" s="146">
        <f t="shared" si="194"/>
        <v>2941900</v>
      </c>
      <c r="DC146" s="146">
        <f t="shared" si="195"/>
        <v>865477561000</v>
      </c>
      <c r="DD146" s="97">
        <v>0</v>
      </c>
      <c r="DE146" s="139">
        <f t="shared" si="196"/>
        <v>0</v>
      </c>
      <c r="DF146" s="139">
        <f t="shared" si="197"/>
        <v>0</v>
      </c>
      <c r="DG146" s="97">
        <v>0</v>
      </c>
      <c r="DH146" s="142">
        <f t="shared" si="198"/>
        <v>0</v>
      </c>
      <c r="DI146" s="146">
        <f t="shared" si="199"/>
        <v>0</v>
      </c>
      <c r="DJ146" s="97">
        <v>80</v>
      </c>
      <c r="DK146" s="146">
        <f t="shared" si="179"/>
        <v>23535200</v>
      </c>
      <c r="DL146" s="146">
        <f t="shared" si="200"/>
        <v>6923820488000</v>
      </c>
      <c r="DM146" s="97">
        <v>20</v>
      </c>
      <c r="DN146" s="144">
        <f t="shared" si="180"/>
        <v>5883800</v>
      </c>
      <c r="DO146" s="146">
        <f t="shared" si="201"/>
        <v>1730955122000</v>
      </c>
      <c r="DP146" s="97">
        <v>0</v>
      </c>
      <c r="DQ146" s="146">
        <f t="shared" si="202"/>
        <v>0</v>
      </c>
      <c r="DR146" s="146">
        <f t="shared" si="203"/>
        <v>0</v>
      </c>
      <c r="DS146" s="97">
        <v>0</v>
      </c>
      <c r="DT146" s="146">
        <f t="shared" si="204"/>
        <v>0</v>
      </c>
      <c r="DU146" s="146">
        <f t="shared" si="205"/>
        <v>0</v>
      </c>
      <c r="DV146" s="97">
        <v>100</v>
      </c>
      <c r="DW146" s="146">
        <f t="shared" si="181"/>
        <v>29419000</v>
      </c>
      <c r="DX146" s="146">
        <f t="shared" si="206"/>
        <v>8654775610000</v>
      </c>
      <c r="DY146" s="97">
        <v>0</v>
      </c>
      <c r="DZ146" s="146">
        <f t="shared" si="207"/>
        <v>0</v>
      </c>
      <c r="EA146" s="146">
        <f t="shared" si="208"/>
        <v>0</v>
      </c>
      <c r="EB146" s="97">
        <v>0</v>
      </c>
      <c r="EC146" s="146">
        <f t="shared" si="224"/>
        <v>0</v>
      </c>
      <c r="ED146" s="146">
        <f t="shared" si="225"/>
        <v>0</v>
      </c>
      <c r="EE146" s="97">
        <v>0</v>
      </c>
      <c r="EF146" s="146">
        <f t="shared" si="209"/>
        <v>0</v>
      </c>
      <c r="EG146" s="146">
        <f t="shared" si="210"/>
        <v>0</v>
      </c>
      <c r="EH146" s="140">
        <f t="shared" si="162"/>
        <v>75</v>
      </c>
      <c r="EI146" s="140">
        <f t="shared" si="163"/>
        <v>6</v>
      </c>
      <c r="EJ146" s="140">
        <f t="shared" si="164"/>
        <v>10</v>
      </c>
      <c r="EK146" s="140">
        <f t="shared" si="165"/>
        <v>0</v>
      </c>
      <c r="EL146" s="145">
        <f t="shared" si="166"/>
        <v>22064250</v>
      </c>
      <c r="EM146" s="145">
        <f t="shared" si="167"/>
        <v>6491081707500</v>
      </c>
      <c r="EN146" s="140">
        <f t="shared" si="168"/>
        <v>410.1470929696174</v>
      </c>
      <c r="EO146" s="145">
        <f t="shared" si="169"/>
        <v>1765140</v>
      </c>
      <c r="EP146" s="145">
        <f t="shared" si="170"/>
        <v>519286536600</v>
      </c>
      <c r="EQ146" s="140">
        <f t="shared" si="171"/>
        <v>32.811767437569387</v>
      </c>
      <c r="ER146" s="145">
        <f t="shared" si="172"/>
        <v>2941900</v>
      </c>
      <c r="ES146" s="145">
        <f t="shared" si="173"/>
        <v>865477561000</v>
      </c>
      <c r="ET146" s="140">
        <f t="shared" si="174"/>
        <v>54.686279062615654</v>
      </c>
      <c r="EU146" s="145">
        <f t="shared" si="175"/>
        <v>0</v>
      </c>
      <c r="EV146" s="145">
        <f t="shared" si="176"/>
        <v>0</v>
      </c>
      <c r="EW146" s="140">
        <f t="shared" si="177"/>
        <v>0</v>
      </c>
      <c r="EX146" s="97">
        <v>0</v>
      </c>
      <c r="EY146" s="97">
        <v>1</v>
      </c>
      <c r="EZ146" s="97">
        <v>0</v>
      </c>
      <c r="FA146" s="97">
        <v>0</v>
      </c>
      <c r="FB146" s="97">
        <v>1</v>
      </c>
      <c r="FC146" s="97">
        <v>0</v>
      </c>
      <c r="FD146" s="97">
        <v>0</v>
      </c>
      <c r="FE146" s="97">
        <v>1</v>
      </c>
      <c r="FF146" s="97">
        <v>0</v>
      </c>
      <c r="FG146" s="97">
        <v>1</v>
      </c>
      <c r="FH146" s="97">
        <v>0</v>
      </c>
      <c r="FI146" s="97">
        <v>0</v>
      </c>
      <c r="FJ146" s="97">
        <v>1</v>
      </c>
      <c r="FK146" s="126">
        <v>7.9</v>
      </c>
      <c r="FL146" s="150">
        <v>25.7</v>
      </c>
      <c r="FM146" s="104">
        <f t="shared" si="211"/>
        <v>67.5</v>
      </c>
      <c r="FN146" s="103">
        <f t="shared" si="212"/>
        <v>19857825</v>
      </c>
      <c r="FO146" s="103">
        <f t="shared" si="213"/>
        <v>5841973536750</v>
      </c>
      <c r="FP146" s="104">
        <f t="shared" si="214"/>
        <v>32.5</v>
      </c>
      <c r="FQ146" s="103">
        <f t="shared" si="215"/>
        <v>9561175</v>
      </c>
      <c r="FR146" s="103">
        <f t="shared" si="216"/>
        <v>2812802073250</v>
      </c>
      <c r="FS146" s="104">
        <f t="shared" si="217"/>
        <v>0</v>
      </c>
      <c r="FT146" s="103">
        <f t="shared" si="218"/>
        <v>0</v>
      </c>
      <c r="FU146" s="103">
        <f t="shared" si="219"/>
        <v>0</v>
      </c>
      <c r="FV146" s="104">
        <f t="shared" si="220"/>
        <v>0</v>
      </c>
      <c r="FW146" s="103">
        <f t="shared" si="221"/>
        <v>0</v>
      </c>
      <c r="FX146" s="103">
        <f t="shared" si="222"/>
        <v>0</v>
      </c>
      <c r="FY146" s="147">
        <f t="shared" ref="FY146:FY209" si="229">SUMPRODUCT(E146:FX146,$E$367:$FX$367)+$C$363</f>
        <v>1.5388287193991776</v>
      </c>
      <c r="FZ146" s="104">
        <f t="shared" ref="FZ146:FZ209" si="230">SUMPRODUCT(E146:FX146,$E$366:$FX$366)+$D$363</f>
        <v>38.17708819468475</v>
      </c>
      <c r="GA146" s="104">
        <f t="shared" ref="GA146:GA209" si="231">SUMPRODUCT(G146:FX146,$G$365:$FX$365)+$E$363</f>
        <v>17.630076933879419</v>
      </c>
      <c r="GB146" s="104">
        <f t="shared" ref="GB146:GB209" si="232">SUM(FY146:GA146)</f>
        <v>57.345993847963342</v>
      </c>
      <c r="GC146" s="104">
        <f t="shared" ref="GC146:GC209" si="233">SUMPRODUCT(G146:FX146,$G$368:$FX$368)+$F$363</f>
        <v>58.756023725485491</v>
      </c>
      <c r="GD146" s="104">
        <f t="shared" si="182"/>
        <v>0.54586787660902869</v>
      </c>
      <c r="GE146" s="104">
        <f t="shared" si="182"/>
        <v>73.152300349500919</v>
      </c>
      <c r="GF146" s="104">
        <f t="shared" si="182"/>
        <v>47.335458616099629</v>
      </c>
      <c r="GG146" s="104">
        <f t="shared" si="183"/>
        <v>0.22659858722509191</v>
      </c>
      <c r="GH146" s="148">
        <f t="shared" si="223"/>
        <v>2.4588114755852652E-2</v>
      </c>
      <c r="GI146" s="87"/>
      <c r="GJ146" s="87"/>
      <c r="GK146" s="87"/>
    </row>
    <row r="147" spans="1:193" ht="13.5" customHeight="1" outlineLevel="1" x14ac:dyDescent="0.25">
      <c r="A147" s="97">
        <v>130</v>
      </c>
      <c r="B147" s="149">
        <v>67790</v>
      </c>
      <c r="C147" s="104">
        <v>1</v>
      </c>
      <c r="D147" s="104">
        <v>3</v>
      </c>
      <c r="E147" s="104">
        <v>0</v>
      </c>
      <c r="F147" s="104">
        <f t="shared" si="178"/>
        <v>4</v>
      </c>
      <c r="G147" s="140">
        <f t="shared" ref="G147:G210" si="234">E147^2</f>
        <v>0</v>
      </c>
      <c r="H147" s="97">
        <v>240</v>
      </c>
      <c r="I147" s="97">
        <v>20</v>
      </c>
      <c r="J147" s="97">
        <v>200</v>
      </c>
      <c r="K147" s="97">
        <v>240</v>
      </c>
      <c r="L147" s="97">
        <v>110</v>
      </c>
      <c r="M147" s="97">
        <v>0</v>
      </c>
      <c r="N147" s="97">
        <v>150</v>
      </c>
      <c r="O147" s="97">
        <v>0</v>
      </c>
      <c r="P147" s="97">
        <v>35</v>
      </c>
      <c r="Q147" s="139">
        <f t="shared" ref="Q147:Q210" si="235">(L147*$I$4+M147*$I$5+$I$6*N147+$I$7*O147+$I$8*P147)*I147</f>
        <v>2150</v>
      </c>
      <c r="R147" s="97">
        <v>160</v>
      </c>
      <c r="S147" s="97">
        <v>0</v>
      </c>
      <c r="T147" s="97">
        <v>230</v>
      </c>
      <c r="U147" s="97">
        <v>0</v>
      </c>
      <c r="V147" s="97">
        <v>80</v>
      </c>
      <c r="W147" s="139">
        <f t="shared" si="226"/>
        <v>34200</v>
      </c>
      <c r="X147" s="97">
        <v>130</v>
      </c>
      <c r="Y147" s="97">
        <v>0</v>
      </c>
      <c r="Z147" s="97">
        <v>180</v>
      </c>
      <c r="AA147" s="97">
        <v>0</v>
      </c>
      <c r="AB147" s="97">
        <v>50</v>
      </c>
      <c r="AC147" s="97">
        <v>0</v>
      </c>
      <c r="AD147" s="97">
        <f t="shared" si="227"/>
        <v>31440</v>
      </c>
      <c r="AE147" s="141">
        <f t="shared" ref="AE147:AE210" si="236">Q147+W147+AD147</f>
        <v>67790</v>
      </c>
      <c r="AF147" s="128">
        <f t="shared" ref="AF147:AF210" si="237">AE147^2</f>
        <v>4595484100</v>
      </c>
      <c r="AG147" s="130">
        <f t="shared" si="228"/>
        <v>4.8311656339094426</v>
      </c>
      <c r="AH147" s="97">
        <v>3</v>
      </c>
      <c r="AI147" s="97">
        <v>3</v>
      </c>
      <c r="AJ147" s="97">
        <v>3</v>
      </c>
      <c r="AK147" s="140">
        <f t="shared" ref="AK147:AK210" si="238">(AH147*I147+AI147*J147+AJ147*K147)/H147</f>
        <v>5.75</v>
      </c>
      <c r="AL147" s="140">
        <f t="shared" ref="AL147:AL210" si="239">AK147^2</f>
        <v>33.0625</v>
      </c>
      <c r="AM147" s="143">
        <f>LOG10(AK147)</f>
        <v>0.75966784468963044</v>
      </c>
      <c r="AN147" s="129">
        <v>20</v>
      </c>
      <c r="AO147" s="142">
        <f t="shared" ref="AO147:AO210" si="240">AN147^2</f>
        <v>400</v>
      </c>
      <c r="AP147" s="143">
        <f t="shared" ref="AP147:AP210" si="241">IF(AN147&gt;0,LOG10(AN147),0)</f>
        <v>1.3010299956639813</v>
      </c>
      <c r="AQ147" s="97">
        <v>0</v>
      </c>
      <c r="AR147" s="97">
        <v>2</v>
      </c>
      <c r="AS147" s="97">
        <v>0</v>
      </c>
      <c r="AT147" s="97">
        <v>0</v>
      </c>
      <c r="AU147" s="104">
        <v>0.11</v>
      </c>
      <c r="AV147" s="104">
        <f t="shared" ref="AV147:AV210" si="242">AU147^2</f>
        <v>1.21E-2</v>
      </c>
      <c r="AW147" s="140">
        <f t="shared" ref="AW147:AW210" si="243">IF(AU147&gt;0,LOG10(AU147),0)</f>
        <v>-0.95860731484177497</v>
      </c>
      <c r="AX147" s="145">
        <f t="shared" ref="AX147:AX210" si="244">CB147*AE147</f>
        <v>6779000</v>
      </c>
      <c r="AY147" s="145">
        <f t="shared" ref="AY147:AY210" si="245">CB147*AF147</f>
        <v>459548410000</v>
      </c>
      <c r="AZ147" s="143">
        <f t="shared" ref="AZ147:AZ210" si="246">AG147*CB147</f>
        <v>483.11656339094429</v>
      </c>
      <c r="BA147" s="145">
        <f t="shared" ref="BA147:BA210" si="247">AE147*CC147</f>
        <v>6779000</v>
      </c>
      <c r="BB147" s="145">
        <f t="shared" ref="BB147:BB210" si="248">AF147*CC147</f>
        <v>459548410000</v>
      </c>
      <c r="BC147" s="145">
        <f t="shared" ref="BC147:BC210" si="249">AG147*CC147</f>
        <v>483.11656339094429</v>
      </c>
      <c r="BD147" s="145">
        <f t="shared" ref="BD147:BD210" si="250">AE147*CD147</f>
        <v>0</v>
      </c>
      <c r="BE147" s="145">
        <f t="shared" ref="BE147:BE210" si="251">AF147*CD147</f>
        <v>0</v>
      </c>
      <c r="BF147" s="145">
        <f t="shared" ref="BF147:BF210" si="252">AG147*CD147</f>
        <v>0</v>
      </c>
      <c r="BG147" s="145">
        <f t="shared" ref="BG147:BG210" si="253">AE147*CE147</f>
        <v>6779000</v>
      </c>
      <c r="BH147" s="145">
        <f t="shared" ref="BH147:BH210" si="254">AF147*CE147</f>
        <v>459548410000</v>
      </c>
      <c r="BI147" s="145">
        <f t="shared" ref="BI147:BI210" si="255">AG147*CE147</f>
        <v>483.11656339094429</v>
      </c>
      <c r="BJ147" s="145">
        <f t="shared" ref="BJ147:BJ210" si="256">AE147*CF147</f>
        <v>6779000</v>
      </c>
      <c r="BK147" s="145">
        <f t="shared" ref="BK147:BK210" si="257">AF147*CF147</f>
        <v>459548410000</v>
      </c>
      <c r="BL147" s="145">
        <f t="shared" ref="BL147:BL210" si="258">AG147*CF147</f>
        <v>483.11656339094429</v>
      </c>
      <c r="BM147" s="145">
        <f t="shared" ref="BM147:BM210" si="259">AE147*CG147</f>
        <v>0</v>
      </c>
      <c r="BN147" s="145">
        <f t="shared" ref="BN147:BN210" si="260">AF147*CG147</f>
        <v>0</v>
      </c>
      <c r="BO147" s="145">
        <f t="shared" ref="BO147:BO210" si="261">AG147*CG147</f>
        <v>0</v>
      </c>
      <c r="BP147" s="145">
        <f t="shared" ref="BP147:BP210" si="262">AE147*CH147</f>
        <v>6779000</v>
      </c>
      <c r="BQ147" s="145">
        <f t="shared" ref="BQ147:BQ210" si="263">AF147*CH147</f>
        <v>459548410000</v>
      </c>
      <c r="BR147" s="145">
        <f t="shared" ref="BR147:BR210" si="264">AG147*CH147</f>
        <v>483.11656339094429</v>
      </c>
      <c r="BS147" s="145">
        <f t="shared" ref="BS147:BS210" si="265">AE147*CI147</f>
        <v>6779000</v>
      </c>
      <c r="BT147" s="145">
        <f t="shared" ref="BT147:BT210" si="266">AF147*CI147</f>
        <v>459548410000</v>
      </c>
      <c r="BU147" s="145">
        <f t="shared" ref="BU147:BU210" si="267">AG147*CI147</f>
        <v>483.11656339094429</v>
      </c>
      <c r="BV147" s="145">
        <f t="shared" ref="BV147:BV210" si="268">AE147*CJ147</f>
        <v>6779000</v>
      </c>
      <c r="BW147" s="145">
        <f t="shared" ref="BW147:BW210" si="269">AF147*CJ147</f>
        <v>459548410000</v>
      </c>
      <c r="BX147" s="145">
        <f t="shared" ref="BX147:BX210" si="270">AG147*CJ147</f>
        <v>483.11656339094429</v>
      </c>
      <c r="BY147" s="145">
        <f t="shared" ref="BY147:BY210" si="271">AE147*CK147</f>
        <v>0</v>
      </c>
      <c r="BZ147" s="145">
        <f t="shared" ref="BZ147:BZ210" si="272">AF147*CK147</f>
        <v>0</v>
      </c>
      <c r="CA147" s="145">
        <f t="shared" ref="CA147:CA210" si="273">AG147*CK147</f>
        <v>0</v>
      </c>
      <c r="CB147" s="97">
        <v>100</v>
      </c>
      <c r="CC147" s="97">
        <v>100</v>
      </c>
      <c r="CD147" s="97">
        <v>0</v>
      </c>
      <c r="CE147" s="97">
        <v>100</v>
      </c>
      <c r="CF147" s="97">
        <v>100</v>
      </c>
      <c r="CG147" s="97">
        <v>0</v>
      </c>
      <c r="CH147" s="97">
        <v>100</v>
      </c>
      <c r="CI147" s="97">
        <v>100</v>
      </c>
      <c r="CJ147" s="97">
        <v>100</v>
      </c>
      <c r="CK147" s="97">
        <v>0</v>
      </c>
      <c r="CL147" s="97">
        <v>0</v>
      </c>
      <c r="CM147" s="146">
        <f t="shared" si="184"/>
        <v>0</v>
      </c>
      <c r="CN147" s="146">
        <f t="shared" si="185"/>
        <v>0</v>
      </c>
      <c r="CO147" s="97">
        <v>100</v>
      </c>
      <c r="CP147" s="146">
        <f t="shared" si="186"/>
        <v>6779000</v>
      </c>
      <c r="CQ147" s="146">
        <f t="shared" si="187"/>
        <v>459548410000</v>
      </c>
      <c r="CR147" s="97">
        <v>0</v>
      </c>
      <c r="CS147" s="146">
        <f t="shared" si="188"/>
        <v>0</v>
      </c>
      <c r="CT147" s="146">
        <f t="shared" si="189"/>
        <v>0</v>
      </c>
      <c r="CU147" s="97">
        <v>0</v>
      </c>
      <c r="CV147" s="141">
        <f t="shared" si="190"/>
        <v>0</v>
      </c>
      <c r="CW147" s="142">
        <f t="shared" si="191"/>
        <v>0</v>
      </c>
      <c r="CX147" s="97">
        <v>0</v>
      </c>
      <c r="CY147" s="146">
        <f t="shared" si="192"/>
        <v>0</v>
      </c>
      <c r="CZ147" s="146">
        <f t="shared" si="193"/>
        <v>0</v>
      </c>
      <c r="DA147" s="97">
        <v>100</v>
      </c>
      <c r="DB147" s="146">
        <f t="shared" si="194"/>
        <v>6779000</v>
      </c>
      <c r="DC147" s="146">
        <f t="shared" si="195"/>
        <v>459548410000</v>
      </c>
      <c r="DD147" s="97">
        <v>0</v>
      </c>
      <c r="DE147" s="139">
        <f t="shared" si="196"/>
        <v>0</v>
      </c>
      <c r="DF147" s="139">
        <f t="shared" si="197"/>
        <v>0</v>
      </c>
      <c r="DG147" s="97">
        <v>0</v>
      </c>
      <c r="DH147" s="142">
        <f t="shared" si="198"/>
        <v>0</v>
      </c>
      <c r="DI147" s="146">
        <f t="shared" si="199"/>
        <v>0</v>
      </c>
      <c r="DJ147" s="97">
        <v>70</v>
      </c>
      <c r="DK147" s="146">
        <f t="shared" si="179"/>
        <v>4745300</v>
      </c>
      <c r="DL147" s="146">
        <f t="shared" si="200"/>
        <v>321683887000</v>
      </c>
      <c r="DM147" s="97">
        <v>30</v>
      </c>
      <c r="DN147" s="144">
        <f t="shared" si="180"/>
        <v>2033700</v>
      </c>
      <c r="DO147" s="146">
        <f t="shared" si="201"/>
        <v>137864523000</v>
      </c>
      <c r="DP147" s="97">
        <v>0</v>
      </c>
      <c r="DQ147" s="146">
        <f t="shared" si="202"/>
        <v>0</v>
      </c>
      <c r="DR147" s="146">
        <f t="shared" si="203"/>
        <v>0</v>
      </c>
      <c r="DS147" s="97">
        <v>0</v>
      </c>
      <c r="DT147" s="146">
        <f t="shared" si="204"/>
        <v>0</v>
      </c>
      <c r="DU147" s="146">
        <f t="shared" si="205"/>
        <v>0</v>
      </c>
      <c r="DV147" s="97">
        <v>0</v>
      </c>
      <c r="DW147" s="146">
        <f t="shared" si="181"/>
        <v>0</v>
      </c>
      <c r="DX147" s="146">
        <f t="shared" si="206"/>
        <v>0</v>
      </c>
      <c r="DY147" s="97">
        <v>100</v>
      </c>
      <c r="DZ147" s="146">
        <f t="shared" si="207"/>
        <v>6779000</v>
      </c>
      <c r="EA147" s="146">
        <f t="shared" si="208"/>
        <v>459548410000</v>
      </c>
      <c r="EB147" s="97">
        <v>0</v>
      </c>
      <c r="EC147" s="146">
        <f t="shared" si="224"/>
        <v>0</v>
      </c>
      <c r="ED147" s="146">
        <f t="shared" si="225"/>
        <v>0</v>
      </c>
      <c r="EE147" s="97">
        <v>0</v>
      </c>
      <c r="EF147" s="146">
        <f t="shared" si="209"/>
        <v>0</v>
      </c>
      <c r="EG147" s="146">
        <f t="shared" si="210"/>
        <v>0</v>
      </c>
      <c r="EH147" s="140">
        <f t="shared" ref="EH147:EH210" si="274">$CO$4*CL147+$CO$5*CO147+$CO$6*CR147+$CO$7*CU147</f>
        <v>75</v>
      </c>
      <c r="EI147" s="140">
        <f t="shared" ref="EI147:EI210" si="275">$CR$4*CX147+$CR$5*DA147+$CR$6*DD147+$CR$7*DG147</f>
        <v>60</v>
      </c>
      <c r="EJ147" s="140">
        <f t="shared" ref="EJ147:EJ210" si="276">$CU$4*DJ147+$CU$5*DM147+$CU$6*DP147+$CU$7*DS147</f>
        <v>15</v>
      </c>
      <c r="EK147" s="140">
        <f t="shared" ref="EK147:EK210" si="277">$CX$4*DV147+$CX$5*DY147+$CX$6*EB147+$CX$7*EE147</f>
        <v>50</v>
      </c>
      <c r="EL147" s="145">
        <f t="shared" ref="EL147:EL210" si="278">AE147*EH147</f>
        <v>5084250</v>
      </c>
      <c r="EM147" s="145">
        <f t="shared" ref="EM147:EM210" si="279">AF147*EH147</f>
        <v>344661307500</v>
      </c>
      <c r="EN147" s="140">
        <f t="shared" ref="EN147:EN210" si="280">AG147*EH147</f>
        <v>362.33742254320822</v>
      </c>
      <c r="EO147" s="145">
        <f t="shared" ref="EO147:EO210" si="281">AE147*EI147</f>
        <v>4067400</v>
      </c>
      <c r="EP147" s="145">
        <f t="shared" ref="EP147:EP210" si="282">AF147*EI147</f>
        <v>275729046000</v>
      </c>
      <c r="EQ147" s="140">
        <f t="shared" ref="EQ147:EQ210" si="283">AG147*EI147</f>
        <v>289.86993803456653</v>
      </c>
      <c r="ER147" s="145">
        <f t="shared" ref="ER147:ER210" si="284">AE147*EJ147</f>
        <v>1016850</v>
      </c>
      <c r="ES147" s="145">
        <f t="shared" ref="ES147:ES210" si="285">AF147*EJ147</f>
        <v>68932261500</v>
      </c>
      <c r="ET147" s="140">
        <f t="shared" ref="ET147:ET210" si="286">AG147*EJ147</f>
        <v>72.467484508641633</v>
      </c>
      <c r="EU147" s="145">
        <f t="shared" ref="EU147:EU210" si="287">AE147*EK147</f>
        <v>3389500</v>
      </c>
      <c r="EV147" s="145">
        <f t="shared" ref="EV147:EV210" si="288">AF147*EK147</f>
        <v>229774205000</v>
      </c>
      <c r="EW147" s="140">
        <f t="shared" ref="EW147:EW210" si="289">AG147*EK147</f>
        <v>241.55828169547215</v>
      </c>
      <c r="EX147" s="97">
        <v>0</v>
      </c>
      <c r="EY147" s="97">
        <v>1</v>
      </c>
      <c r="EZ147" s="97">
        <v>0</v>
      </c>
      <c r="FA147" s="97">
        <v>0</v>
      </c>
      <c r="FB147" s="97">
        <v>1</v>
      </c>
      <c r="FC147" s="97">
        <v>0</v>
      </c>
      <c r="FD147" s="97">
        <v>0</v>
      </c>
      <c r="FE147" s="97">
        <v>0</v>
      </c>
      <c r="FF147" s="97">
        <v>1</v>
      </c>
      <c r="FG147" s="97">
        <v>0</v>
      </c>
      <c r="FH147" s="97">
        <v>0</v>
      </c>
      <c r="FI147" s="97">
        <v>1</v>
      </c>
      <c r="FJ147" s="97">
        <v>1</v>
      </c>
      <c r="FK147" s="126">
        <v>4015</v>
      </c>
      <c r="FL147" s="150">
        <v>15.6</v>
      </c>
      <c r="FM147" s="104">
        <f t="shared" si="211"/>
        <v>17.5</v>
      </c>
      <c r="FN147" s="103">
        <f t="shared" si="212"/>
        <v>1186325</v>
      </c>
      <c r="FO147" s="103">
        <f t="shared" si="213"/>
        <v>80420971750</v>
      </c>
      <c r="FP147" s="104">
        <f t="shared" si="214"/>
        <v>82.5</v>
      </c>
      <c r="FQ147" s="103">
        <f t="shared" si="215"/>
        <v>5592675</v>
      </c>
      <c r="FR147" s="103">
        <f t="shared" si="216"/>
        <v>379127438250</v>
      </c>
      <c r="FS147" s="104">
        <f t="shared" si="217"/>
        <v>0</v>
      </c>
      <c r="FT147" s="103">
        <f t="shared" si="218"/>
        <v>0</v>
      </c>
      <c r="FU147" s="103">
        <f t="shared" si="219"/>
        <v>0</v>
      </c>
      <c r="FV147" s="104">
        <f t="shared" si="220"/>
        <v>0</v>
      </c>
      <c r="FW147" s="103">
        <f t="shared" si="221"/>
        <v>0</v>
      </c>
      <c r="FX147" s="103">
        <f t="shared" si="222"/>
        <v>0</v>
      </c>
      <c r="FY147" s="147">
        <f t="shared" si="229"/>
        <v>0.35123385388714595</v>
      </c>
      <c r="FZ147" s="104">
        <f t="shared" si="230"/>
        <v>2.0537492357206797</v>
      </c>
      <c r="GA147" s="104">
        <f t="shared" si="231"/>
        <v>7.4971690536418896</v>
      </c>
      <c r="GB147" s="104">
        <f t="shared" si="232"/>
        <v>9.9021521432497153</v>
      </c>
      <c r="GC147" s="104">
        <f t="shared" si="233"/>
        <v>10.421219566725583</v>
      </c>
      <c r="GD147" s="104">
        <f t="shared" si="182"/>
        <v>0.42089751234212502</v>
      </c>
      <c r="GE147" s="104">
        <f t="shared" si="182"/>
        <v>0.8953905088991978</v>
      </c>
      <c r="GF147" s="104">
        <f t="shared" si="182"/>
        <v>56.207543818885625</v>
      </c>
      <c r="GG147" s="104">
        <f t="shared" si="183"/>
        <v>41.232060724099483</v>
      </c>
      <c r="GH147" s="148">
        <f t="shared" si="223"/>
        <v>5.2419657461000968E-2</v>
      </c>
      <c r="GI147" s="87"/>
      <c r="GJ147" s="87"/>
      <c r="GK147" s="87"/>
    </row>
    <row r="148" spans="1:193" outlineLevel="1" x14ac:dyDescent="0.25">
      <c r="A148" s="97">
        <v>131</v>
      </c>
      <c r="B148" s="149">
        <v>22775</v>
      </c>
      <c r="C148" s="104">
        <v>1</v>
      </c>
      <c r="D148" s="104">
        <v>1</v>
      </c>
      <c r="E148" s="104">
        <v>4</v>
      </c>
      <c r="F148" s="104">
        <f t="shared" ref="F148:F211" si="290">C148+D148+E148</f>
        <v>6</v>
      </c>
      <c r="G148" s="140">
        <f t="shared" si="234"/>
        <v>16</v>
      </c>
      <c r="H148" s="97">
        <v>365</v>
      </c>
      <c r="I148" s="97">
        <v>115</v>
      </c>
      <c r="J148" s="97">
        <v>0</v>
      </c>
      <c r="K148" s="97">
        <v>250</v>
      </c>
      <c r="L148" s="97">
        <v>0</v>
      </c>
      <c r="M148" s="97">
        <v>0</v>
      </c>
      <c r="N148" s="97">
        <v>20</v>
      </c>
      <c r="O148" s="97">
        <v>0</v>
      </c>
      <c r="P148" s="97">
        <v>0</v>
      </c>
      <c r="Q148" s="139">
        <f t="shared" si="235"/>
        <v>1150</v>
      </c>
      <c r="R148" s="97">
        <v>0</v>
      </c>
      <c r="S148" s="97">
        <v>0</v>
      </c>
      <c r="T148" s="97">
        <v>0</v>
      </c>
      <c r="U148" s="97">
        <v>0</v>
      </c>
      <c r="V148" s="97">
        <v>0</v>
      </c>
      <c r="W148" s="139">
        <f t="shared" si="226"/>
        <v>0</v>
      </c>
      <c r="X148" s="97">
        <v>20</v>
      </c>
      <c r="Y148" s="97">
        <v>0</v>
      </c>
      <c r="Z148" s="97">
        <v>165</v>
      </c>
      <c r="AA148" s="97">
        <v>0</v>
      </c>
      <c r="AB148" s="97">
        <v>0</v>
      </c>
      <c r="AC148" s="97">
        <v>0</v>
      </c>
      <c r="AD148" s="97">
        <f t="shared" si="227"/>
        <v>21625</v>
      </c>
      <c r="AE148" s="141">
        <f t="shared" si="236"/>
        <v>22775</v>
      </c>
      <c r="AF148" s="128">
        <f t="shared" si="237"/>
        <v>518700625</v>
      </c>
      <c r="AG148" s="130">
        <f t="shared" si="228"/>
        <v>4.3574583856450362</v>
      </c>
      <c r="AH148" s="97">
        <v>2</v>
      </c>
      <c r="AI148" s="97">
        <v>0</v>
      </c>
      <c r="AJ148" s="97">
        <v>4</v>
      </c>
      <c r="AK148" s="140">
        <f t="shared" si="238"/>
        <v>3.3698630136986303</v>
      </c>
      <c r="AL148" s="140">
        <f t="shared" si="239"/>
        <v>11.355976731094016</v>
      </c>
      <c r="AM148" s="143">
        <f>LOG10(AK148)</f>
        <v>0.52761224698292319</v>
      </c>
      <c r="AN148" s="129">
        <v>3000</v>
      </c>
      <c r="AO148" s="142">
        <f t="shared" si="240"/>
        <v>9000000</v>
      </c>
      <c r="AP148" s="143">
        <f t="shared" si="241"/>
        <v>3.4771212547196626</v>
      </c>
      <c r="AQ148" s="97">
        <v>0</v>
      </c>
      <c r="AR148" s="97">
        <v>0</v>
      </c>
      <c r="AS148" s="97">
        <v>0</v>
      </c>
      <c r="AT148" s="97">
        <v>0</v>
      </c>
      <c r="AU148" s="104">
        <v>0</v>
      </c>
      <c r="AV148" s="104">
        <v>0</v>
      </c>
      <c r="AW148" s="140">
        <f t="shared" si="243"/>
        <v>0</v>
      </c>
      <c r="AX148" s="145">
        <f t="shared" si="244"/>
        <v>2277500</v>
      </c>
      <c r="AY148" s="145">
        <f t="shared" si="245"/>
        <v>51870062500</v>
      </c>
      <c r="AZ148" s="143">
        <f t="shared" si="246"/>
        <v>435.74583856450363</v>
      </c>
      <c r="BA148" s="145">
        <f t="shared" si="247"/>
        <v>2277500</v>
      </c>
      <c r="BB148" s="145">
        <f t="shared" si="248"/>
        <v>51870062500</v>
      </c>
      <c r="BC148" s="145">
        <f t="shared" si="249"/>
        <v>435.74583856450363</v>
      </c>
      <c r="BD148" s="145">
        <f t="shared" si="250"/>
        <v>0</v>
      </c>
      <c r="BE148" s="145">
        <f t="shared" si="251"/>
        <v>0</v>
      </c>
      <c r="BF148" s="145">
        <f t="shared" si="252"/>
        <v>0</v>
      </c>
      <c r="BG148" s="145">
        <f t="shared" si="253"/>
        <v>2277500</v>
      </c>
      <c r="BH148" s="145">
        <f t="shared" si="254"/>
        <v>51870062500</v>
      </c>
      <c r="BI148" s="145">
        <f t="shared" si="255"/>
        <v>435.74583856450363</v>
      </c>
      <c r="BJ148" s="145">
        <f t="shared" si="256"/>
        <v>2277500</v>
      </c>
      <c r="BK148" s="145">
        <f t="shared" si="257"/>
        <v>51870062500</v>
      </c>
      <c r="BL148" s="145">
        <f t="shared" si="258"/>
        <v>435.74583856450363</v>
      </c>
      <c r="BM148" s="145">
        <f t="shared" si="259"/>
        <v>-22775</v>
      </c>
      <c r="BN148" s="145">
        <f t="shared" si="260"/>
        <v>-518700625</v>
      </c>
      <c r="BO148" s="145">
        <f t="shared" si="261"/>
        <v>-4.3574583856450362</v>
      </c>
      <c r="BP148" s="145">
        <f t="shared" si="262"/>
        <v>2277500</v>
      </c>
      <c r="BQ148" s="145">
        <f t="shared" si="263"/>
        <v>51870062500</v>
      </c>
      <c r="BR148" s="145">
        <f t="shared" si="264"/>
        <v>435.74583856450363</v>
      </c>
      <c r="BS148" s="145">
        <f t="shared" si="265"/>
        <v>2277500</v>
      </c>
      <c r="BT148" s="145">
        <f t="shared" si="266"/>
        <v>51870062500</v>
      </c>
      <c r="BU148" s="145">
        <f t="shared" si="267"/>
        <v>435.74583856450363</v>
      </c>
      <c r="BV148" s="145">
        <f t="shared" si="268"/>
        <v>2277500</v>
      </c>
      <c r="BW148" s="145">
        <f t="shared" si="269"/>
        <v>51870062500</v>
      </c>
      <c r="BX148" s="145">
        <f t="shared" si="270"/>
        <v>435.74583856450363</v>
      </c>
      <c r="BY148" s="145">
        <f t="shared" si="271"/>
        <v>0</v>
      </c>
      <c r="BZ148" s="145">
        <f t="shared" si="272"/>
        <v>0</v>
      </c>
      <c r="CA148" s="145">
        <f t="shared" si="273"/>
        <v>0</v>
      </c>
      <c r="CB148" s="97">
        <v>100</v>
      </c>
      <c r="CC148" s="97">
        <v>100</v>
      </c>
      <c r="CD148" s="97">
        <v>0</v>
      </c>
      <c r="CE148" s="97">
        <v>100</v>
      </c>
      <c r="CF148" s="97">
        <v>100</v>
      </c>
      <c r="CG148" s="97">
        <v>-1</v>
      </c>
      <c r="CH148" s="97">
        <v>100</v>
      </c>
      <c r="CI148" s="97">
        <v>100</v>
      </c>
      <c r="CJ148" s="97">
        <v>100</v>
      </c>
      <c r="CK148" s="97">
        <v>0</v>
      </c>
      <c r="CL148" s="97">
        <v>0</v>
      </c>
      <c r="CM148" s="146">
        <f>CL148*AE148</f>
        <v>0</v>
      </c>
      <c r="CN148" s="146">
        <f>CL148*AF148</f>
        <v>0</v>
      </c>
      <c r="CO148" s="97">
        <v>100</v>
      </c>
      <c r="CP148" s="146">
        <f>CO148*AE148</f>
        <v>2277500</v>
      </c>
      <c r="CQ148" s="146">
        <f>AF148*CO148</f>
        <v>51870062500</v>
      </c>
      <c r="CR148" s="97">
        <v>0</v>
      </c>
      <c r="CS148" s="146">
        <f>CR148*AE148</f>
        <v>0</v>
      </c>
      <c r="CT148" s="146">
        <f>AF148*CR148</f>
        <v>0</v>
      </c>
      <c r="CU148" s="97">
        <v>0</v>
      </c>
      <c r="CV148" s="141">
        <f>AE148*CU148</f>
        <v>0</v>
      </c>
      <c r="CW148" s="142">
        <f>AF148*CU148</f>
        <v>0</v>
      </c>
      <c r="CX148" s="97">
        <v>30</v>
      </c>
      <c r="CY148" s="146">
        <f>CX148*AE148</f>
        <v>683250</v>
      </c>
      <c r="CZ148" s="146">
        <f>AF148*CX148</f>
        <v>15561018750</v>
      </c>
      <c r="DA148" s="97">
        <v>70</v>
      </c>
      <c r="DB148" s="146">
        <f>DA148*AE148</f>
        <v>1594250</v>
      </c>
      <c r="DC148" s="146">
        <f>DA148*AF148</f>
        <v>36309043750</v>
      </c>
      <c r="DD148" s="97">
        <v>0</v>
      </c>
      <c r="DE148" s="139">
        <f>AE148*DD148</f>
        <v>0</v>
      </c>
      <c r="DF148" s="139">
        <f>AF148*DD148</f>
        <v>0</v>
      </c>
      <c r="DG148" s="97">
        <v>0</v>
      </c>
      <c r="DH148" s="142">
        <f>AE148*DG148</f>
        <v>0</v>
      </c>
      <c r="DI148" s="146">
        <f>AF148*DG148</f>
        <v>0</v>
      </c>
      <c r="DJ148" s="97">
        <v>90</v>
      </c>
      <c r="DK148" s="146">
        <v>2049750</v>
      </c>
      <c r="DL148" s="146">
        <f>AF148*DJ148</f>
        <v>46683056250</v>
      </c>
      <c r="DM148" s="97">
        <v>10</v>
      </c>
      <c r="DN148" s="144">
        <v>227750</v>
      </c>
      <c r="DO148" s="146">
        <f>AF148*DM148</f>
        <v>5187006250</v>
      </c>
      <c r="DP148" s="97">
        <v>0</v>
      </c>
      <c r="DQ148" s="146">
        <f>AE148*DP148</f>
        <v>0</v>
      </c>
      <c r="DR148" s="146">
        <f>AF148*DP148</f>
        <v>0</v>
      </c>
      <c r="DS148" s="97">
        <v>0</v>
      </c>
      <c r="DT148" s="146">
        <f>AE148*DS148</f>
        <v>0</v>
      </c>
      <c r="DU148" s="146">
        <f>AF148*DS148</f>
        <v>0</v>
      </c>
      <c r="DV148" s="97">
        <v>20</v>
      </c>
      <c r="DW148" s="146">
        <f>DV148*AE148</f>
        <v>455500</v>
      </c>
      <c r="DX148" s="146">
        <f>AF148*DV148</f>
        <v>10374012500</v>
      </c>
      <c r="DY148" s="97">
        <v>80</v>
      </c>
      <c r="DZ148" s="146">
        <f>AE148*DY148</f>
        <v>1822000</v>
      </c>
      <c r="EA148" s="146">
        <f>AF148*DY148</f>
        <v>41496050000</v>
      </c>
      <c r="EB148" s="97">
        <v>0</v>
      </c>
      <c r="EC148" s="146">
        <f>AE148*EB148</f>
        <v>0</v>
      </c>
      <c r="ED148" s="146">
        <f>AF148*EB148</f>
        <v>0</v>
      </c>
      <c r="EE148" s="97">
        <v>0</v>
      </c>
      <c r="EF148" s="146">
        <f>AE148*EE148</f>
        <v>0</v>
      </c>
      <c r="EG148" s="146">
        <f>AF148*EE148</f>
        <v>0</v>
      </c>
      <c r="EH148" s="140">
        <f t="shared" si="274"/>
        <v>75</v>
      </c>
      <c r="EI148" s="140">
        <f t="shared" si="275"/>
        <v>42</v>
      </c>
      <c r="EJ148" s="140">
        <f t="shared" si="276"/>
        <v>5</v>
      </c>
      <c r="EK148" s="140">
        <f t="shared" si="277"/>
        <v>40</v>
      </c>
      <c r="EL148" s="145">
        <f t="shared" si="278"/>
        <v>1708125</v>
      </c>
      <c r="EM148" s="145">
        <f t="shared" si="279"/>
        <v>38902546875</v>
      </c>
      <c r="EN148" s="140">
        <f t="shared" si="280"/>
        <v>326.80937892337772</v>
      </c>
      <c r="EO148" s="145">
        <f t="shared" si="281"/>
        <v>956550</v>
      </c>
      <c r="EP148" s="145">
        <f t="shared" si="282"/>
        <v>21785426250</v>
      </c>
      <c r="EQ148" s="140">
        <f t="shared" si="283"/>
        <v>183.01325219709153</v>
      </c>
      <c r="ER148" s="145">
        <f t="shared" si="284"/>
        <v>113875</v>
      </c>
      <c r="ES148" s="145">
        <f t="shared" si="285"/>
        <v>2593503125</v>
      </c>
      <c r="ET148" s="140">
        <f t="shared" si="286"/>
        <v>21.78729192822518</v>
      </c>
      <c r="EU148" s="145">
        <f t="shared" si="287"/>
        <v>911000</v>
      </c>
      <c r="EV148" s="145">
        <f t="shared" si="288"/>
        <v>20748025000</v>
      </c>
      <c r="EW148" s="140">
        <f t="shared" si="289"/>
        <v>174.29833542580144</v>
      </c>
      <c r="EX148" s="97">
        <v>0</v>
      </c>
      <c r="EY148" s="97">
        <v>0</v>
      </c>
      <c r="EZ148" s="97">
        <v>1</v>
      </c>
      <c r="FA148" s="97">
        <v>0</v>
      </c>
      <c r="FB148" s="97">
        <v>1</v>
      </c>
      <c r="FC148" s="97">
        <v>0</v>
      </c>
      <c r="FD148" s="97">
        <v>0</v>
      </c>
      <c r="FE148" s="97">
        <v>0</v>
      </c>
      <c r="FF148" s="97">
        <v>1</v>
      </c>
      <c r="FG148" s="97">
        <v>0</v>
      </c>
      <c r="FH148" s="97">
        <v>0</v>
      </c>
      <c r="FI148" s="97">
        <v>1</v>
      </c>
      <c r="FJ148" s="97">
        <v>1</v>
      </c>
      <c r="FK148" s="126">
        <v>1095</v>
      </c>
      <c r="FL148" s="150">
        <v>20.8</v>
      </c>
      <c r="FM148" s="104">
        <f>CL148*$FP$3+CX148*$FP$3+DJ148*$FP$3+DV148*$FP$3</f>
        <v>35</v>
      </c>
      <c r="FN148" s="103">
        <f>AE148*FM148</f>
        <v>797125</v>
      </c>
      <c r="FO148" s="103">
        <f>AF148*FM148</f>
        <v>18154521875</v>
      </c>
      <c r="FP148" s="104">
        <f>CO148*$FP$3+DA148*$FP$3+DM148*$FP$3+DY148*$FP$3</f>
        <v>65</v>
      </c>
      <c r="FQ148" s="103">
        <f>AE148*FP148</f>
        <v>1480375</v>
      </c>
      <c r="FR148" s="103">
        <f>FP148*AF148</f>
        <v>33715540625</v>
      </c>
      <c r="FS148" s="104">
        <f>CR148*$FP$3+DD148*$FP$3+DP148*$FP$3+EB148*$FP$3</f>
        <v>0</v>
      </c>
      <c r="FT148" s="103">
        <f>AE148*FS148</f>
        <v>0</v>
      </c>
      <c r="FU148" s="103">
        <f>AF148*FS148</f>
        <v>0</v>
      </c>
      <c r="FV148" s="104">
        <f>CU148*$FP$3+DG148*$FP$3+DS148*$FP$3+EE148*$FP$3</f>
        <v>0</v>
      </c>
      <c r="FW148" s="103">
        <f>FV148*AE148</f>
        <v>0</v>
      </c>
      <c r="FX148" s="103">
        <f>AF148*FV148</f>
        <v>0</v>
      </c>
      <c r="FY148" s="147">
        <f t="shared" si="229"/>
        <v>0.98287399443613965</v>
      </c>
      <c r="FZ148" s="104">
        <f t="shared" si="230"/>
        <v>1.2464178873745162</v>
      </c>
      <c r="GA148" s="104">
        <f t="shared" si="231"/>
        <v>4.7336067654120937</v>
      </c>
      <c r="GB148" s="104">
        <f t="shared" si="232"/>
        <v>6.9628986472227492</v>
      </c>
      <c r="GC148" s="104">
        <f t="shared" si="233"/>
        <v>5.0350531921641855</v>
      </c>
      <c r="GD148" s="104">
        <f>(C148-FY148)^2</f>
        <v>2.9330006657337558E-4</v>
      </c>
      <c r="GE148" s="104">
        <f>(D148-FZ148)^2</f>
        <v>6.072177521811975E-2</v>
      </c>
      <c r="GF148" s="104">
        <f>(E148-GA148)^2</f>
        <v>0.53817888625839461</v>
      </c>
      <c r="GG148" s="104">
        <f>(F148-GC148)^2</f>
        <v>0.93112234195252841</v>
      </c>
      <c r="GH148" s="148">
        <f>GC148/GB148-1</f>
        <v>-0.27687397917640411</v>
      </c>
      <c r="GI148" s="87"/>
      <c r="GJ148" s="87"/>
      <c r="GK148" s="87"/>
    </row>
    <row r="149" spans="1:193" outlineLevel="1" x14ac:dyDescent="0.25">
      <c r="A149" s="97">
        <v>132</v>
      </c>
      <c r="B149" s="149">
        <v>24000</v>
      </c>
      <c r="C149" s="104">
        <v>1</v>
      </c>
      <c r="D149" s="104">
        <v>2</v>
      </c>
      <c r="E149" s="104">
        <v>3</v>
      </c>
      <c r="F149" s="104">
        <f t="shared" si="290"/>
        <v>6</v>
      </c>
      <c r="G149" s="140">
        <f t="shared" si="234"/>
        <v>9</v>
      </c>
      <c r="H149" s="97">
        <v>250</v>
      </c>
      <c r="I149" s="97">
        <v>50</v>
      </c>
      <c r="J149" s="97">
        <v>50</v>
      </c>
      <c r="K149" s="97">
        <v>150</v>
      </c>
      <c r="L149" s="97">
        <v>35</v>
      </c>
      <c r="M149" s="97">
        <v>0</v>
      </c>
      <c r="N149" s="97">
        <v>150</v>
      </c>
      <c r="O149" s="97">
        <v>0</v>
      </c>
      <c r="P149" s="97">
        <v>0</v>
      </c>
      <c r="Q149" s="139">
        <f t="shared" si="235"/>
        <v>4100</v>
      </c>
      <c r="R149" s="97">
        <v>35</v>
      </c>
      <c r="S149" s="97">
        <v>0</v>
      </c>
      <c r="T149" s="97">
        <v>200</v>
      </c>
      <c r="U149" s="97">
        <v>0</v>
      </c>
      <c r="V149" s="97">
        <v>0</v>
      </c>
      <c r="W149" s="139">
        <f t="shared" si="226"/>
        <v>5350</v>
      </c>
      <c r="X149" s="97">
        <v>35</v>
      </c>
      <c r="Y149" s="97">
        <v>0</v>
      </c>
      <c r="Z149" s="97">
        <v>180</v>
      </c>
      <c r="AA149" s="97">
        <v>0</v>
      </c>
      <c r="AB149" s="97">
        <v>0</v>
      </c>
      <c r="AC149" s="97">
        <v>0</v>
      </c>
      <c r="AD149" s="97">
        <f t="shared" si="227"/>
        <v>14550</v>
      </c>
      <c r="AE149" s="141">
        <f t="shared" si="236"/>
        <v>24000</v>
      </c>
      <c r="AF149" s="128">
        <f t="shared" si="237"/>
        <v>576000000</v>
      </c>
      <c r="AG149" s="130">
        <f t="shared" si="228"/>
        <v>4.3802112417116064</v>
      </c>
      <c r="AH149" s="97">
        <v>4</v>
      </c>
      <c r="AI149" s="97">
        <v>7</v>
      </c>
      <c r="AJ149" s="97">
        <v>6</v>
      </c>
      <c r="AK149" s="140">
        <f t="shared" si="238"/>
        <v>5.8</v>
      </c>
      <c r="AL149" s="140">
        <f t="shared" si="239"/>
        <v>33.64</v>
      </c>
      <c r="AM149" s="143">
        <f>LOG10(AK149)</f>
        <v>0.76342799356293722</v>
      </c>
      <c r="AN149" s="129">
        <v>300</v>
      </c>
      <c r="AO149" s="142">
        <f t="shared" si="240"/>
        <v>90000</v>
      </c>
      <c r="AP149" s="143">
        <f t="shared" si="241"/>
        <v>2.4771212547196626</v>
      </c>
      <c r="AQ149" s="97">
        <v>10</v>
      </c>
      <c r="AR149" s="97">
        <v>30</v>
      </c>
      <c r="AS149" s="97">
        <v>0</v>
      </c>
      <c r="AT149" s="97">
        <v>0</v>
      </c>
      <c r="AU149" s="104">
        <v>5.66</v>
      </c>
      <c r="AV149" s="104">
        <f t="shared" si="242"/>
        <v>32.035600000000002</v>
      </c>
      <c r="AW149" s="140">
        <f t="shared" si="243"/>
        <v>0.75281643118827146</v>
      </c>
      <c r="AX149" s="145">
        <f t="shared" si="244"/>
        <v>2400000</v>
      </c>
      <c r="AY149" s="145">
        <f t="shared" si="245"/>
        <v>57600000000</v>
      </c>
      <c r="AZ149" s="143">
        <f t="shared" si="246"/>
        <v>438.02112417116064</v>
      </c>
      <c r="BA149" s="145">
        <f t="shared" si="247"/>
        <v>2400000</v>
      </c>
      <c r="BB149" s="145">
        <f t="shared" si="248"/>
        <v>57600000000</v>
      </c>
      <c r="BC149" s="145">
        <f t="shared" si="249"/>
        <v>438.02112417116064</v>
      </c>
      <c r="BD149" s="145">
        <f t="shared" si="250"/>
        <v>0</v>
      </c>
      <c r="BE149" s="145">
        <f t="shared" si="251"/>
        <v>0</v>
      </c>
      <c r="BF149" s="145">
        <f t="shared" si="252"/>
        <v>0</v>
      </c>
      <c r="BG149" s="145">
        <f t="shared" si="253"/>
        <v>2400000</v>
      </c>
      <c r="BH149" s="145">
        <f t="shared" si="254"/>
        <v>57600000000</v>
      </c>
      <c r="BI149" s="145">
        <f t="shared" si="255"/>
        <v>438.02112417116064</v>
      </c>
      <c r="BJ149" s="145">
        <f t="shared" si="256"/>
        <v>2400000</v>
      </c>
      <c r="BK149" s="145">
        <f t="shared" si="257"/>
        <v>57600000000</v>
      </c>
      <c r="BL149" s="145">
        <f t="shared" si="258"/>
        <v>438.02112417116064</v>
      </c>
      <c r="BM149" s="145">
        <f t="shared" si="259"/>
        <v>2400000</v>
      </c>
      <c r="BN149" s="145">
        <f t="shared" si="260"/>
        <v>57600000000</v>
      </c>
      <c r="BO149" s="145">
        <f t="shared" si="261"/>
        <v>438.02112417116064</v>
      </c>
      <c r="BP149" s="145">
        <f t="shared" si="262"/>
        <v>2400000</v>
      </c>
      <c r="BQ149" s="145">
        <f t="shared" si="263"/>
        <v>57600000000</v>
      </c>
      <c r="BR149" s="145">
        <f t="shared" si="264"/>
        <v>438.02112417116064</v>
      </c>
      <c r="BS149" s="145">
        <f t="shared" si="265"/>
        <v>2400000</v>
      </c>
      <c r="BT149" s="145">
        <f t="shared" si="266"/>
        <v>57600000000</v>
      </c>
      <c r="BU149" s="145">
        <f t="shared" si="267"/>
        <v>438.02112417116064</v>
      </c>
      <c r="BV149" s="145">
        <f t="shared" si="268"/>
        <v>2400000</v>
      </c>
      <c r="BW149" s="145">
        <f t="shared" si="269"/>
        <v>57600000000</v>
      </c>
      <c r="BX149" s="145">
        <f t="shared" si="270"/>
        <v>438.02112417116064</v>
      </c>
      <c r="BY149" s="145">
        <f t="shared" si="271"/>
        <v>0</v>
      </c>
      <c r="BZ149" s="145">
        <f t="shared" si="272"/>
        <v>0</v>
      </c>
      <c r="CA149" s="145">
        <f t="shared" si="273"/>
        <v>0</v>
      </c>
      <c r="CB149" s="97">
        <v>100</v>
      </c>
      <c r="CC149" s="97">
        <v>100</v>
      </c>
      <c r="CD149" s="97">
        <v>0</v>
      </c>
      <c r="CE149" s="97">
        <v>100</v>
      </c>
      <c r="CF149" s="97">
        <v>100</v>
      </c>
      <c r="CG149" s="97">
        <v>100</v>
      </c>
      <c r="CH149" s="97">
        <v>100</v>
      </c>
      <c r="CI149" s="97">
        <v>100</v>
      </c>
      <c r="CJ149" s="97">
        <v>100</v>
      </c>
      <c r="CK149" s="97">
        <v>0</v>
      </c>
      <c r="CL149" s="97">
        <v>0</v>
      </c>
      <c r="CM149" s="146">
        <f t="shared" si="184"/>
        <v>0</v>
      </c>
      <c r="CN149" s="146">
        <f t="shared" si="185"/>
        <v>0</v>
      </c>
      <c r="CO149" s="97">
        <v>50</v>
      </c>
      <c r="CP149" s="146">
        <f t="shared" si="186"/>
        <v>1200000</v>
      </c>
      <c r="CQ149" s="146">
        <f t="shared" si="187"/>
        <v>28800000000</v>
      </c>
      <c r="CR149" s="97">
        <v>50</v>
      </c>
      <c r="CS149" s="146">
        <f t="shared" si="188"/>
        <v>1200000</v>
      </c>
      <c r="CT149" s="146">
        <f t="shared" si="189"/>
        <v>28800000000</v>
      </c>
      <c r="CU149" s="97">
        <v>0</v>
      </c>
      <c r="CV149" s="141">
        <f t="shared" si="190"/>
        <v>0</v>
      </c>
      <c r="CW149" s="142">
        <f t="shared" si="191"/>
        <v>0</v>
      </c>
      <c r="CX149" s="97">
        <v>0</v>
      </c>
      <c r="CY149" s="146">
        <f t="shared" si="192"/>
        <v>0</v>
      </c>
      <c r="CZ149" s="146">
        <f t="shared" si="193"/>
        <v>0</v>
      </c>
      <c r="DA149" s="97">
        <v>100</v>
      </c>
      <c r="DB149" s="146">
        <f t="shared" si="194"/>
        <v>2400000</v>
      </c>
      <c r="DC149" s="146">
        <f t="shared" si="195"/>
        <v>57600000000</v>
      </c>
      <c r="DD149" s="97">
        <v>0</v>
      </c>
      <c r="DE149" s="139">
        <f t="shared" si="196"/>
        <v>0</v>
      </c>
      <c r="DF149" s="139">
        <f t="shared" si="197"/>
        <v>0</v>
      </c>
      <c r="DG149" s="97">
        <v>0</v>
      </c>
      <c r="DH149" s="142">
        <f t="shared" si="198"/>
        <v>0</v>
      </c>
      <c r="DI149" s="146">
        <f t="shared" si="199"/>
        <v>0</v>
      </c>
      <c r="DJ149" s="97">
        <v>80</v>
      </c>
      <c r="DK149" s="146">
        <f t="shared" si="179"/>
        <v>1920000</v>
      </c>
      <c r="DL149" s="146">
        <f t="shared" si="200"/>
        <v>46080000000</v>
      </c>
      <c r="DM149" s="97">
        <v>20</v>
      </c>
      <c r="DN149" s="144">
        <f t="shared" si="180"/>
        <v>480000</v>
      </c>
      <c r="DO149" s="146">
        <f t="shared" si="201"/>
        <v>11520000000</v>
      </c>
      <c r="DP149" s="97">
        <v>0</v>
      </c>
      <c r="DQ149" s="146">
        <f t="shared" si="202"/>
        <v>0</v>
      </c>
      <c r="DR149" s="146">
        <f t="shared" si="203"/>
        <v>0</v>
      </c>
      <c r="DS149" s="97">
        <v>0</v>
      </c>
      <c r="DT149" s="146">
        <f t="shared" si="204"/>
        <v>0</v>
      </c>
      <c r="DU149" s="146">
        <f t="shared" si="205"/>
        <v>0</v>
      </c>
      <c r="DV149" s="97">
        <v>0</v>
      </c>
      <c r="DW149" s="146">
        <f t="shared" si="181"/>
        <v>0</v>
      </c>
      <c r="DX149" s="146">
        <f t="shared" si="206"/>
        <v>0</v>
      </c>
      <c r="DY149" s="97">
        <v>100</v>
      </c>
      <c r="DZ149" s="146">
        <f t="shared" si="207"/>
        <v>2400000</v>
      </c>
      <c r="EA149" s="146">
        <f t="shared" si="208"/>
        <v>57600000000</v>
      </c>
      <c r="EB149" s="97">
        <v>0</v>
      </c>
      <c r="EC149" s="146">
        <f t="shared" si="224"/>
        <v>0</v>
      </c>
      <c r="ED149" s="146">
        <f t="shared" si="225"/>
        <v>0</v>
      </c>
      <c r="EE149" s="97">
        <v>0</v>
      </c>
      <c r="EF149" s="146">
        <f t="shared" si="209"/>
        <v>0</v>
      </c>
      <c r="EG149" s="146">
        <f t="shared" si="210"/>
        <v>0</v>
      </c>
      <c r="EH149" s="140">
        <f t="shared" si="274"/>
        <v>82.5</v>
      </c>
      <c r="EI149" s="140">
        <f t="shared" si="275"/>
        <v>60</v>
      </c>
      <c r="EJ149" s="140">
        <f t="shared" si="276"/>
        <v>10</v>
      </c>
      <c r="EK149" s="140">
        <f t="shared" si="277"/>
        <v>50</v>
      </c>
      <c r="EL149" s="145">
        <f t="shared" si="278"/>
        <v>1980000</v>
      </c>
      <c r="EM149" s="145">
        <f t="shared" si="279"/>
        <v>47520000000</v>
      </c>
      <c r="EN149" s="140">
        <f t="shared" si="280"/>
        <v>361.3674274412075</v>
      </c>
      <c r="EO149" s="145">
        <f t="shared" si="281"/>
        <v>1440000</v>
      </c>
      <c r="EP149" s="145">
        <f t="shared" si="282"/>
        <v>34560000000</v>
      </c>
      <c r="EQ149" s="140">
        <f t="shared" si="283"/>
        <v>262.81267450269638</v>
      </c>
      <c r="ER149" s="145">
        <f t="shared" si="284"/>
        <v>240000</v>
      </c>
      <c r="ES149" s="145">
        <f t="shared" si="285"/>
        <v>5760000000</v>
      </c>
      <c r="ET149" s="140">
        <f t="shared" si="286"/>
        <v>43.802112417116064</v>
      </c>
      <c r="EU149" s="145">
        <f t="shared" si="287"/>
        <v>1200000</v>
      </c>
      <c r="EV149" s="145">
        <f t="shared" si="288"/>
        <v>28800000000</v>
      </c>
      <c r="EW149" s="140">
        <f t="shared" si="289"/>
        <v>219.01056208558032</v>
      </c>
      <c r="EX149" s="97">
        <v>0</v>
      </c>
      <c r="EY149" s="97">
        <v>1</v>
      </c>
      <c r="EZ149" s="97">
        <v>0</v>
      </c>
      <c r="FA149" s="97">
        <v>1</v>
      </c>
      <c r="FB149" s="97">
        <v>0</v>
      </c>
      <c r="FC149" s="97">
        <v>0</v>
      </c>
      <c r="FD149" s="97">
        <v>0</v>
      </c>
      <c r="FE149" s="97">
        <v>0</v>
      </c>
      <c r="FF149" s="97">
        <v>1</v>
      </c>
      <c r="FG149" s="97">
        <v>0</v>
      </c>
      <c r="FH149" s="97">
        <v>0</v>
      </c>
      <c r="FI149" s="97">
        <v>1</v>
      </c>
      <c r="FJ149" s="97">
        <v>0</v>
      </c>
      <c r="FK149" s="126">
        <v>0</v>
      </c>
      <c r="FL149" s="150">
        <v>16.600000000000001</v>
      </c>
      <c r="FM149" s="104">
        <f t="shared" si="211"/>
        <v>20</v>
      </c>
      <c r="FN149" s="103">
        <f t="shared" si="212"/>
        <v>480000</v>
      </c>
      <c r="FO149" s="103">
        <f t="shared" si="213"/>
        <v>11520000000</v>
      </c>
      <c r="FP149" s="104">
        <f t="shared" si="214"/>
        <v>67.5</v>
      </c>
      <c r="FQ149" s="103">
        <f t="shared" si="215"/>
        <v>1620000</v>
      </c>
      <c r="FR149" s="103">
        <f t="shared" si="216"/>
        <v>38880000000</v>
      </c>
      <c r="FS149" s="104">
        <f t="shared" si="217"/>
        <v>12.5</v>
      </c>
      <c r="FT149" s="103">
        <f t="shared" si="218"/>
        <v>300000</v>
      </c>
      <c r="FU149" s="103">
        <f t="shared" si="219"/>
        <v>7200000000</v>
      </c>
      <c r="FV149" s="104">
        <f t="shared" si="220"/>
        <v>0</v>
      </c>
      <c r="FW149" s="103">
        <f t="shared" si="221"/>
        <v>0</v>
      </c>
      <c r="FX149" s="103">
        <f t="shared" si="222"/>
        <v>0</v>
      </c>
      <c r="FY149" s="147">
        <f t="shared" si="229"/>
        <v>0.67910719286557442</v>
      </c>
      <c r="FZ149" s="104">
        <f t="shared" si="230"/>
        <v>0.35267797333496514</v>
      </c>
      <c r="GA149" s="104">
        <f t="shared" si="231"/>
        <v>4.4345054240682034</v>
      </c>
      <c r="GB149" s="104">
        <f t="shared" si="232"/>
        <v>5.4662905902687431</v>
      </c>
      <c r="GC149" s="104">
        <f t="shared" si="233"/>
        <v>4.7012852085604635</v>
      </c>
      <c r="GD149" s="104">
        <f t="shared" si="182"/>
        <v>0.10297219367061165</v>
      </c>
      <c r="GE149" s="104">
        <f t="shared" si="182"/>
        <v>2.7136698595357975</v>
      </c>
      <c r="GF149" s="104">
        <f t="shared" si="182"/>
        <v>2.0578058116810958</v>
      </c>
      <c r="GG149" s="104">
        <f t="shared" si="183"/>
        <v>1.6866601095038387</v>
      </c>
      <c r="GH149" s="148">
        <f t="shared" si="223"/>
        <v>-0.13994963660917803</v>
      </c>
      <c r="GI149" s="87"/>
      <c r="GJ149" s="87"/>
      <c r="GK149" s="87"/>
    </row>
    <row r="150" spans="1:193" outlineLevel="1" x14ac:dyDescent="0.25">
      <c r="A150" s="97">
        <v>133</v>
      </c>
      <c r="B150" s="149">
        <v>45600</v>
      </c>
      <c r="C150" s="104">
        <v>1</v>
      </c>
      <c r="D150" s="104">
        <v>2</v>
      </c>
      <c r="E150" s="104">
        <v>0</v>
      </c>
      <c r="F150" s="104">
        <f t="shared" si="290"/>
        <v>3</v>
      </c>
      <c r="G150" s="140">
        <f t="shared" si="234"/>
        <v>0</v>
      </c>
      <c r="H150" s="97">
        <v>240</v>
      </c>
      <c r="I150" s="97">
        <v>0</v>
      </c>
      <c r="J150" s="97">
        <v>0</v>
      </c>
      <c r="K150" s="97">
        <v>240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139">
        <f t="shared" si="235"/>
        <v>0</v>
      </c>
      <c r="R150" s="97">
        <v>0</v>
      </c>
      <c r="S150" s="97">
        <v>0</v>
      </c>
      <c r="T150" s="97">
        <v>0</v>
      </c>
      <c r="U150" s="97">
        <v>0</v>
      </c>
      <c r="V150" s="97">
        <v>0</v>
      </c>
      <c r="W150" s="139">
        <f t="shared" si="226"/>
        <v>0</v>
      </c>
      <c r="X150" s="97">
        <v>60</v>
      </c>
      <c r="Y150" s="97">
        <v>0</v>
      </c>
      <c r="Z150" s="97">
        <v>320</v>
      </c>
      <c r="AA150" s="97">
        <v>0</v>
      </c>
      <c r="AB150" s="97">
        <v>60</v>
      </c>
      <c r="AC150" s="97">
        <v>0</v>
      </c>
      <c r="AD150" s="97">
        <f t="shared" si="227"/>
        <v>45600</v>
      </c>
      <c r="AE150" s="141">
        <f t="shared" si="236"/>
        <v>45600</v>
      </c>
      <c r="AF150" s="128">
        <f t="shared" si="237"/>
        <v>2079360000</v>
      </c>
      <c r="AG150" s="130">
        <f t="shared" si="228"/>
        <v>4.6589648426644352</v>
      </c>
      <c r="AH150" s="97">
        <v>0</v>
      </c>
      <c r="AI150" s="97">
        <v>0</v>
      </c>
      <c r="AJ150" s="97">
        <v>7</v>
      </c>
      <c r="AK150" s="140">
        <f t="shared" si="238"/>
        <v>7</v>
      </c>
      <c r="AL150" s="140">
        <f t="shared" si="239"/>
        <v>49</v>
      </c>
      <c r="AM150" s="143">
        <f>IF(AK150&gt;0,LOG10(AK150),0)</f>
        <v>0.84509804001425681</v>
      </c>
      <c r="AN150" s="129">
        <v>500</v>
      </c>
      <c r="AO150" s="142">
        <f t="shared" si="240"/>
        <v>250000</v>
      </c>
      <c r="AP150" s="143">
        <f t="shared" si="241"/>
        <v>2.6989700043360187</v>
      </c>
      <c r="AQ150" s="97">
        <v>20</v>
      </c>
      <c r="AR150" s="97">
        <v>0</v>
      </c>
      <c r="AS150" s="97">
        <v>0</v>
      </c>
      <c r="AT150" s="97">
        <v>20</v>
      </c>
      <c r="AU150" s="104">
        <v>6.94</v>
      </c>
      <c r="AV150" s="104">
        <f t="shared" si="242"/>
        <v>48.163600000000002</v>
      </c>
      <c r="AW150" s="140">
        <f t="shared" si="243"/>
        <v>0.84135947045485493</v>
      </c>
      <c r="AX150" s="145">
        <f t="shared" si="244"/>
        <v>4560000</v>
      </c>
      <c r="AY150" s="145">
        <f t="shared" si="245"/>
        <v>207936000000</v>
      </c>
      <c r="AZ150" s="143">
        <f t="shared" si="246"/>
        <v>465.89648426644351</v>
      </c>
      <c r="BA150" s="145">
        <f t="shared" si="247"/>
        <v>4560000</v>
      </c>
      <c r="BB150" s="145">
        <f t="shared" si="248"/>
        <v>207936000000</v>
      </c>
      <c r="BC150" s="145">
        <f t="shared" si="249"/>
        <v>465.89648426644351</v>
      </c>
      <c r="BD150" s="145">
        <f t="shared" si="250"/>
        <v>4560000</v>
      </c>
      <c r="BE150" s="145">
        <f t="shared" si="251"/>
        <v>207936000000</v>
      </c>
      <c r="BF150" s="145">
        <f t="shared" si="252"/>
        <v>465.89648426644351</v>
      </c>
      <c r="BG150" s="145">
        <f t="shared" si="253"/>
        <v>4104000</v>
      </c>
      <c r="BH150" s="145">
        <f t="shared" si="254"/>
        <v>187142400000</v>
      </c>
      <c r="BI150" s="145">
        <f t="shared" si="255"/>
        <v>419.30683583979919</v>
      </c>
      <c r="BJ150" s="145">
        <f t="shared" si="256"/>
        <v>4560000</v>
      </c>
      <c r="BK150" s="145">
        <f t="shared" si="257"/>
        <v>207936000000</v>
      </c>
      <c r="BL150" s="145">
        <f t="shared" si="258"/>
        <v>465.89648426644351</v>
      </c>
      <c r="BM150" s="145">
        <f t="shared" si="259"/>
        <v>4560000</v>
      </c>
      <c r="BN150" s="145">
        <f t="shared" si="260"/>
        <v>207936000000</v>
      </c>
      <c r="BO150" s="145">
        <f t="shared" si="261"/>
        <v>465.89648426644351</v>
      </c>
      <c r="BP150" s="145">
        <f t="shared" si="262"/>
        <v>4560000</v>
      </c>
      <c r="BQ150" s="145">
        <f t="shared" si="263"/>
        <v>207936000000</v>
      </c>
      <c r="BR150" s="145">
        <f t="shared" si="264"/>
        <v>465.89648426644351</v>
      </c>
      <c r="BS150" s="145">
        <f t="shared" si="265"/>
        <v>4104000</v>
      </c>
      <c r="BT150" s="145">
        <f t="shared" si="266"/>
        <v>187142400000</v>
      </c>
      <c r="BU150" s="145">
        <f t="shared" si="267"/>
        <v>419.30683583979919</v>
      </c>
      <c r="BV150" s="145">
        <f t="shared" si="268"/>
        <v>2736000</v>
      </c>
      <c r="BW150" s="145">
        <f t="shared" si="269"/>
        <v>124761600000</v>
      </c>
      <c r="BX150" s="145">
        <f t="shared" si="270"/>
        <v>279.53789055986613</v>
      </c>
      <c r="BY150" s="145">
        <f t="shared" si="271"/>
        <v>1368000</v>
      </c>
      <c r="BZ150" s="145">
        <f t="shared" si="272"/>
        <v>62380800000</v>
      </c>
      <c r="CA150" s="145">
        <f t="shared" si="273"/>
        <v>139.76894527993306</v>
      </c>
      <c r="CB150" s="97">
        <v>100</v>
      </c>
      <c r="CC150" s="97">
        <v>100</v>
      </c>
      <c r="CD150" s="97">
        <v>100</v>
      </c>
      <c r="CE150" s="97">
        <v>90</v>
      </c>
      <c r="CF150" s="97">
        <v>100</v>
      </c>
      <c r="CG150" s="97">
        <v>100</v>
      </c>
      <c r="CH150" s="97">
        <v>100</v>
      </c>
      <c r="CI150" s="97">
        <v>90</v>
      </c>
      <c r="CJ150" s="97">
        <v>60</v>
      </c>
      <c r="CK150" s="97">
        <v>30</v>
      </c>
      <c r="CL150" s="97">
        <v>0</v>
      </c>
      <c r="CM150" s="146">
        <f t="shared" si="184"/>
        <v>0</v>
      </c>
      <c r="CN150" s="146">
        <f t="shared" si="185"/>
        <v>0</v>
      </c>
      <c r="CO150" s="97">
        <v>80</v>
      </c>
      <c r="CP150" s="146">
        <f t="shared" si="186"/>
        <v>3648000</v>
      </c>
      <c r="CQ150" s="146">
        <f t="shared" si="187"/>
        <v>166348800000</v>
      </c>
      <c r="CR150" s="97">
        <v>20</v>
      </c>
      <c r="CS150" s="146">
        <f t="shared" si="188"/>
        <v>912000</v>
      </c>
      <c r="CT150" s="146">
        <f t="shared" si="189"/>
        <v>41587200000</v>
      </c>
      <c r="CU150" s="97">
        <v>0</v>
      </c>
      <c r="CV150" s="141">
        <f t="shared" si="190"/>
        <v>0</v>
      </c>
      <c r="CW150" s="142">
        <f t="shared" si="191"/>
        <v>0</v>
      </c>
      <c r="CX150" s="97">
        <v>20</v>
      </c>
      <c r="CY150" s="146">
        <f t="shared" si="192"/>
        <v>912000</v>
      </c>
      <c r="CZ150" s="146">
        <f t="shared" si="193"/>
        <v>41587200000</v>
      </c>
      <c r="DA150" s="97">
        <v>80</v>
      </c>
      <c r="DB150" s="146">
        <f t="shared" si="194"/>
        <v>3648000</v>
      </c>
      <c r="DC150" s="146">
        <f t="shared" si="195"/>
        <v>166348800000</v>
      </c>
      <c r="DD150" s="97">
        <v>0</v>
      </c>
      <c r="DE150" s="139">
        <f t="shared" si="196"/>
        <v>0</v>
      </c>
      <c r="DF150" s="139">
        <f t="shared" si="197"/>
        <v>0</v>
      </c>
      <c r="DG150" s="97">
        <v>0</v>
      </c>
      <c r="DH150" s="142">
        <f t="shared" si="198"/>
        <v>0</v>
      </c>
      <c r="DI150" s="146">
        <f t="shared" si="199"/>
        <v>0</v>
      </c>
      <c r="DJ150" s="97">
        <v>90</v>
      </c>
      <c r="DK150" s="146">
        <f t="shared" si="179"/>
        <v>4104000</v>
      </c>
      <c r="DL150" s="146">
        <f t="shared" si="200"/>
        <v>187142400000</v>
      </c>
      <c r="DM150" s="97">
        <v>0</v>
      </c>
      <c r="DN150" s="144">
        <f t="shared" si="180"/>
        <v>0</v>
      </c>
      <c r="DO150" s="146">
        <f t="shared" si="201"/>
        <v>0</v>
      </c>
      <c r="DP150" s="97">
        <v>10</v>
      </c>
      <c r="DQ150" s="146">
        <f t="shared" si="202"/>
        <v>456000</v>
      </c>
      <c r="DR150" s="146">
        <f t="shared" si="203"/>
        <v>20793600000</v>
      </c>
      <c r="DS150" s="97">
        <v>0</v>
      </c>
      <c r="DT150" s="146">
        <f t="shared" si="204"/>
        <v>0</v>
      </c>
      <c r="DU150" s="146">
        <f t="shared" si="205"/>
        <v>0</v>
      </c>
      <c r="DV150" s="97">
        <v>10</v>
      </c>
      <c r="DW150" s="146">
        <f t="shared" si="181"/>
        <v>456000</v>
      </c>
      <c r="DX150" s="146">
        <f t="shared" si="206"/>
        <v>20793600000</v>
      </c>
      <c r="DY150" s="97">
        <v>90</v>
      </c>
      <c r="DZ150" s="146">
        <f t="shared" si="207"/>
        <v>4104000</v>
      </c>
      <c r="EA150" s="146">
        <f t="shared" si="208"/>
        <v>187142400000</v>
      </c>
      <c r="EB150" s="97">
        <v>0</v>
      </c>
      <c r="EC150" s="146">
        <f t="shared" si="224"/>
        <v>0</v>
      </c>
      <c r="ED150" s="146">
        <f t="shared" si="225"/>
        <v>0</v>
      </c>
      <c r="EE150" s="97">
        <v>0</v>
      </c>
      <c r="EF150" s="146">
        <f t="shared" si="209"/>
        <v>0</v>
      </c>
      <c r="EG150" s="146">
        <f t="shared" si="210"/>
        <v>0</v>
      </c>
      <c r="EH150" s="140">
        <f t="shared" si="274"/>
        <v>78</v>
      </c>
      <c r="EI150" s="140">
        <f t="shared" si="275"/>
        <v>48</v>
      </c>
      <c r="EJ150" s="140">
        <f t="shared" si="276"/>
        <v>9</v>
      </c>
      <c r="EK150" s="140">
        <f t="shared" si="277"/>
        <v>45</v>
      </c>
      <c r="EL150" s="145">
        <f t="shared" si="278"/>
        <v>3556800</v>
      </c>
      <c r="EM150" s="145">
        <f t="shared" si="279"/>
        <v>162190080000</v>
      </c>
      <c r="EN150" s="140">
        <f t="shared" si="280"/>
        <v>363.39925772782595</v>
      </c>
      <c r="EO150" s="145">
        <f t="shared" si="281"/>
        <v>2188800</v>
      </c>
      <c r="EP150" s="145">
        <f t="shared" si="282"/>
        <v>99809280000</v>
      </c>
      <c r="EQ150" s="140">
        <f t="shared" si="283"/>
        <v>223.63031244789289</v>
      </c>
      <c r="ER150" s="145">
        <f t="shared" si="284"/>
        <v>410400</v>
      </c>
      <c r="ES150" s="145">
        <f t="shared" si="285"/>
        <v>18714240000</v>
      </c>
      <c r="ET150" s="140">
        <f t="shared" si="286"/>
        <v>41.930683583979913</v>
      </c>
      <c r="EU150" s="145">
        <f t="shared" si="287"/>
        <v>2052000</v>
      </c>
      <c r="EV150" s="145">
        <f t="shared" si="288"/>
        <v>93571200000</v>
      </c>
      <c r="EW150" s="140">
        <f t="shared" si="289"/>
        <v>209.6534179198996</v>
      </c>
      <c r="EX150" s="97">
        <v>0</v>
      </c>
      <c r="EY150" s="97">
        <v>1</v>
      </c>
      <c r="EZ150" s="97">
        <v>0</v>
      </c>
      <c r="FA150" s="97">
        <v>0</v>
      </c>
      <c r="FB150" s="97">
        <v>1</v>
      </c>
      <c r="FC150" s="97">
        <v>0</v>
      </c>
      <c r="FD150" s="97">
        <v>0</v>
      </c>
      <c r="FE150" s="97">
        <v>0</v>
      </c>
      <c r="FF150" s="97">
        <v>1</v>
      </c>
      <c r="FG150" s="97">
        <v>0</v>
      </c>
      <c r="FH150" s="97">
        <v>0</v>
      </c>
      <c r="FI150" s="97">
        <v>1</v>
      </c>
      <c r="FJ150" s="97">
        <v>0</v>
      </c>
      <c r="FK150" s="126">
        <v>0</v>
      </c>
      <c r="FL150" s="150">
        <v>18.899999999999999</v>
      </c>
      <c r="FM150" s="104">
        <f t="shared" si="211"/>
        <v>30</v>
      </c>
      <c r="FN150" s="103">
        <f t="shared" si="212"/>
        <v>1368000</v>
      </c>
      <c r="FO150" s="103">
        <f t="shared" si="213"/>
        <v>62380800000</v>
      </c>
      <c r="FP150" s="104">
        <f t="shared" si="214"/>
        <v>62.5</v>
      </c>
      <c r="FQ150" s="103">
        <f t="shared" si="215"/>
        <v>2850000</v>
      </c>
      <c r="FR150" s="103">
        <f t="shared" si="216"/>
        <v>129960000000</v>
      </c>
      <c r="FS150" s="104">
        <f t="shared" si="217"/>
        <v>7.5</v>
      </c>
      <c r="FT150" s="103">
        <f t="shared" si="218"/>
        <v>342000</v>
      </c>
      <c r="FU150" s="103">
        <f t="shared" si="219"/>
        <v>15595200000</v>
      </c>
      <c r="FV150" s="104">
        <f t="shared" si="220"/>
        <v>0</v>
      </c>
      <c r="FW150" s="103">
        <f t="shared" si="221"/>
        <v>0</v>
      </c>
      <c r="FX150" s="103">
        <f t="shared" si="222"/>
        <v>0</v>
      </c>
      <c r="FY150" s="147">
        <f t="shared" si="229"/>
        <v>0.74722771439945268</v>
      </c>
      <c r="FZ150" s="104">
        <f t="shared" si="230"/>
        <v>0.53418387413399804</v>
      </c>
      <c r="GA150" s="104">
        <f t="shared" si="231"/>
        <v>6.6113590058923331</v>
      </c>
      <c r="GB150" s="104">
        <f t="shared" si="232"/>
        <v>7.8927705944257838</v>
      </c>
      <c r="GC150" s="104">
        <f t="shared" si="233"/>
        <v>6.6403152665115028</v>
      </c>
      <c r="GD150" s="104">
        <f t="shared" si="182"/>
        <v>6.3893828367724656E-2</v>
      </c>
      <c r="GE150" s="104">
        <f t="shared" si="182"/>
        <v>2.1486169148488146</v>
      </c>
      <c r="GF150" s="104">
        <f t="shared" si="182"/>
        <v>43.710067904793661</v>
      </c>
      <c r="GG150" s="104">
        <f t="shared" si="183"/>
        <v>13.251895239596713</v>
      </c>
      <c r="GH150" s="148">
        <f t="shared" si="223"/>
        <v>-0.15868386302761917</v>
      </c>
      <c r="GI150" s="87"/>
      <c r="GJ150" s="87"/>
      <c r="GK150" s="87"/>
    </row>
    <row r="151" spans="1:193" outlineLevel="1" x14ac:dyDescent="0.25">
      <c r="A151" s="97">
        <v>134</v>
      </c>
      <c r="B151" s="149">
        <v>70810</v>
      </c>
      <c r="C151" s="104">
        <v>1</v>
      </c>
      <c r="D151" s="104">
        <v>2</v>
      </c>
      <c r="E151" s="104">
        <v>3</v>
      </c>
      <c r="F151" s="104">
        <f t="shared" si="290"/>
        <v>6</v>
      </c>
      <c r="G151" s="140">
        <f t="shared" si="234"/>
        <v>9</v>
      </c>
      <c r="H151" s="97">
        <v>365</v>
      </c>
      <c r="I151" s="97">
        <v>0</v>
      </c>
      <c r="J151" s="97">
        <v>0</v>
      </c>
      <c r="K151" s="97">
        <v>365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139">
        <f t="shared" si="235"/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139">
        <f t="shared" si="226"/>
        <v>0</v>
      </c>
      <c r="X151" s="97">
        <v>105</v>
      </c>
      <c r="Y151" s="97">
        <v>60</v>
      </c>
      <c r="Z151" s="97">
        <v>250</v>
      </c>
      <c r="AA151" s="97">
        <v>105</v>
      </c>
      <c r="AB151" s="97">
        <v>105</v>
      </c>
      <c r="AC151" s="97">
        <v>0</v>
      </c>
      <c r="AD151" s="97">
        <f t="shared" si="227"/>
        <v>70810</v>
      </c>
      <c r="AE151" s="141">
        <f t="shared" si="236"/>
        <v>70810</v>
      </c>
      <c r="AF151" s="128">
        <f t="shared" si="237"/>
        <v>5014056100</v>
      </c>
      <c r="AG151" s="130">
        <f t="shared" si="228"/>
        <v>4.8500945943867011</v>
      </c>
      <c r="AH151" s="97">
        <v>0</v>
      </c>
      <c r="AI151" s="97">
        <v>0</v>
      </c>
      <c r="AJ151" s="97">
        <v>2</v>
      </c>
      <c r="AK151" s="140">
        <f t="shared" si="238"/>
        <v>2</v>
      </c>
      <c r="AL151" s="140">
        <f t="shared" si="239"/>
        <v>4</v>
      </c>
      <c r="AM151" s="143">
        <f t="shared" ref="AM151:AM214" si="291">IF(AK151&gt;0,LOG10(AK151),0)</f>
        <v>0.3010299956639812</v>
      </c>
      <c r="AN151" s="129">
        <v>0</v>
      </c>
      <c r="AO151" s="142">
        <f t="shared" si="240"/>
        <v>0</v>
      </c>
      <c r="AP151" s="143">
        <f t="shared" si="241"/>
        <v>0</v>
      </c>
      <c r="AQ151" s="97">
        <v>0</v>
      </c>
      <c r="AR151" s="97">
        <v>0</v>
      </c>
      <c r="AS151" s="97">
        <v>0</v>
      </c>
      <c r="AT151" s="97">
        <v>0</v>
      </c>
      <c r="AU151" s="104">
        <v>0</v>
      </c>
      <c r="AV151" s="104">
        <f t="shared" si="242"/>
        <v>0</v>
      </c>
      <c r="AW151" s="140">
        <f t="shared" si="243"/>
        <v>0</v>
      </c>
      <c r="AX151" s="145">
        <f t="shared" si="244"/>
        <v>7081000</v>
      </c>
      <c r="AY151" s="145">
        <f t="shared" si="245"/>
        <v>501405610000</v>
      </c>
      <c r="AZ151" s="143">
        <f t="shared" si="246"/>
        <v>485.00945943867009</v>
      </c>
      <c r="BA151" s="145">
        <f t="shared" si="247"/>
        <v>7081000</v>
      </c>
      <c r="BB151" s="145">
        <f t="shared" si="248"/>
        <v>501405610000</v>
      </c>
      <c r="BC151" s="145">
        <f t="shared" si="249"/>
        <v>485.00945943867009</v>
      </c>
      <c r="BD151" s="145">
        <f t="shared" si="250"/>
        <v>0</v>
      </c>
      <c r="BE151" s="145">
        <f t="shared" si="251"/>
        <v>0</v>
      </c>
      <c r="BF151" s="145">
        <f t="shared" si="252"/>
        <v>0</v>
      </c>
      <c r="BG151" s="145">
        <f t="shared" si="253"/>
        <v>7081000</v>
      </c>
      <c r="BH151" s="145">
        <f t="shared" si="254"/>
        <v>501405610000</v>
      </c>
      <c r="BI151" s="145">
        <f t="shared" si="255"/>
        <v>485.00945943867009</v>
      </c>
      <c r="BJ151" s="145">
        <f t="shared" si="256"/>
        <v>3540500</v>
      </c>
      <c r="BK151" s="145">
        <f t="shared" si="257"/>
        <v>250702805000</v>
      </c>
      <c r="BL151" s="145">
        <f t="shared" si="258"/>
        <v>242.50472971933505</v>
      </c>
      <c r="BM151" s="145">
        <f t="shared" si="259"/>
        <v>0</v>
      </c>
      <c r="BN151" s="145">
        <f t="shared" si="260"/>
        <v>0</v>
      </c>
      <c r="BO151" s="145">
        <f t="shared" si="261"/>
        <v>0</v>
      </c>
      <c r="BP151" s="145">
        <f t="shared" si="262"/>
        <v>0</v>
      </c>
      <c r="BQ151" s="145">
        <f t="shared" si="263"/>
        <v>0</v>
      </c>
      <c r="BR151" s="145">
        <f t="shared" si="264"/>
        <v>0</v>
      </c>
      <c r="BS151" s="145">
        <f t="shared" si="265"/>
        <v>7081000</v>
      </c>
      <c r="BT151" s="145">
        <f t="shared" si="266"/>
        <v>501405610000</v>
      </c>
      <c r="BU151" s="145">
        <f t="shared" si="267"/>
        <v>485.00945943867009</v>
      </c>
      <c r="BV151" s="145">
        <f t="shared" si="268"/>
        <v>7081000</v>
      </c>
      <c r="BW151" s="145">
        <f t="shared" si="269"/>
        <v>501405610000</v>
      </c>
      <c r="BX151" s="145">
        <f t="shared" si="270"/>
        <v>485.00945943867009</v>
      </c>
      <c r="BY151" s="145">
        <f t="shared" si="271"/>
        <v>4248600</v>
      </c>
      <c r="BZ151" s="145">
        <f t="shared" si="272"/>
        <v>300843366000</v>
      </c>
      <c r="CA151" s="145">
        <f t="shared" si="273"/>
        <v>291.00567566320206</v>
      </c>
      <c r="CB151" s="97">
        <v>100</v>
      </c>
      <c r="CC151" s="97">
        <v>100</v>
      </c>
      <c r="CD151" s="97">
        <v>0</v>
      </c>
      <c r="CE151" s="97">
        <v>100</v>
      </c>
      <c r="CF151" s="97">
        <v>50</v>
      </c>
      <c r="CG151" s="97">
        <v>0</v>
      </c>
      <c r="CH151" s="97">
        <v>0</v>
      </c>
      <c r="CI151" s="97">
        <v>100</v>
      </c>
      <c r="CJ151" s="97">
        <v>100</v>
      </c>
      <c r="CK151" s="97">
        <v>60</v>
      </c>
      <c r="CL151" s="97">
        <v>0</v>
      </c>
      <c r="CM151" s="146">
        <f t="shared" si="184"/>
        <v>0</v>
      </c>
      <c r="CN151" s="146">
        <f t="shared" si="185"/>
        <v>0</v>
      </c>
      <c r="CO151" s="97">
        <v>90</v>
      </c>
      <c r="CP151" s="146">
        <f t="shared" si="186"/>
        <v>6372900</v>
      </c>
      <c r="CQ151" s="146">
        <f t="shared" si="187"/>
        <v>451265049000</v>
      </c>
      <c r="CR151" s="97">
        <v>10</v>
      </c>
      <c r="CS151" s="146">
        <f t="shared" si="188"/>
        <v>708100</v>
      </c>
      <c r="CT151" s="146">
        <f t="shared" si="189"/>
        <v>50140561000</v>
      </c>
      <c r="CU151" s="97">
        <v>0</v>
      </c>
      <c r="CV151" s="141">
        <f t="shared" si="190"/>
        <v>0</v>
      </c>
      <c r="CW151" s="142">
        <f t="shared" si="191"/>
        <v>0</v>
      </c>
      <c r="CX151" s="97">
        <v>20</v>
      </c>
      <c r="CY151" s="146">
        <f t="shared" si="192"/>
        <v>1416200</v>
      </c>
      <c r="CZ151" s="146">
        <f t="shared" si="193"/>
        <v>100281122000</v>
      </c>
      <c r="DA151" s="97">
        <v>80</v>
      </c>
      <c r="DB151" s="146">
        <f t="shared" si="194"/>
        <v>5664800</v>
      </c>
      <c r="DC151" s="146">
        <f t="shared" si="195"/>
        <v>401124488000</v>
      </c>
      <c r="DD151" s="97">
        <v>0</v>
      </c>
      <c r="DE151" s="139">
        <f t="shared" si="196"/>
        <v>0</v>
      </c>
      <c r="DF151" s="139">
        <f t="shared" si="197"/>
        <v>0</v>
      </c>
      <c r="DG151" s="97">
        <v>0</v>
      </c>
      <c r="DH151" s="142">
        <f t="shared" si="198"/>
        <v>0</v>
      </c>
      <c r="DI151" s="146">
        <f t="shared" si="199"/>
        <v>0</v>
      </c>
      <c r="DJ151" s="97">
        <v>70</v>
      </c>
      <c r="DK151" s="146">
        <f t="shared" ref="DK151:DK231" si="292">DJ151*AE151</f>
        <v>4956700</v>
      </c>
      <c r="DL151" s="146">
        <f t="shared" si="200"/>
        <v>350983927000</v>
      </c>
      <c r="DM151" s="97">
        <v>30</v>
      </c>
      <c r="DN151" s="144">
        <f t="shared" ref="DN151:DN231" si="293">DM151*AE151</f>
        <v>2124300</v>
      </c>
      <c r="DO151" s="146">
        <f t="shared" si="201"/>
        <v>150421683000</v>
      </c>
      <c r="DP151" s="97">
        <v>0</v>
      </c>
      <c r="DQ151" s="146">
        <f t="shared" si="202"/>
        <v>0</v>
      </c>
      <c r="DR151" s="146">
        <f t="shared" si="203"/>
        <v>0</v>
      </c>
      <c r="DS151" s="97">
        <v>0</v>
      </c>
      <c r="DT151" s="146">
        <f t="shared" si="204"/>
        <v>0</v>
      </c>
      <c r="DU151" s="146">
        <f t="shared" si="205"/>
        <v>0</v>
      </c>
      <c r="DV151" s="97">
        <v>30</v>
      </c>
      <c r="DW151" s="146">
        <f t="shared" ref="DW151:DW231" si="294">DV151*AE151</f>
        <v>2124300</v>
      </c>
      <c r="DX151" s="146">
        <f t="shared" si="206"/>
        <v>150421683000</v>
      </c>
      <c r="DY151" s="97">
        <v>70</v>
      </c>
      <c r="DZ151" s="146">
        <f t="shared" si="207"/>
        <v>4956700</v>
      </c>
      <c r="EA151" s="146">
        <f t="shared" si="208"/>
        <v>350983927000</v>
      </c>
      <c r="EB151" s="97">
        <v>0</v>
      </c>
      <c r="EC151" s="146">
        <f t="shared" si="224"/>
        <v>0</v>
      </c>
      <c r="ED151" s="146">
        <f t="shared" si="225"/>
        <v>0</v>
      </c>
      <c r="EE151" s="97">
        <v>0</v>
      </c>
      <c r="EF151" s="146">
        <f t="shared" si="209"/>
        <v>0</v>
      </c>
      <c r="EG151" s="146">
        <f t="shared" si="210"/>
        <v>0</v>
      </c>
      <c r="EH151" s="140">
        <f t="shared" si="274"/>
        <v>76.5</v>
      </c>
      <c r="EI151" s="140">
        <f t="shared" si="275"/>
        <v>48</v>
      </c>
      <c r="EJ151" s="140">
        <f t="shared" si="276"/>
        <v>15</v>
      </c>
      <c r="EK151" s="140">
        <f t="shared" si="277"/>
        <v>35</v>
      </c>
      <c r="EL151" s="145">
        <f t="shared" si="278"/>
        <v>5416965</v>
      </c>
      <c r="EM151" s="145">
        <f t="shared" si="279"/>
        <v>383575291650</v>
      </c>
      <c r="EN151" s="140">
        <f t="shared" si="280"/>
        <v>371.03223647058263</v>
      </c>
      <c r="EO151" s="145">
        <f t="shared" si="281"/>
        <v>3398880</v>
      </c>
      <c r="EP151" s="145">
        <f t="shared" si="282"/>
        <v>240674692800</v>
      </c>
      <c r="EQ151" s="140">
        <f t="shared" si="283"/>
        <v>232.80454053056167</v>
      </c>
      <c r="ER151" s="145">
        <f t="shared" si="284"/>
        <v>1062150</v>
      </c>
      <c r="ES151" s="145">
        <f t="shared" si="285"/>
        <v>75210841500</v>
      </c>
      <c r="ET151" s="140">
        <f t="shared" si="286"/>
        <v>72.751418915800514</v>
      </c>
      <c r="EU151" s="145">
        <f t="shared" si="287"/>
        <v>2478350</v>
      </c>
      <c r="EV151" s="145">
        <f t="shared" si="288"/>
        <v>175491963500</v>
      </c>
      <c r="EW151" s="140">
        <f t="shared" si="289"/>
        <v>169.75331080353453</v>
      </c>
      <c r="EX151" s="97">
        <v>0</v>
      </c>
      <c r="EY151" s="97">
        <v>1</v>
      </c>
      <c r="EZ151" s="97">
        <v>0</v>
      </c>
      <c r="FA151" s="97">
        <v>0</v>
      </c>
      <c r="FB151" s="97">
        <v>0</v>
      </c>
      <c r="FC151" s="97">
        <v>1</v>
      </c>
      <c r="FD151" s="97">
        <v>1</v>
      </c>
      <c r="FE151" s="97">
        <v>0</v>
      </c>
      <c r="FF151" s="97">
        <v>0</v>
      </c>
      <c r="FG151" s="97">
        <v>1</v>
      </c>
      <c r="FH151" s="97">
        <v>0</v>
      </c>
      <c r="FI151" s="97">
        <v>0</v>
      </c>
      <c r="FJ151" s="97">
        <v>1</v>
      </c>
      <c r="FK151" s="126">
        <v>1095</v>
      </c>
      <c r="FL151" s="150">
        <v>16.600000000000001</v>
      </c>
      <c r="FM151" s="104">
        <f t="shared" si="211"/>
        <v>30</v>
      </c>
      <c r="FN151" s="103">
        <f t="shared" si="212"/>
        <v>2124300</v>
      </c>
      <c r="FO151" s="103">
        <f t="shared" si="213"/>
        <v>150421683000</v>
      </c>
      <c r="FP151" s="104">
        <f t="shared" si="214"/>
        <v>67.5</v>
      </c>
      <c r="FQ151" s="103">
        <f t="shared" si="215"/>
        <v>4779675</v>
      </c>
      <c r="FR151" s="103">
        <f t="shared" si="216"/>
        <v>338448786750</v>
      </c>
      <c r="FS151" s="104">
        <f t="shared" si="217"/>
        <v>2.5</v>
      </c>
      <c r="FT151" s="103">
        <f t="shared" si="218"/>
        <v>177025</v>
      </c>
      <c r="FU151" s="103">
        <f t="shared" si="219"/>
        <v>12535140250</v>
      </c>
      <c r="FV151" s="104">
        <f t="shared" si="220"/>
        <v>0</v>
      </c>
      <c r="FW151" s="103">
        <f t="shared" si="221"/>
        <v>0</v>
      </c>
      <c r="FX151" s="103">
        <f t="shared" si="222"/>
        <v>0</v>
      </c>
      <c r="FY151" s="147">
        <f t="shared" si="229"/>
        <v>0.91976820797498182</v>
      </c>
      <c r="FZ151" s="104">
        <f t="shared" si="230"/>
        <v>2.1361513443758873</v>
      </c>
      <c r="GA151" s="104">
        <f t="shared" si="231"/>
        <v>6.2242076367923014</v>
      </c>
      <c r="GB151" s="104">
        <f t="shared" si="232"/>
        <v>9.2801271891431707</v>
      </c>
      <c r="GC151" s="104">
        <f t="shared" si="233"/>
        <v>9.8556631474276877</v>
      </c>
      <c r="GD151" s="104">
        <f t="shared" ref="GD151:GF231" si="295">(C151-FY151)^2</f>
        <v>6.4371404515457704E-3</v>
      </c>
      <c r="GE151" s="104">
        <f t="shared" si="295"/>
        <v>1.8537188575361453E-2</v>
      </c>
      <c r="GF151" s="104">
        <f t="shared" si="295"/>
        <v>10.395514885149797</v>
      </c>
      <c r="GG151" s="104">
        <f t="shared" ref="GG151:GG231" si="296">(F151-GC151)^2</f>
        <v>14.866138306431983</v>
      </c>
      <c r="GH151" s="148">
        <f t="shared" si="223"/>
        <v>6.2018111018762534E-2</v>
      </c>
      <c r="GI151" s="87"/>
      <c r="GJ151" s="87"/>
      <c r="GK151" s="87"/>
    </row>
    <row r="152" spans="1:193" outlineLevel="1" x14ac:dyDescent="0.25">
      <c r="A152" s="97">
        <v>135</v>
      </c>
      <c r="B152" s="149">
        <v>14994</v>
      </c>
      <c r="C152" s="104">
        <v>2</v>
      </c>
      <c r="D152" s="104">
        <v>2</v>
      </c>
      <c r="E152" s="104">
        <v>1</v>
      </c>
      <c r="F152" s="104">
        <f t="shared" si="290"/>
        <v>5</v>
      </c>
      <c r="G152" s="140">
        <f t="shared" si="234"/>
        <v>1</v>
      </c>
      <c r="H152" s="97">
        <v>252</v>
      </c>
      <c r="I152" s="97">
        <v>0</v>
      </c>
      <c r="J152" s="97">
        <v>0</v>
      </c>
      <c r="K152" s="97">
        <v>252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139">
        <f t="shared" si="235"/>
        <v>0</v>
      </c>
      <c r="R152" s="97">
        <v>0</v>
      </c>
      <c r="S152" s="97">
        <v>0</v>
      </c>
      <c r="T152" s="97">
        <v>0</v>
      </c>
      <c r="U152" s="97">
        <v>0</v>
      </c>
      <c r="V152" s="97">
        <v>0</v>
      </c>
      <c r="W152" s="139">
        <f t="shared" si="226"/>
        <v>0</v>
      </c>
      <c r="X152" s="97">
        <v>10</v>
      </c>
      <c r="Y152" s="97">
        <v>0</v>
      </c>
      <c r="Z152" s="97">
        <v>115</v>
      </c>
      <c r="AA152" s="97">
        <v>0</v>
      </c>
      <c r="AB152" s="97">
        <v>0</v>
      </c>
      <c r="AC152" s="97">
        <v>0</v>
      </c>
      <c r="AD152" s="97">
        <f t="shared" si="227"/>
        <v>14994</v>
      </c>
      <c r="AE152" s="141">
        <f t="shared" si="236"/>
        <v>14994</v>
      </c>
      <c r="AF152" s="128">
        <f t="shared" si="237"/>
        <v>224820036</v>
      </c>
      <c r="AG152" s="130">
        <f t="shared" si="228"/>
        <v>4.1759175065100935</v>
      </c>
      <c r="AH152" s="97">
        <v>0</v>
      </c>
      <c r="AI152" s="97">
        <v>0</v>
      </c>
      <c r="AJ152" s="97">
        <v>4</v>
      </c>
      <c r="AK152" s="140">
        <f t="shared" si="238"/>
        <v>4</v>
      </c>
      <c r="AL152" s="140">
        <f t="shared" si="239"/>
        <v>16</v>
      </c>
      <c r="AM152" s="143">
        <f t="shared" si="291"/>
        <v>0.6020599913279624</v>
      </c>
      <c r="AN152" s="129">
        <v>250</v>
      </c>
      <c r="AO152" s="142">
        <f t="shared" si="240"/>
        <v>62500</v>
      </c>
      <c r="AP152" s="143">
        <f t="shared" si="241"/>
        <v>2.3979400086720375</v>
      </c>
      <c r="AQ152" s="97">
        <v>0</v>
      </c>
      <c r="AR152" s="97">
        <v>2</v>
      </c>
      <c r="AS152" s="97">
        <v>0</v>
      </c>
      <c r="AT152" s="97">
        <v>2</v>
      </c>
      <c r="AU152" s="104">
        <v>0.35</v>
      </c>
      <c r="AV152" s="104">
        <v>0</v>
      </c>
      <c r="AW152" s="140">
        <f t="shared" si="243"/>
        <v>-0.45593195564972439</v>
      </c>
      <c r="AX152" s="145">
        <f t="shared" si="244"/>
        <v>1499400</v>
      </c>
      <c r="AY152" s="145">
        <f t="shared" si="245"/>
        <v>22482003600</v>
      </c>
      <c r="AZ152" s="143">
        <f t="shared" si="246"/>
        <v>417.59175065100936</v>
      </c>
      <c r="BA152" s="145">
        <f t="shared" si="247"/>
        <v>1499400</v>
      </c>
      <c r="BB152" s="145">
        <f t="shared" si="248"/>
        <v>22482003600</v>
      </c>
      <c r="BC152" s="145">
        <f t="shared" si="249"/>
        <v>417.59175065100936</v>
      </c>
      <c r="BD152" s="145">
        <f t="shared" si="250"/>
        <v>0</v>
      </c>
      <c r="BE152" s="145">
        <f t="shared" si="251"/>
        <v>0</v>
      </c>
      <c r="BF152" s="145">
        <f t="shared" si="252"/>
        <v>0</v>
      </c>
      <c r="BG152" s="145">
        <f t="shared" si="253"/>
        <v>1499400</v>
      </c>
      <c r="BH152" s="145">
        <f t="shared" si="254"/>
        <v>22482003600</v>
      </c>
      <c r="BI152" s="145">
        <f t="shared" si="255"/>
        <v>417.59175065100936</v>
      </c>
      <c r="BJ152" s="145">
        <f t="shared" si="256"/>
        <v>1499400</v>
      </c>
      <c r="BK152" s="145">
        <f t="shared" si="257"/>
        <v>22482003600</v>
      </c>
      <c r="BL152" s="145">
        <f t="shared" si="258"/>
        <v>417.59175065100936</v>
      </c>
      <c r="BM152" s="145">
        <f t="shared" si="259"/>
        <v>-14994</v>
      </c>
      <c r="BN152" s="145">
        <f t="shared" si="260"/>
        <v>-224820036</v>
      </c>
      <c r="BO152" s="145">
        <f t="shared" si="261"/>
        <v>-4.1759175065100935</v>
      </c>
      <c r="BP152" s="145">
        <f t="shared" si="262"/>
        <v>1499400</v>
      </c>
      <c r="BQ152" s="145">
        <f t="shared" si="263"/>
        <v>22482003600</v>
      </c>
      <c r="BR152" s="145">
        <f t="shared" si="264"/>
        <v>417.59175065100936</v>
      </c>
      <c r="BS152" s="145">
        <f t="shared" si="265"/>
        <v>1499400</v>
      </c>
      <c r="BT152" s="145">
        <f t="shared" si="266"/>
        <v>22482003600</v>
      </c>
      <c r="BU152" s="145">
        <f t="shared" si="267"/>
        <v>417.59175065100936</v>
      </c>
      <c r="BV152" s="145">
        <f t="shared" si="268"/>
        <v>1499400</v>
      </c>
      <c r="BW152" s="145">
        <f t="shared" si="269"/>
        <v>22482003600</v>
      </c>
      <c r="BX152" s="145">
        <f t="shared" si="270"/>
        <v>417.59175065100936</v>
      </c>
      <c r="BY152" s="145">
        <f t="shared" si="271"/>
        <v>0</v>
      </c>
      <c r="BZ152" s="145">
        <f t="shared" si="272"/>
        <v>0</v>
      </c>
      <c r="CA152" s="145">
        <f t="shared" si="273"/>
        <v>0</v>
      </c>
      <c r="CB152" s="97">
        <v>100</v>
      </c>
      <c r="CC152" s="97">
        <v>100</v>
      </c>
      <c r="CD152" s="97">
        <v>0</v>
      </c>
      <c r="CE152" s="97">
        <v>100</v>
      </c>
      <c r="CF152" s="97">
        <v>100</v>
      </c>
      <c r="CG152" s="97">
        <v>-1</v>
      </c>
      <c r="CH152" s="97">
        <v>100</v>
      </c>
      <c r="CI152" s="97">
        <v>100</v>
      </c>
      <c r="CJ152" s="97">
        <v>100</v>
      </c>
      <c r="CK152" s="97">
        <v>0</v>
      </c>
      <c r="CL152" s="97">
        <v>0</v>
      </c>
      <c r="CM152" s="146">
        <f>CL152*AE152</f>
        <v>0</v>
      </c>
      <c r="CN152" s="146">
        <f>CL152*AF152</f>
        <v>0</v>
      </c>
      <c r="CO152" s="97">
        <v>50</v>
      </c>
      <c r="CP152" s="146">
        <f>CO152*AE152</f>
        <v>749700</v>
      </c>
      <c r="CQ152" s="146">
        <f>AF152*CO152</f>
        <v>11241001800</v>
      </c>
      <c r="CR152" s="97">
        <v>50</v>
      </c>
      <c r="CS152" s="146">
        <f>CR152*AE152</f>
        <v>749700</v>
      </c>
      <c r="CT152" s="146">
        <f>AF152*CR152</f>
        <v>11241001800</v>
      </c>
      <c r="CU152" s="97">
        <v>0</v>
      </c>
      <c r="CV152" s="141">
        <f>AE152*CU152</f>
        <v>0</v>
      </c>
      <c r="CW152" s="142">
        <f>AF152*CU152</f>
        <v>0</v>
      </c>
      <c r="CX152" s="97">
        <v>25</v>
      </c>
      <c r="CY152" s="146">
        <f>CX152*AE152</f>
        <v>374850</v>
      </c>
      <c r="CZ152" s="146">
        <f>AF152*CX152</f>
        <v>5620500900</v>
      </c>
      <c r="DA152" s="97">
        <v>75</v>
      </c>
      <c r="DB152" s="146">
        <f>DA152*AE152</f>
        <v>1124550</v>
      </c>
      <c r="DC152" s="146">
        <f>DA152*AF152</f>
        <v>16861502700</v>
      </c>
      <c r="DD152" s="97">
        <v>0</v>
      </c>
      <c r="DE152" s="139">
        <f>AE152*DD152</f>
        <v>0</v>
      </c>
      <c r="DF152" s="139">
        <f>AF152*DD152</f>
        <v>0</v>
      </c>
      <c r="DG152" s="97">
        <v>0</v>
      </c>
      <c r="DH152" s="142">
        <f>AE152*DG152</f>
        <v>0</v>
      </c>
      <c r="DI152" s="146">
        <f>AF152*DG152</f>
        <v>0</v>
      </c>
      <c r="DJ152" s="97">
        <v>75</v>
      </c>
      <c r="DK152" s="146">
        <v>1124550</v>
      </c>
      <c r="DL152" s="146">
        <f>AF152*DJ152</f>
        <v>16861502700</v>
      </c>
      <c r="DM152" s="97">
        <v>25</v>
      </c>
      <c r="DN152" s="144">
        <v>374850</v>
      </c>
      <c r="DO152" s="146">
        <f>AF152*DM152</f>
        <v>5620500900</v>
      </c>
      <c r="DP152" s="97">
        <v>0</v>
      </c>
      <c r="DQ152" s="146">
        <f>AE152*DP152</f>
        <v>0</v>
      </c>
      <c r="DR152" s="146">
        <f>AF152*DP152</f>
        <v>0</v>
      </c>
      <c r="DS152" s="97">
        <v>0</v>
      </c>
      <c r="DT152" s="146">
        <f>AE152*DS152</f>
        <v>0</v>
      </c>
      <c r="DU152" s="146">
        <f>AF152*DS152</f>
        <v>0</v>
      </c>
      <c r="DV152" s="97">
        <v>0</v>
      </c>
      <c r="DW152" s="146">
        <f>DV152*AE152</f>
        <v>0</v>
      </c>
      <c r="DX152" s="146">
        <f>AF152*DV152</f>
        <v>0</v>
      </c>
      <c r="DY152" s="97">
        <v>100</v>
      </c>
      <c r="DZ152" s="146">
        <f>AE152*DY152</f>
        <v>1499400</v>
      </c>
      <c r="EA152" s="146">
        <f>AF152*DY152</f>
        <v>22482003600</v>
      </c>
      <c r="EB152" s="97">
        <v>0</v>
      </c>
      <c r="EC152" s="146">
        <f>AE152*EB152</f>
        <v>0</v>
      </c>
      <c r="ED152" s="146">
        <f>AF152*EB152</f>
        <v>0</v>
      </c>
      <c r="EE152" s="97">
        <v>0</v>
      </c>
      <c r="EF152" s="146">
        <f>AE152*EE152</f>
        <v>0</v>
      </c>
      <c r="EG152" s="146">
        <f>AF152*EE152</f>
        <v>0</v>
      </c>
      <c r="EH152" s="140">
        <f t="shared" si="274"/>
        <v>82.5</v>
      </c>
      <c r="EI152" s="140">
        <f t="shared" si="275"/>
        <v>45</v>
      </c>
      <c r="EJ152" s="140">
        <f t="shared" si="276"/>
        <v>12.5</v>
      </c>
      <c r="EK152" s="140">
        <f t="shared" si="277"/>
        <v>50</v>
      </c>
      <c r="EL152" s="145">
        <f t="shared" si="278"/>
        <v>1237005</v>
      </c>
      <c r="EM152" s="145">
        <f t="shared" si="279"/>
        <v>18547652970</v>
      </c>
      <c r="EN152" s="140">
        <f t="shared" si="280"/>
        <v>344.51319428708274</v>
      </c>
      <c r="EO152" s="145">
        <f t="shared" si="281"/>
        <v>674730</v>
      </c>
      <c r="EP152" s="145">
        <f t="shared" si="282"/>
        <v>10116901620</v>
      </c>
      <c r="EQ152" s="140">
        <f t="shared" si="283"/>
        <v>187.91628779295422</v>
      </c>
      <c r="ER152" s="145">
        <f t="shared" si="284"/>
        <v>187425</v>
      </c>
      <c r="ES152" s="145">
        <f t="shared" si="285"/>
        <v>2810250450</v>
      </c>
      <c r="ET152" s="140">
        <f t="shared" si="286"/>
        <v>52.19896883137617</v>
      </c>
      <c r="EU152" s="145">
        <f t="shared" si="287"/>
        <v>749700</v>
      </c>
      <c r="EV152" s="145">
        <f t="shared" si="288"/>
        <v>11241001800</v>
      </c>
      <c r="EW152" s="140">
        <f t="shared" si="289"/>
        <v>208.79587532550468</v>
      </c>
      <c r="EX152" s="97">
        <v>1</v>
      </c>
      <c r="EY152" s="97">
        <v>0</v>
      </c>
      <c r="EZ152" s="97">
        <v>0</v>
      </c>
      <c r="FA152" s="97">
        <v>0</v>
      </c>
      <c r="FB152" s="97">
        <v>1</v>
      </c>
      <c r="FC152" s="97">
        <v>0</v>
      </c>
      <c r="FD152" s="97">
        <v>0</v>
      </c>
      <c r="FE152" s="97">
        <v>0</v>
      </c>
      <c r="FF152" s="97">
        <v>1</v>
      </c>
      <c r="FG152" s="97">
        <v>0</v>
      </c>
      <c r="FH152" s="97">
        <v>0</v>
      </c>
      <c r="FI152" s="97">
        <v>1</v>
      </c>
      <c r="FJ152" s="97">
        <v>1</v>
      </c>
      <c r="FK152" s="126">
        <v>3650</v>
      </c>
      <c r="FL152" s="150">
        <v>17.899999999999999</v>
      </c>
      <c r="FM152" s="104">
        <f>CL152*$FP$3+CX152*$FP$3+DJ152*$FP$3+DV152*$FP$3</f>
        <v>25</v>
      </c>
      <c r="FN152" s="103">
        <f>AE152*FM152</f>
        <v>374850</v>
      </c>
      <c r="FO152" s="103">
        <f>AF152*FM152</f>
        <v>5620500900</v>
      </c>
      <c r="FP152" s="104">
        <f>CO152*$FP$3+DA152*$FP$3+DM152*$FP$3+DY152*$FP$3</f>
        <v>62.5</v>
      </c>
      <c r="FQ152" s="103">
        <f>AE152*FP152</f>
        <v>937125</v>
      </c>
      <c r="FR152" s="103">
        <f>FP152*AF152</f>
        <v>14051252250</v>
      </c>
      <c r="FS152" s="104">
        <f>CR152*$FP$3+DD152*$FP$3+DP152*$FP$3+EB152*$FP$3</f>
        <v>12.5</v>
      </c>
      <c r="FT152" s="103">
        <f>AE152*FS152</f>
        <v>187425</v>
      </c>
      <c r="FU152" s="103">
        <f>AF152*FS152</f>
        <v>2810250450</v>
      </c>
      <c r="FV152" s="104">
        <f>CU152*$FP$3+DG152*$FP$3+DS152*$FP$3+EE152*$FP$3</f>
        <v>0</v>
      </c>
      <c r="FW152" s="103">
        <f>FV152*AE152</f>
        <v>0</v>
      </c>
      <c r="FX152" s="103">
        <f>AF152*FV152</f>
        <v>0</v>
      </c>
      <c r="FY152" s="147">
        <f t="shared" si="229"/>
        <v>0.72196332077200709</v>
      </c>
      <c r="FZ152" s="104">
        <f t="shared" si="230"/>
        <v>0.84616228532974502</v>
      </c>
      <c r="GA152" s="104">
        <f t="shared" si="231"/>
        <v>2.0849621604751736</v>
      </c>
      <c r="GB152" s="104">
        <f t="shared" si="232"/>
        <v>3.6530877665769257</v>
      </c>
      <c r="GC152" s="104">
        <f t="shared" si="233"/>
        <v>3.4963003540502187</v>
      </c>
      <c r="GD152" s="104">
        <f>(C152-FY152)^2</f>
        <v>1.6333777534521157</v>
      </c>
      <c r="GE152" s="104">
        <f>(D152-FZ152)^2</f>
        <v>1.3313414717954768</v>
      </c>
      <c r="GF152" s="104">
        <f>(E152-GA152)^2</f>
        <v>1.1771428896629563</v>
      </c>
      <c r="GG152" s="104">
        <f>(F152-GC152)^2</f>
        <v>2.2611126252294977</v>
      </c>
      <c r="GH152" s="148">
        <f>GC152/GB152-1</f>
        <v>-4.291914745689851E-2</v>
      </c>
      <c r="GI152" s="87"/>
      <c r="GJ152" s="87"/>
      <c r="GK152" s="87"/>
    </row>
    <row r="153" spans="1:193" outlineLevel="1" x14ac:dyDescent="0.25">
      <c r="A153" s="97">
        <v>136</v>
      </c>
      <c r="B153" s="149">
        <v>67010</v>
      </c>
      <c r="C153" s="104">
        <v>2</v>
      </c>
      <c r="D153" s="104">
        <v>3</v>
      </c>
      <c r="E153" s="104">
        <v>6.5</v>
      </c>
      <c r="F153" s="104">
        <f t="shared" si="290"/>
        <v>11.5</v>
      </c>
      <c r="G153" s="140">
        <f t="shared" si="234"/>
        <v>42.25</v>
      </c>
      <c r="H153" s="97">
        <v>365</v>
      </c>
      <c r="I153" s="97">
        <v>180</v>
      </c>
      <c r="J153" s="97">
        <v>0</v>
      </c>
      <c r="K153" s="97">
        <v>185</v>
      </c>
      <c r="L153" s="97">
        <v>0</v>
      </c>
      <c r="M153" s="97">
        <v>0</v>
      </c>
      <c r="N153" s="97">
        <v>130</v>
      </c>
      <c r="O153" s="97">
        <v>0</v>
      </c>
      <c r="P153" s="97">
        <v>65</v>
      </c>
      <c r="Q153" s="139">
        <f t="shared" si="235"/>
        <v>15210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139">
        <f t="shared" si="226"/>
        <v>0</v>
      </c>
      <c r="X153" s="97">
        <v>0</v>
      </c>
      <c r="Y153" s="97">
        <v>0</v>
      </c>
      <c r="Z153" s="97">
        <v>500</v>
      </c>
      <c r="AA153" s="97">
        <v>0</v>
      </c>
      <c r="AB153" s="97">
        <v>100</v>
      </c>
      <c r="AC153" s="97">
        <v>0</v>
      </c>
      <c r="AD153" s="97">
        <f t="shared" si="227"/>
        <v>51800</v>
      </c>
      <c r="AE153" s="141">
        <f t="shared" si="236"/>
        <v>67010</v>
      </c>
      <c r="AF153" s="128">
        <f t="shared" si="237"/>
        <v>4490340100</v>
      </c>
      <c r="AG153" s="130">
        <f t="shared" si="228"/>
        <v>4.8261396179359144</v>
      </c>
      <c r="AH153" s="97">
        <v>2</v>
      </c>
      <c r="AI153" s="97">
        <v>0</v>
      </c>
      <c r="AJ153" s="97">
        <v>2</v>
      </c>
      <c r="AK153" s="140">
        <f t="shared" si="238"/>
        <v>2</v>
      </c>
      <c r="AL153" s="140">
        <f t="shared" si="239"/>
        <v>4</v>
      </c>
      <c r="AM153" s="143">
        <f t="shared" si="291"/>
        <v>0.3010299956639812</v>
      </c>
      <c r="AN153" s="129">
        <v>2500</v>
      </c>
      <c r="AO153" s="142">
        <f t="shared" si="240"/>
        <v>6250000</v>
      </c>
      <c r="AP153" s="143">
        <f t="shared" si="241"/>
        <v>3.3979400086720375</v>
      </c>
      <c r="AQ153" s="97">
        <v>0</v>
      </c>
      <c r="AR153" s="97">
        <v>0</v>
      </c>
      <c r="AS153" s="97">
        <v>0</v>
      </c>
      <c r="AT153" s="97">
        <v>0</v>
      </c>
      <c r="AU153" s="104">
        <v>0</v>
      </c>
      <c r="AV153" s="104">
        <f t="shared" si="242"/>
        <v>0</v>
      </c>
      <c r="AW153" s="140">
        <f t="shared" si="243"/>
        <v>0</v>
      </c>
      <c r="AX153" s="145">
        <f t="shared" si="244"/>
        <v>6701000</v>
      </c>
      <c r="AY153" s="145">
        <f t="shared" si="245"/>
        <v>449034010000</v>
      </c>
      <c r="AZ153" s="143">
        <f t="shared" si="246"/>
        <v>482.61396179359144</v>
      </c>
      <c r="BA153" s="145">
        <f t="shared" si="247"/>
        <v>6701000</v>
      </c>
      <c r="BB153" s="145">
        <f t="shared" si="248"/>
        <v>449034010000</v>
      </c>
      <c r="BC153" s="145">
        <f t="shared" si="249"/>
        <v>482.61396179359144</v>
      </c>
      <c r="BD153" s="145">
        <f t="shared" si="250"/>
        <v>0</v>
      </c>
      <c r="BE153" s="145">
        <f t="shared" si="251"/>
        <v>0</v>
      </c>
      <c r="BF153" s="145">
        <f t="shared" si="252"/>
        <v>0</v>
      </c>
      <c r="BG153" s="145">
        <f t="shared" si="253"/>
        <v>6701000</v>
      </c>
      <c r="BH153" s="145">
        <f t="shared" si="254"/>
        <v>449034010000</v>
      </c>
      <c r="BI153" s="145">
        <f t="shared" si="255"/>
        <v>482.61396179359144</v>
      </c>
      <c r="BJ153" s="145">
        <f t="shared" si="256"/>
        <v>2010300</v>
      </c>
      <c r="BK153" s="145">
        <f t="shared" si="257"/>
        <v>134710203000</v>
      </c>
      <c r="BL153" s="145">
        <f t="shared" si="258"/>
        <v>144.78418853807744</v>
      </c>
      <c r="BM153" s="145">
        <f t="shared" si="259"/>
        <v>0</v>
      </c>
      <c r="BN153" s="145">
        <f t="shared" si="260"/>
        <v>0</v>
      </c>
      <c r="BO153" s="145">
        <f t="shared" si="261"/>
        <v>0</v>
      </c>
      <c r="BP153" s="145">
        <f t="shared" si="262"/>
        <v>0</v>
      </c>
      <c r="BQ153" s="145">
        <f t="shared" si="263"/>
        <v>0</v>
      </c>
      <c r="BR153" s="145">
        <f t="shared" si="264"/>
        <v>0</v>
      </c>
      <c r="BS153" s="145">
        <f t="shared" si="265"/>
        <v>6701000</v>
      </c>
      <c r="BT153" s="145">
        <f t="shared" si="266"/>
        <v>449034010000</v>
      </c>
      <c r="BU153" s="145">
        <f t="shared" si="267"/>
        <v>482.61396179359144</v>
      </c>
      <c r="BV153" s="145">
        <f t="shared" si="268"/>
        <v>1675250</v>
      </c>
      <c r="BW153" s="145">
        <f t="shared" si="269"/>
        <v>112258502500</v>
      </c>
      <c r="BX153" s="145">
        <f t="shared" si="270"/>
        <v>120.65349044839786</v>
      </c>
      <c r="BY153" s="145">
        <f t="shared" si="271"/>
        <v>0</v>
      </c>
      <c r="BZ153" s="145">
        <f t="shared" si="272"/>
        <v>0</v>
      </c>
      <c r="CA153" s="145">
        <f t="shared" si="273"/>
        <v>0</v>
      </c>
      <c r="CB153" s="97">
        <v>100</v>
      </c>
      <c r="CC153" s="97">
        <v>100</v>
      </c>
      <c r="CD153" s="97">
        <v>0</v>
      </c>
      <c r="CE153" s="97">
        <v>100</v>
      </c>
      <c r="CF153" s="97">
        <v>30</v>
      </c>
      <c r="CG153" s="97">
        <v>0</v>
      </c>
      <c r="CH153" s="97">
        <v>0</v>
      </c>
      <c r="CI153" s="97">
        <v>100</v>
      </c>
      <c r="CJ153" s="97">
        <v>25</v>
      </c>
      <c r="CK153" s="97">
        <v>0</v>
      </c>
      <c r="CL153" s="97">
        <v>0</v>
      </c>
      <c r="CM153" s="146">
        <f t="shared" ref="CM153:CM232" si="297">CL153*AE153</f>
        <v>0</v>
      </c>
      <c r="CN153" s="146">
        <f t="shared" ref="CN153:CN232" si="298">CL153*AF153</f>
        <v>0</v>
      </c>
      <c r="CO153" s="97">
        <v>90</v>
      </c>
      <c r="CP153" s="146">
        <f t="shared" ref="CP153:CP232" si="299">CO153*AE153</f>
        <v>6030900</v>
      </c>
      <c r="CQ153" s="146">
        <f t="shared" ref="CQ153:CQ232" si="300">AF153*CO153</f>
        <v>404130609000</v>
      </c>
      <c r="CR153" s="97">
        <v>10</v>
      </c>
      <c r="CS153" s="146">
        <f t="shared" ref="CS153:CS232" si="301">CR153*AE153</f>
        <v>670100</v>
      </c>
      <c r="CT153" s="146">
        <f t="shared" ref="CT153:CT232" si="302">AF153*CR153</f>
        <v>44903401000</v>
      </c>
      <c r="CU153" s="97">
        <v>0</v>
      </c>
      <c r="CV153" s="141">
        <f t="shared" ref="CV153:CV232" si="303">AE153*CU153</f>
        <v>0</v>
      </c>
      <c r="CW153" s="142">
        <f t="shared" ref="CW153:CW232" si="304">AF153*CU153</f>
        <v>0</v>
      </c>
      <c r="CX153" s="97">
        <v>30</v>
      </c>
      <c r="CY153" s="146">
        <f t="shared" ref="CY153:CY232" si="305">CX153*AE153</f>
        <v>2010300</v>
      </c>
      <c r="CZ153" s="146">
        <f t="shared" ref="CZ153:CZ232" si="306">AF153*CX153</f>
        <v>134710203000</v>
      </c>
      <c r="DA153" s="97">
        <v>70</v>
      </c>
      <c r="DB153" s="146">
        <f t="shared" ref="DB153:DB232" si="307">DA153*AE153</f>
        <v>4690700</v>
      </c>
      <c r="DC153" s="146">
        <f t="shared" ref="DC153:DC232" si="308">DA153*AF153</f>
        <v>314323807000</v>
      </c>
      <c r="DD153" s="97">
        <v>0</v>
      </c>
      <c r="DE153" s="139">
        <f t="shared" ref="DE153:DE232" si="309">AE153*DD153</f>
        <v>0</v>
      </c>
      <c r="DF153" s="139">
        <f t="shared" ref="DF153:DF232" si="310">AF153*DD153</f>
        <v>0</v>
      </c>
      <c r="DG153" s="97">
        <v>0</v>
      </c>
      <c r="DH153" s="142">
        <f t="shared" ref="DH153:DH232" si="311">AE153*DG153</f>
        <v>0</v>
      </c>
      <c r="DI153" s="146">
        <f t="shared" ref="DI153:DI232" si="312">AF153*DG153</f>
        <v>0</v>
      </c>
      <c r="DJ153" s="97">
        <v>85</v>
      </c>
      <c r="DK153" s="146">
        <f t="shared" si="292"/>
        <v>5695850</v>
      </c>
      <c r="DL153" s="146">
        <f t="shared" ref="DL153:DL232" si="313">AF153*DJ153</f>
        <v>381678908500</v>
      </c>
      <c r="DM153" s="97">
        <v>10</v>
      </c>
      <c r="DN153" s="144">
        <f t="shared" si="293"/>
        <v>670100</v>
      </c>
      <c r="DO153" s="146">
        <f t="shared" ref="DO153:DO232" si="314">AF153*DM153</f>
        <v>44903401000</v>
      </c>
      <c r="DP153" s="97">
        <v>5</v>
      </c>
      <c r="DQ153" s="146">
        <f t="shared" ref="DQ153:DQ232" si="315">AE153*DP153</f>
        <v>335050</v>
      </c>
      <c r="DR153" s="146">
        <f t="shared" ref="DR153:DR232" si="316">AF153*DP153</f>
        <v>22451700500</v>
      </c>
      <c r="DS153" s="97">
        <v>0</v>
      </c>
      <c r="DT153" s="146">
        <f t="shared" ref="DT153:DT232" si="317">AE153*DS153</f>
        <v>0</v>
      </c>
      <c r="DU153" s="146">
        <f t="shared" ref="DU153:DU232" si="318">AF153*DS153</f>
        <v>0</v>
      </c>
      <c r="DV153" s="97">
        <v>0</v>
      </c>
      <c r="DW153" s="146">
        <f t="shared" si="294"/>
        <v>0</v>
      </c>
      <c r="DX153" s="146">
        <f t="shared" ref="DX153:DX232" si="319">AF153*DV153</f>
        <v>0</v>
      </c>
      <c r="DY153" s="97">
        <v>100</v>
      </c>
      <c r="DZ153" s="146">
        <f t="shared" ref="DZ153:DZ232" si="320">AE153*DY153</f>
        <v>6701000</v>
      </c>
      <c r="EA153" s="146">
        <f t="shared" ref="EA153:EA232" si="321">AF153*DY153</f>
        <v>449034010000</v>
      </c>
      <c r="EB153" s="97">
        <v>0</v>
      </c>
      <c r="EC153" s="146">
        <f t="shared" si="224"/>
        <v>0</v>
      </c>
      <c r="ED153" s="146">
        <f t="shared" si="225"/>
        <v>0</v>
      </c>
      <c r="EE153" s="97">
        <v>0</v>
      </c>
      <c r="EF153" s="146">
        <f t="shared" ref="EF153:EF232" si="322">AE153*EE153</f>
        <v>0</v>
      </c>
      <c r="EG153" s="146">
        <f t="shared" ref="EG153:EG232" si="323">AF153*EE153</f>
        <v>0</v>
      </c>
      <c r="EH153" s="140">
        <f t="shared" si="274"/>
        <v>76.5</v>
      </c>
      <c r="EI153" s="140">
        <f t="shared" si="275"/>
        <v>42</v>
      </c>
      <c r="EJ153" s="140">
        <f t="shared" si="276"/>
        <v>9.5</v>
      </c>
      <c r="EK153" s="140">
        <f t="shared" si="277"/>
        <v>50</v>
      </c>
      <c r="EL153" s="145">
        <f t="shared" si="278"/>
        <v>5126265</v>
      </c>
      <c r="EM153" s="145">
        <f t="shared" si="279"/>
        <v>343511017650</v>
      </c>
      <c r="EN153" s="140">
        <f t="shared" si="280"/>
        <v>369.19968077209745</v>
      </c>
      <c r="EO153" s="145">
        <f t="shared" si="281"/>
        <v>2814420</v>
      </c>
      <c r="EP153" s="145">
        <f t="shared" si="282"/>
        <v>188594284200</v>
      </c>
      <c r="EQ153" s="140">
        <f t="shared" si="283"/>
        <v>202.6978639533084</v>
      </c>
      <c r="ER153" s="145">
        <f t="shared" si="284"/>
        <v>636595</v>
      </c>
      <c r="ES153" s="145">
        <f t="shared" si="285"/>
        <v>42658230950</v>
      </c>
      <c r="ET153" s="140">
        <f t="shared" si="286"/>
        <v>45.848326370391185</v>
      </c>
      <c r="EU153" s="145">
        <f t="shared" si="287"/>
        <v>3350500</v>
      </c>
      <c r="EV153" s="145">
        <f t="shared" si="288"/>
        <v>224517005000</v>
      </c>
      <c r="EW153" s="140">
        <f t="shared" si="289"/>
        <v>241.30698089679572</v>
      </c>
      <c r="EX153" s="97">
        <v>0</v>
      </c>
      <c r="EY153" s="97">
        <v>1</v>
      </c>
      <c r="EZ153" s="97">
        <v>0</v>
      </c>
      <c r="FA153" s="97">
        <v>0</v>
      </c>
      <c r="FB153" s="97">
        <v>0</v>
      </c>
      <c r="FC153" s="97">
        <v>1</v>
      </c>
      <c r="FD153" s="97">
        <v>1</v>
      </c>
      <c r="FE153" s="97">
        <v>0</v>
      </c>
      <c r="FF153" s="97">
        <v>0</v>
      </c>
      <c r="FG153" s="97">
        <v>1</v>
      </c>
      <c r="FH153" s="97">
        <v>0</v>
      </c>
      <c r="FI153" s="97">
        <v>0</v>
      </c>
      <c r="FJ153" s="97">
        <v>1</v>
      </c>
      <c r="FK153" s="126">
        <v>2190</v>
      </c>
      <c r="FL153" s="150">
        <v>18.399999999999999</v>
      </c>
      <c r="FM153" s="104">
        <f t="shared" ref="FM153:FM232" si="324">CL153*$FP$3+CX153*$FP$3+DJ153*$FP$3+DV153*$FP$3</f>
        <v>28.75</v>
      </c>
      <c r="FN153" s="103">
        <f t="shared" ref="FN153:FN232" si="325">AE153*FM153</f>
        <v>1926537.5</v>
      </c>
      <c r="FO153" s="103">
        <f t="shared" ref="FO153:FO232" si="326">AF153*FM153</f>
        <v>129097277875</v>
      </c>
      <c r="FP153" s="104">
        <f t="shared" ref="FP153:FP232" si="327">CO153*$FP$3+DA153*$FP$3+DM153*$FP$3+DY153*$FP$3</f>
        <v>67.5</v>
      </c>
      <c r="FQ153" s="103">
        <f t="shared" ref="FQ153:FQ232" si="328">AE153*FP153</f>
        <v>4523175</v>
      </c>
      <c r="FR153" s="103">
        <f t="shared" ref="FR153:FR232" si="329">FP153*AF153</f>
        <v>303097956750</v>
      </c>
      <c r="FS153" s="104">
        <f t="shared" ref="FS153:FS232" si="330">CR153*$FP$3+DD153*$FP$3+DP153*$FP$3+EB153*$FP$3</f>
        <v>3.75</v>
      </c>
      <c r="FT153" s="103">
        <f t="shared" ref="FT153:FT232" si="331">AE153*FS153</f>
        <v>251287.5</v>
      </c>
      <c r="FU153" s="103">
        <f t="shared" ref="FU153:FU232" si="332">AF153*FS153</f>
        <v>16838775375</v>
      </c>
      <c r="FV153" s="104">
        <f t="shared" ref="FV153:FV232" si="333">CU153*$FP$3+DG153*$FP$3+DS153*$FP$3+EE153*$FP$3</f>
        <v>0</v>
      </c>
      <c r="FW153" s="103">
        <f t="shared" ref="FW153:FW232" si="334">FV153*AE153</f>
        <v>0</v>
      </c>
      <c r="FX153" s="103">
        <f t="shared" ref="FX153:FX232" si="335">AF153*FV153</f>
        <v>0</v>
      </c>
      <c r="FY153" s="147">
        <f t="shared" si="229"/>
        <v>1.1752955623490771</v>
      </c>
      <c r="FZ153" s="104">
        <f t="shared" si="230"/>
        <v>1.7469542827438111</v>
      </c>
      <c r="GA153" s="104">
        <f t="shared" si="231"/>
        <v>3.7067570029042729</v>
      </c>
      <c r="GB153" s="104">
        <f t="shared" si="232"/>
        <v>6.6290068479971609</v>
      </c>
      <c r="GC153" s="104">
        <f t="shared" si="233"/>
        <v>6.7841675163685338</v>
      </c>
      <c r="GD153" s="104">
        <f t="shared" si="295"/>
        <v>0.680137409481125</v>
      </c>
      <c r="GE153" s="104">
        <f t="shared" si="295"/>
        <v>1.5701235695340767</v>
      </c>
      <c r="GF153" s="104">
        <f t="shared" si="295"/>
        <v>7.8022064408243201</v>
      </c>
      <c r="GG153" s="104">
        <f t="shared" si="296"/>
        <v>22.239076013673724</v>
      </c>
      <c r="GH153" s="148">
        <f t="shared" ref="GH153:GH232" si="336">GC153/GB153-1</f>
        <v>2.3406321931655816E-2</v>
      </c>
      <c r="GI153" s="87"/>
      <c r="GJ153" s="87"/>
      <c r="GK153" s="87"/>
    </row>
    <row r="154" spans="1:193" outlineLevel="1" x14ac:dyDescent="0.25">
      <c r="A154" s="97">
        <v>137</v>
      </c>
      <c r="B154" s="149">
        <v>44712.5</v>
      </c>
      <c r="C154" s="104">
        <v>1.5</v>
      </c>
      <c r="D154" s="104">
        <v>1.8</v>
      </c>
      <c r="E154" s="104">
        <v>2.7</v>
      </c>
      <c r="F154" s="104">
        <f t="shared" si="290"/>
        <v>6</v>
      </c>
      <c r="G154" s="140">
        <f t="shared" si="234"/>
        <v>7.2900000000000009</v>
      </c>
      <c r="H154" s="97">
        <v>365</v>
      </c>
      <c r="I154" s="97">
        <v>0</v>
      </c>
      <c r="J154" s="97">
        <v>0</v>
      </c>
      <c r="K154" s="97">
        <v>365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139">
        <f t="shared" si="235"/>
        <v>0</v>
      </c>
      <c r="R154" s="97">
        <v>0</v>
      </c>
      <c r="S154" s="97">
        <v>0</v>
      </c>
      <c r="T154" s="97">
        <v>0</v>
      </c>
      <c r="U154" s="97">
        <v>0</v>
      </c>
      <c r="V154" s="97">
        <v>0</v>
      </c>
      <c r="W154" s="139">
        <f t="shared" si="226"/>
        <v>0</v>
      </c>
      <c r="X154" s="97">
        <v>107</v>
      </c>
      <c r="Y154" s="97">
        <v>70</v>
      </c>
      <c r="Z154" s="97">
        <v>113</v>
      </c>
      <c r="AA154" s="97">
        <v>70</v>
      </c>
      <c r="AB154" s="97">
        <v>102</v>
      </c>
      <c r="AC154" s="97">
        <v>0</v>
      </c>
      <c r="AD154" s="97">
        <f t="shared" si="227"/>
        <v>44712.5</v>
      </c>
      <c r="AE154" s="141">
        <f t="shared" si="236"/>
        <v>44712.5</v>
      </c>
      <c r="AF154" s="128">
        <f t="shared" si="237"/>
        <v>1999207656.25</v>
      </c>
      <c r="AG154" s="130">
        <f t="shared" si="228"/>
        <v>4.650428953157026</v>
      </c>
      <c r="AH154" s="97">
        <v>0</v>
      </c>
      <c r="AI154" s="97">
        <v>0</v>
      </c>
      <c r="AJ154" s="97">
        <v>3</v>
      </c>
      <c r="AK154" s="140">
        <f t="shared" si="238"/>
        <v>3</v>
      </c>
      <c r="AL154" s="140">
        <f t="shared" si="239"/>
        <v>9</v>
      </c>
      <c r="AM154" s="143">
        <f t="shared" si="291"/>
        <v>0.47712125471966244</v>
      </c>
      <c r="AN154" s="129">
        <v>0</v>
      </c>
      <c r="AO154" s="142">
        <f t="shared" si="240"/>
        <v>0</v>
      </c>
      <c r="AP154" s="143">
        <f t="shared" si="241"/>
        <v>0</v>
      </c>
      <c r="AQ154" s="97">
        <v>250</v>
      </c>
      <c r="AR154" s="97">
        <v>90</v>
      </c>
      <c r="AS154" s="97">
        <v>0</v>
      </c>
      <c r="AT154" s="97">
        <v>30</v>
      </c>
      <c r="AU154" s="104">
        <v>26.13</v>
      </c>
      <c r="AV154" s="104">
        <f t="shared" si="242"/>
        <v>682.77689999999996</v>
      </c>
      <c r="AW154" s="140">
        <f t="shared" si="243"/>
        <v>1.4171394097273255</v>
      </c>
      <c r="AX154" s="145">
        <f t="shared" si="244"/>
        <v>4471250</v>
      </c>
      <c r="AY154" s="145">
        <f t="shared" si="245"/>
        <v>199920765625</v>
      </c>
      <c r="AZ154" s="143">
        <f t="shared" si="246"/>
        <v>465.04289531570259</v>
      </c>
      <c r="BA154" s="145">
        <f t="shared" si="247"/>
        <v>4471250</v>
      </c>
      <c r="BB154" s="145">
        <f t="shared" si="248"/>
        <v>199920765625</v>
      </c>
      <c r="BC154" s="145">
        <f t="shared" si="249"/>
        <v>465.04289531570259</v>
      </c>
      <c r="BD154" s="145">
        <f t="shared" si="250"/>
        <v>0</v>
      </c>
      <c r="BE154" s="145">
        <f t="shared" si="251"/>
        <v>0</v>
      </c>
      <c r="BF154" s="145">
        <f t="shared" si="252"/>
        <v>0</v>
      </c>
      <c r="BG154" s="145">
        <f t="shared" si="253"/>
        <v>4471250</v>
      </c>
      <c r="BH154" s="145">
        <f t="shared" si="254"/>
        <v>199920765625</v>
      </c>
      <c r="BI154" s="145">
        <f t="shared" si="255"/>
        <v>465.04289531570259</v>
      </c>
      <c r="BJ154" s="145">
        <f t="shared" si="256"/>
        <v>4471250</v>
      </c>
      <c r="BK154" s="145">
        <f t="shared" si="257"/>
        <v>199920765625</v>
      </c>
      <c r="BL154" s="145">
        <f t="shared" si="258"/>
        <v>465.04289531570259</v>
      </c>
      <c r="BM154" s="145">
        <f t="shared" si="259"/>
        <v>0</v>
      </c>
      <c r="BN154" s="145">
        <f t="shared" si="260"/>
        <v>0</v>
      </c>
      <c r="BO154" s="145">
        <f t="shared" si="261"/>
        <v>0</v>
      </c>
      <c r="BP154" s="145">
        <f t="shared" si="262"/>
        <v>0</v>
      </c>
      <c r="BQ154" s="145">
        <f t="shared" si="263"/>
        <v>0</v>
      </c>
      <c r="BR154" s="145">
        <f t="shared" si="264"/>
        <v>0</v>
      </c>
      <c r="BS154" s="145">
        <f t="shared" si="265"/>
        <v>4471250</v>
      </c>
      <c r="BT154" s="145">
        <f t="shared" si="266"/>
        <v>199920765625</v>
      </c>
      <c r="BU154" s="145">
        <f t="shared" si="267"/>
        <v>465.04289531570259</v>
      </c>
      <c r="BV154" s="145">
        <f t="shared" si="268"/>
        <v>4471250</v>
      </c>
      <c r="BW154" s="145">
        <f t="shared" si="269"/>
        <v>199920765625</v>
      </c>
      <c r="BX154" s="145">
        <f t="shared" si="270"/>
        <v>465.04289531570259</v>
      </c>
      <c r="BY154" s="145">
        <f t="shared" si="271"/>
        <v>4024125</v>
      </c>
      <c r="BZ154" s="145">
        <f t="shared" si="272"/>
        <v>179928689062.5</v>
      </c>
      <c r="CA154" s="145">
        <f t="shared" si="273"/>
        <v>418.53860578413236</v>
      </c>
      <c r="CB154" s="97">
        <v>100</v>
      </c>
      <c r="CC154" s="97">
        <v>100</v>
      </c>
      <c r="CD154" s="97">
        <v>0</v>
      </c>
      <c r="CE154" s="97">
        <v>100</v>
      </c>
      <c r="CF154" s="97">
        <v>100</v>
      </c>
      <c r="CG154" s="97">
        <v>0</v>
      </c>
      <c r="CH154" s="97">
        <v>0</v>
      </c>
      <c r="CI154" s="97">
        <v>100</v>
      </c>
      <c r="CJ154" s="97">
        <v>100</v>
      </c>
      <c r="CK154" s="97">
        <v>90</v>
      </c>
      <c r="CL154" s="97">
        <v>0</v>
      </c>
      <c r="CM154" s="146">
        <f t="shared" si="297"/>
        <v>0</v>
      </c>
      <c r="CN154" s="146">
        <f t="shared" si="298"/>
        <v>0</v>
      </c>
      <c r="CO154" s="97">
        <v>10</v>
      </c>
      <c r="CP154" s="146">
        <f t="shared" si="299"/>
        <v>447125</v>
      </c>
      <c r="CQ154" s="146">
        <f t="shared" si="300"/>
        <v>19992076562.5</v>
      </c>
      <c r="CR154" s="97">
        <v>90</v>
      </c>
      <c r="CS154" s="146">
        <f t="shared" si="301"/>
        <v>4024125</v>
      </c>
      <c r="CT154" s="146">
        <f t="shared" si="302"/>
        <v>179928689062.5</v>
      </c>
      <c r="CU154" s="97">
        <v>0</v>
      </c>
      <c r="CV154" s="141">
        <f t="shared" si="303"/>
        <v>0</v>
      </c>
      <c r="CW154" s="142">
        <f t="shared" si="304"/>
        <v>0</v>
      </c>
      <c r="CX154" s="97">
        <v>5</v>
      </c>
      <c r="CY154" s="146">
        <f t="shared" si="305"/>
        <v>223562.5</v>
      </c>
      <c r="CZ154" s="146">
        <f t="shared" si="306"/>
        <v>9996038281.25</v>
      </c>
      <c r="DA154" s="97">
        <v>90</v>
      </c>
      <c r="DB154" s="146">
        <f t="shared" si="307"/>
        <v>4024125</v>
      </c>
      <c r="DC154" s="146">
        <f t="shared" si="308"/>
        <v>179928689062.5</v>
      </c>
      <c r="DD154" s="97">
        <v>5</v>
      </c>
      <c r="DE154" s="139">
        <f t="shared" si="309"/>
        <v>223562.5</v>
      </c>
      <c r="DF154" s="139">
        <f t="shared" si="310"/>
        <v>9996038281.25</v>
      </c>
      <c r="DG154" s="97">
        <v>0</v>
      </c>
      <c r="DH154" s="142">
        <f t="shared" si="311"/>
        <v>0</v>
      </c>
      <c r="DI154" s="146">
        <f t="shared" si="312"/>
        <v>0</v>
      </c>
      <c r="DJ154" s="97">
        <v>70</v>
      </c>
      <c r="DK154" s="146">
        <f t="shared" si="292"/>
        <v>3129875</v>
      </c>
      <c r="DL154" s="146">
        <f t="shared" si="313"/>
        <v>139944535937.5</v>
      </c>
      <c r="DM154" s="97">
        <v>20</v>
      </c>
      <c r="DN154" s="144">
        <f t="shared" si="293"/>
        <v>894250</v>
      </c>
      <c r="DO154" s="146">
        <f t="shared" si="314"/>
        <v>39984153125</v>
      </c>
      <c r="DP154" s="97">
        <v>10</v>
      </c>
      <c r="DQ154" s="146">
        <f t="shared" si="315"/>
        <v>447125</v>
      </c>
      <c r="DR154" s="146">
        <f t="shared" si="316"/>
        <v>19992076562.5</v>
      </c>
      <c r="DS154" s="97">
        <v>0</v>
      </c>
      <c r="DT154" s="146">
        <f t="shared" si="317"/>
        <v>0</v>
      </c>
      <c r="DU154" s="146">
        <f t="shared" si="318"/>
        <v>0</v>
      </c>
      <c r="DV154" s="97">
        <v>5</v>
      </c>
      <c r="DW154" s="146">
        <f t="shared" si="294"/>
        <v>223562.5</v>
      </c>
      <c r="DX154" s="146">
        <f t="shared" si="319"/>
        <v>9996038281.25</v>
      </c>
      <c r="DY154" s="97">
        <v>95</v>
      </c>
      <c r="DZ154" s="146">
        <f t="shared" si="320"/>
        <v>4247687.5</v>
      </c>
      <c r="EA154" s="146">
        <f t="shared" si="321"/>
        <v>189924727343.75</v>
      </c>
      <c r="EB154" s="97">
        <v>0</v>
      </c>
      <c r="EC154" s="146">
        <f t="shared" si="224"/>
        <v>0</v>
      </c>
      <c r="ED154" s="146">
        <f t="shared" si="225"/>
        <v>0</v>
      </c>
      <c r="EE154" s="97">
        <v>0</v>
      </c>
      <c r="EF154" s="146">
        <f t="shared" si="322"/>
        <v>0</v>
      </c>
      <c r="EG154" s="146">
        <f t="shared" si="323"/>
        <v>0</v>
      </c>
      <c r="EH154" s="140">
        <f t="shared" si="274"/>
        <v>88.5</v>
      </c>
      <c r="EI154" s="140">
        <f t="shared" si="275"/>
        <v>58.5</v>
      </c>
      <c r="EJ154" s="140">
        <f t="shared" si="276"/>
        <v>19</v>
      </c>
      <c r="EK154" s="140">
        <f t="shared" si="277"/>
        <v>47.5</v>
      </c>
      <c r="EL154" s="145">
        <f t="shared" si="278"/>
        <v>3957056.25</v>
      </c>
      <c r="EM154" s="145">
        <f t="shared" si="279"/>
        <v>176929877578.125</v>
      </c>
      <c r="EN154" s="140">
        <f t="shared" si="280"/>
        <v>411.5629623543968</v>
      </c>
      <c r="EO154" s="145">
        <f t="shared" si="281"/>
        <v>2615681.25</v>
      </c>
      <c r="EP154" s="145">
        <f t="shared" si="282"/>
        <v>116953647890.625</v>
      </c>
      <c r="EQ154" s="140">
        <f t="shared" si="283"/>
        <v>272.05009375968604</v>
      </c>
      <c r="ER154" s="145">
        <f t="shared" si="284"/>
        <v>849537.5</v>
      </c>
      <c r="ES154" s="145">
        <f t="shared" si="285"/>
        <v>37984945468.75</v>
      </c>
      <c r="ET154" s="140">
        <f t="shared" si="286"/>
        <v>88.358150109983498</v>
      </c>
      <c r="EU154" s="145">
        <f t="shared" si="287"/>
        <v>2123843.75</v>
      </c>
      <c r="EV154" s="145">
        <f t="shared" si="288"/>
        <v>94962363671.875</v>
      </c>
      <c r="EW154" s="140">
        <f t="shared" si="289"/>
        <v>220.89537527495872</v>
      </c>
      <c r="EX154" s="97">
        <v>0</v>
      </c>
      <c r="EY154" s="97">
        <v>0</v>
      </c>
      <c r="EZ154" s="97">
        <v>1</v>
      </c>
      <c r="FA154" s="97">
        <v>1</v>
      </c>
      <c r="FB154" s="97">
        <v>0</v>
      </c>
      <c r="FC154" s="97">
        <v>0</v>
      </c>
      <c r="FD154" s="97">
        <v>1</v>
      </c>
      <c r="FE154" s="97">
        <v>0</v>
      </c>
      <c r="FF154" s="97">
        <v>0</v>
      </c>
      <c r="FG154" s="97">
        <v>1</v>
      </c>
      <c r="FH154" s="97">
        <v>0</v>
      </c>
      <c r="FI154" s="97">
        <v>0</v>
      </c>
      <c r="FJ154" s="97">
        <v>1</v>
      </c>
      <c r="FK154" s="126">
        <v>1825</v>
      </c>
      <c r="FL154" s="150">
        <v>27.8</v>
      </c>
      <c r="FM154" s="104">
        <f t="shared" si="324"/>
        <v>20</v>
      </c>
      <c r="FN154" s="103">
        <f t="shared" si="325"/>
        <v>894250</v>
      </c>
      <c r="FO154" s="103">
        <f t="shared" si="326"/>
        <v>39984153125</v>
      </c>
      <c r="FP154" s="104">
        <f t="shared" si="327"/>
        <v>53.75</v>
      </c>
      <c r="FQ154" s="103">
        <f t="shared" si="328"/>
        <v>2403296.875</v>
      </c>
      <c r="FR154" s="103">
        <f t="shared" si="329"/>
        <v>107457411523.4375</v>
      </c>
      <c r="FS154" s="104">
        <f t="shared" si="330"/>
        <v>26.25</v>
      </c>
      <c r="FT154" s="103">
        <f t="shared" si="331"/>
        <v>1173703.125</v>
      </c>
      <c r="FU154" s="103">
        <f t="shared" si="332"/>
        <v>52479200976.5625</v>
      </c>
      <c r="FV154" s="104">
        <f t="shared" si="333"/>
        <v>0</v>
      </c>
      <c r="FW154" s="103">
        <f t="shared" si="334"/>
        <v>0</v>
      </c>
      <c r="FX154" s="103">
        <f t="shared" si="335"/>
        <v>0</v>
      </c>
      <c r="FY154" s="147">
        <f t="shared" si="229"/>
        <v>1.2525619104908845</v>
      </c>
      <c r="FZ154" s="104">
        <f t="shared" si="230"/>
        <v>1.5442198644380749</v>
      </c>
      <c r="GA154" s="104">
        <f t="shared" si="231"/>
        <v>7.3013440888652932</v>
      </c>
      <c r="GB154" s="104">
        <f t="shared" si="232"/>
        <v>10.098125863794252</v>
      </c>
      <c r="GC154" s="104">
        <f t="shared" si="233"/>
        <v>8.1239716940659683</v>
      </c>
      <c r="GD154" s="104">
        <f t="shared" si="295"/>
        <v>6.1225608139921055E-2</v>
      </c>
      <c r="GE154" s="104">
        <f t="shared" si="295"/>
        <v>6.5423477748076803E-2</v>
      </c>
      <c r="GF154" s="104">
        <f t="shared" si="295"/>
        <v>21.172367424135572</v>
      </c>
      <c r="GG154" s="104">
        <f t="shared" si="296"/>
        <v>4.5112557571934593</v>
      </c>
      <c r="GH154" s="148">
        <f t="shared" si="336"/>
        <v>-0.19549708493992946</v>
      </c>
      <c r="GI154" s="87"/>
      <c r="GJ154" s="87"/>
      <c r="GK154" s="87"/>
    </row>
    <row r="155" spans="1:193" outlineLevel="1" x14ac:dyDescent="0.25">
      <c r="A155" s="97">
        <v>138</v>
      </c>
      <c r="B155" s="149">
        <v>36682.5</v>
      </c>
      <c r="C155" s="104">
        <v>1</v>
      </c>
      <c r="D155" s="104">
        <v>1.5</v>
      </c>
      <c r="E155" s="104">
        <v>8.5</v>
      </c>
      <c r="F155" s="104">
        <f t="shared" si="290"/>
        <v>11</v>
      </c>
      <c r="G155" s="140">
        <f t="shared" si="234"/>
        <v>72.25</v>
      </c>
      <c r="H155" s="97">
        <v>365</v>
      </c>
      <c r="I155" s="97">
        <v>0</v>
      </c>
      <c r="J155" s="97">
        <v>0</v>
      </c>
      <c r="K155" s="97">
        <v>365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139">
        <f t="shared" si="235"/>
        <v>0</v>
      </c>
      <c r="R155" s="97">
        <v>0</v>
      </c>
      <c r="S155" s="97">
        <v>0</v>
      </c>
      <c r="T155" s="97">
        <v>0</v>
      </c>
      <c r="U155" s="97">
        <v>0</v>
      </c>
      <c r="V155" s="97">
        <v>0</v>
      </c>
      <c r="W155" s="139">
        <f t="shared" si="226"/>
        <v>0</v>
      </c>
      <c r="X155" s="97">
        <v>91</v>
      </c>
      <c r="Y155" s="97">
        <v>0</v>
      </c>
      <c r="Z155" s="97">
        <v>91</v>
      </c>
      <c r="AA155" s="97">
        <v>89</v>
      </c>
      <c r="AB155" s="97">
        <v>93</v>
      </c>
      <c r="AC155" s="97">
        <v>0</v>
      </c>
      <c r="AD155" s="97">
        <f t="shared" si="227"/>
        <v>36682.5</v>
      </c>
      <c r="AE155" s="141">
        <f t="shared" si="236"/>
        <v>36682.5</v>
      </c>
      <c r="AF155" s="128">
        <f t="shared" si="237"/>
        <v>1345605806.25</v>
      </c>
      <c r="AG155" s="130">
        <f t="shared" si="228"/>
        <v>4.564458926212982</v>
      </c>
      <c r="AH155" s="97">
        <v>0</v>
      </c>
      <c r="AI155" s="97">
        <v>0</v>
      </c>
      <c r="AJ155" s="97">
        <v>2</v>
      </c>
      <c r="AK155" s="140">
        <f t="shared" si="238"/>
        <v>2</v>
      </c>
      <c r="AL155" s="140">
        <f t="shared" si="239"/>
        <v>4</v>
      </c>
      <c r="AM155" s="143">
        <f t="shared" si="291"/>
        <v>0.3010299956639812</v>
      </c>
      <c r="AN155" s="129">
        <v>0</v>
      </c>
      <c r="AO155" s="142">
        <f t="shared" si="240"/>
        <v>0</v>
      </c>
      <c r="AP155" s="143">
        <f t="shared" si="241"/>
        <v>0</v>
      </c>
      <c r="AQ155" s="97">
        <v>0</v>
      </c>
      <c r="AR155" s="97">
        <v>390</v>
      </c>
      <c r="AS155" s="97">
        <v>0</v>
      </c>
      <c r="AT155" s="97">
        <v>0</v>
      </c>
      <c r="AU155" s="104">
        <v>58.71</v>
      </c>
      <c r="AV155" s="104">
        <f t="shared" si="242"/>
        <v>3446.8641000000002</v>
      </c>
      <c r="AW155" s="140">
        <f t="shared" si="243"/>
        <v>1.7687120803776637</v>
      </c>
      <c r="AX155" s="145">
        <f t="shared" si="244"/>
        <v>3668250</v>
      </c>
      <c r="AY155" s="145">
        <f t="shared" si="245"/>
        <v>134560580625</v>
      </c>
      <c r="AZ155" s="143">
        <f t="shared" si="246"/>
        <v>456.44589262129819</v>
      </c>
      <c r="BA155" s="145">
        <f t="shared" si="247"/>
        <v>3668250</v>
      </c>
      <c r="BB155" s="145">
        <f t="shared" si="248"/>
        <v>134560580625</v>
      </c>
      <c r="BC155" s="145">
        <f t="shared" si="249"/>
        <v>456.44589262129819</v>
      </c>
      <c r="BD155" s="145">
        <f t="shared" si="250"/>
        <v>0</v>
      </c>
      <c r="BE155" s="145">
        <f t="shared" si="251"/>
        <v>0</v>
      </c>
      <c r="BF155" s="145">
        <f t="shared" si="252"/>
        <v>0</v>
      </c>
      <c r="BG155" s="145">
        <f t="shared" si="253"/>
        <v>3668250</v>
      </c>
      <c r="BH155" s="145">
        <f t="shared" si="254"/>
        <v>134560580625</v>
      </c>
      <c r="BI155" s="145">
        <f t="shared" si="255"/>
        <v>456.44589262129819</v>
      </c>
      <c r="BJ155" s="145">
        <f t="shared" si="256"/>
        <v>3668250</v>
      </c>
      <c r="BK155" s="145">
        <f t="shared" si="257"/>
        <v>134560580625</v>
      </c>
      <c r="BL155" s="145">
        <f t="shared" si="258"/>
        <v>456.44589262129819</v>
      </c>
      <c r="BM155" s="145">
        <f t="shared" si="259"/>
        <v>0</v>
      </c>
      <c r="BN155" s="145">
        <f t="shared" si="260"/>
        <v>0</v>
      </c>
      <c r="BO155" s="145">
        <f t="shared" si="261"/>
        <v>0</v>
      </c>
      <c r="BP155" s="145">
        <f t="shared" si="262"/>
        <v>0</v>
      </c>
      <c r="BQ155" s="145">
        <f t="shared" si="263"/>
        <v>0</v>
      </c>
      <c r="BR155" s="145">
        <f t="shared" si="264"/>
        <v>0</v>
      </c>
      <c r="BS155" s="145">
        <f t="shared" si="265"/>
        <v>3668250</v>
      </c>
      <c r="BT155" s="145">
        <f t="shared" si="266"/>
        <v>134560580625</v>
      </c>
      <c r="BU155" s="145">
        <f t="shared" si="267"/>
        <v>456.44589262129819</v>
      </c>
      <c r="BV155" s="145">
        <f t="shared" si="268"/>
        <v>3668250</v>
      </c>
      <c r="BW155" s="145">
        <f t="shared" si="269"/>
        <v>134560580625</v>
      </c>
      <c r="BX155" s="145">
        <f t="shared" si="270"/>
        <v>456.44589262129819</v>
      </c>
      <c r="BY155" s="145">
        <f t="shared" si="271"/>
        <v>0</v>
      </c>
      <c r="BZ155" s="145">
        <f t="shared" si="272"/>
        <v>0</v>
      </c>
      <c r="CA155" s="145">
        <f t="shared" si="273"/>
        <v>0</v>
      </c>
      <c r="CB155" s="97">
        <v>100</v>
      </c>
      <c r="CC155" s="97">
        <v>100</v>
      </c>
      <c r="CD155" s="97">
        <v>0</v>
      </c>
      <c r="CE155" s="97">
        <v>100</v>
      </c>
      <c r="CF155" s="97">
        <v>100</v>
      </c>
      <c r="CG155" s="97">
        <v>0</v>
      </c>
      <c r="CH155" s="97">
        <v>0</v>
      </c>
      <c r="CI155" s="97">
        <v>100</v>
      </c>
      <c r="CJ155" s="97">
        <v>100</v>
      </c>
      <c r="CK155" s="97">
        <v>0</v>
      </c>
      <c r="CL155" s="97">
        <v>0</v>
      </c>
      <c r="CM155" s="146">
        <f t="shared" si="297"/>
        <v>0</v>
      </c>
      <c r="CN155" s="146">
        <f t="shared" si="298"/>
        <v>0</v>
      </c>
      <c r="CO155" s="97">
        <v>90</v>
      </c>
      <c r="CP155" s="146">
        <f t="shared" si="299"/>
        <v>3301425</v>
      </c>
      <c r="CQ155" s="146">
        <f t="shared" si="300"/>
        <v>121104522562.5</v>
      </c>
      <c r="CR155" s="97">
        <v>10</v>
      </c>
      <c r="CS155" s="146">
        <f t="shared" si="301"/>
        <v>366825</v>
      </c>
      <c r="CT155" s="146">
        <f t="shared" si="302"/>
        <v>13456058062.5</v>
      </c>
      <c r="CU155" s="97">
        <v>0</v>
      </c>
      <c r="CV155" s="141">
        <f t="shared" si="303"/>
        <v>0</v>
      </c>
      <c r="CW155" s="142">
        <f t="shared" si="304"/>
        <v>0</v>
      </c>
      <c r="CX155" s="97">
        <v>10</v>
      </c>
      <c r="CY155" s="146">
        <f t="shared" si="305"/>
        <v>366825</v>
      </c>
      <c r="CZ155" s="146">
        <f t="shared" si="306"/>
        <v>13456058062.5</v>
      </c>
      <c r="DA155" s="97">
        <v>80</v>
      </c>
      <c r="DB155" s="146">
        <f t="shared" si="307"/>
        <v>2934600</v>
      </c>
      <c r="DC155" s="146">
        <f t="shared" si="308"/>
        <v>107648464500</v>
      </c>
      <c r="DD155" s="97">
        <v>10</v>
      </c>
      <c r="DE155" s="139">
        <f t="shared" si="309"/>
        <v>366825</v>
      </c>
      <c r="DF155" s="139">
        <f t="shared" si="310"/>
        <v>13456058062.5</v>
      </c>
      <c r="DG155" s="97">
        <v>0</v>
      </c>
      <c r="DH155" s="142">
        <f t="shared" si="311"/>
        <v>0</v>
      </c>
      <c r="DI155" s="146">
        <f t="shared" si="312"/>
        <v>0</v>
      </c>
      <c r="DJ155" s="97">
        <v>0</v>
      </c>
      <c r="DK155" s="146">
        <f t="shared" si="292"/>
        <v>0</v>
      </c>
      <c r="DL155" s="146">
        <f t="shared" si="313"/>
        <v>0</v>
      </c>
      <c r="DM155" s="97">
        <v>75</v>
      </c>
      <c r="DN155" s="144">
        <f t="shared" si="293"/>
        <v>2751187.5</v>
      </c>
      <c r="DO155" s="146">
        <f t="shared" si="314"/>
        <v>100920435468.75</v>
      </c>
      <c r="DP155" s="97">
        <v>25</v>
      </c>
      <c r="DQ155" s="146">
        <f t="shared" si="315"/>
        <v>917062.5</v>
      </c>
      <c r="DR155" s="146">
        <f t="shared" si="316"/>
        <v>33640145156.25</v>
      </c>
      <c r="DS155" s="97">
        <v>0</v>
      </c>
      <c r="DT155" s="146">
        <f t="shared" si="317"/>
        <v>0</v>
      </c>
      <c r="DU155" s="146">
        <f t="shared" si="318"/>
        <v>0</v>
      </c>
      <c r="DV155" s="97">
        <v>10</v>
      </c>
      <c r="DW155" s="146">
        <f t="shared" si="294"/>
        <v>366825</v>
      </c>
      <c r="DX155" s="146">
        <f t="shared" si="319"/>
        <v>13456058062.5</v>
      </c>
      <c r="DY155" s="97">
        <v>90</v>
      </c>
      <c r="DZ155" s="146">
        <f t="shared" si="320"/>
        <v>3301425</v>
      </c>
      <c r="EA155" s="146">
        <f t="shared" si="321"/>
        <v>121104522562.5</v>
      </c>
      <c r="EB155" s="97">
        <v>0</v>
      </c>
      <c r="EC155" s="146">
        <f t="shared" si="224"/>
        <v>0</v>
      </c>
      <c r="ED155" s="146">
        <f t="shared" si="225"/>
        <v>0</v>
      </c>
      <c r="EE155" s="97">
        <v>0</v>
      </c>
      <c r="EF155" s="146">
        <f t="shared" si="322"/>
        <v>0</v>
      </c>
      <c r="EG155" s="146">
        <f t="shared" si="323"/>
        <v>0</v>
      </c>
      <c r="EH155" s="140">
        <f t="shared" si="274"/>
        <v>76.5</v>
      </c>
      <c r="EI155" s="140">
        <f t="shared" si="275"/>
        <v>57</v>
      </c>
      <c r="EJ155" s="140">
        <f t="shared" si="276"/>
        <v>60</v>
      </c>
      <c r="EK155" s="140">
        <f t="shared" si="277"/>
        <v>45</v>
      </c>
      <c r="EL155" s="145">
        <f t="shared" si="278"/>
        <v>2806211.25</v>
      </c>
      <c r="EM155" s="145">
        <f t="shared" si="279"/>
        <v>102938844178.125</v>
      </c>
      <c r="EN155" s="140">
        <f t="shared" si="280"/>
        <v>349.18110785529313</v>
      </c>
      <c r="EO155" s="145">
        <f t="shared" si="281"/>
        <v>2090902.5</v>
      </c>
      <c r="EP155" s="145">
        <f t="shared" si="282"/>
        <v>76699530956.25</v>
      </c>
      <c r="EQ155" s="140">
        <f t="shared" si="283"/>
        <v>260.17415879414</v>
      </c>
      <c r="ER155" s="145">
        <f t="shared" si="284"/>
        <v>2200950</v>
      </c>
      <c r="ES155" s="145">
        <f t="shared" si="285"/>
        <v>80736348375</v>
      </c>
      <c r="ET155" s="140">
        <f t="shared" si="286"/>
        <v>273.86753557277893</v>
      </c>
      <c r="EU155" s="145">
        <f t="shared" si="287"/>
        <v>1650712.5</v>
      </c>
      <c r="EV155" s="145">
        <f t="shared" si="288"/>
        <v>60552261281.25</v>
      </c>
      <c r="EW155" s="140">
        <f t="shared" si="289"/>
        <v>205.4006516795842</v>
      </c>
      <c r="EX155" s="97">
        <v>0</v>
      </c>
      <c r="EY155" s="97">
        <v>1</v>
      </c>
      <c r="EZ155" s="97">
        <v>0</v>
      </c>
      <c r="FA155" s="97">
        <v>0</v>
      </c>
      <c r="FB155" s="97">
        <v>1</v>
      </c>
      <c r="FC155" s="97">
        <v>0</v>
      </c>
      <c r="FD155" s="97">
        <v>0</v>
      </c>
      <c r="FE155" s="97">
        <v>1</v>
      </c>
      <c r="FF155" s="97">
        <v>0</v>
      </c>
      <c r="FG155" s="97">
        <v>1</v>
      </c>
      <c r="FH155" s="97">
        <v>0</v>
      </c>
      <c r="FI155" s="97">
        <v>0</v>
      </c>
      <c r="FJ155" s="97">
        <v>1</v>
      </c>
      <c r="FK155" s="126">
        <v>21</v>
      </c>
      <c r="FL155" s="150">
        <v>16.8</v>
      </c>
      <c r="FM155" s="104">
        <f t="shared" si="324"/>
        <v>5</v>
      </c>
      <c r="FN155" s="103">
        <f t="shared" si="325"/>
        <v>183412.5</v>
      </c>
      <c r="FO155" s="103">
        <f t="shared" si="326"/>
        <v>6728029031.25</v>
      </c>
      <c r="FP155" s="104">
        <f t="shared" si="327"/>
        <v>83.75</v>
      </c>
      <c r="FQ155" s="103">
        <f t="shared" si="328"/>
        <v>3072159.375</v>
      </c>
      <c r="FR155" s="103">
        <f t="shared" si="329"/>
        <v>112694486273.4375</v>
      </c>
      <c r="FS155" s="104">
        <f t="shared" si="330"/>
        <v>11.25</v>
      </c>
      <c r="FT155" s="103">
        <f t="shared" si="331"/>
        <v>412678.125</v>
      </c>
      <c r="FU155" s="103">
        <f t="shared" si="332"/>
        <v>15138065320.3125</v>
      </c>
      <c r="FV155" s="104">
        <f t="shared" si="333"/>
        <v>0</v>
      </c>
      <c r="FW155" s="103">
        <f t="shared" si="334"/>
        <v>0</v>
      </c>
      <c r="FX155" s="103">
        <f t="shared" si="335"/>
        <v>0</v>
      </c>
      <c r="FY155" s="147">
        <f t="shared" si="229"/>
        <v>1.6422744510513045</v>
      </c>
      <c r="FZ155" s="104">
        <f t="shared" si="230"/>
        <v>1.8592052348378667</v>
      </c>
      <c r="GA155" s="104">
        <f t="shared" si="231"/>
        <v>3.3717106551117508</v>
      </c>
      <c r="GB155" s="104">
        <f t="shared" si="232"/>
        <v>6.8731903410009219</v>
      </c>
      <c r="GC155" s="104">
        <f t="shared" si="233"/>
        <v>7.0300008937889427</v>
      </c>
      <c r="GD155" s="104">
        <f t="shared" si="295"/>
        <v>0.41251647047325457</v>
      </c>
      <c r="GE155" s="104">
        <f t="shared" si="295"/>
        <v>0.12902840073492697</v>
      </c>
      <c r="GF155" s="104">
        <f t="shared" si="295"/>
        <v>26.299351604894348</v>
      </c>
      <c r="GG155" s="104">
        <f t="shared" si="296"/>
        <v>15.760892903316595</v>
      </c>
      <c r="GH155" s="148">
        <f t="shared" si="336"/>
        <v>2.2814813064697459E-2</v>
      </c>
      <c r="GI155" s="87"/>
      <c r="GJ155" s="87"/>
      <c r="GK155" s="87"/>
    </row>
    <row r="156" spans="1:193" outlineLevel="1" x14ac:dyDescent="0.25">
      <c r="A156" s="97">
        <v>139</v>
      </c>
      <c r="B156" s="149">
        <v>45077.5</v>
      </c>
      <c r="C156" s="104">
        <v>2</v>
      </c>
      <c r="D156" s="104">
        <v>0</v>
      </c>
      <c r="E156" s="104">
        <v>5.65</v>
      </c>
      <c r="F156" s="104">
        <f t="shared" si="290"/>
        <v>7.65</v>
      </c>
      <c r="G156" s="140">
        <f t="shared" si="234"/>
        <v>31.922500000000003</v>
      </c>
      <c r="H156" s="97">
        <v>365</v>
      </c>
      <c r="I156" s="97">
        <v>0</v>
      </c>
      <c r="J156" s="97">
        <v>0</v>
      </c>
      <c r="K156" s="97">
        <v>365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139">
        <f t="shared" si="235"/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139">
        <f t="shared" si="226"/>
        <v>0</v>
      </c>
      <c r="X156" s="97">
        <v>104</v>
      </c>
      <c r="Y156" s="97">
        <v>0</v>
      </c>
      <c r="Z156" s="97">
        <v>128</v>
      </c>
      <c r="AA156" s="97">
        <v>96</v>
      </c>
      <c r="AB156" s="97">
        <v>97</v>
      </c>
      <c r="AC156" s="97">
        <v>0</v>
      </c>
      <c r="AD156" s="97">
        <f t="shared" si="227"/>
        <v>45077.5</v>
      </c>
      <c r="AE156" s="141">
        <f t="shared" si="236"/>
        <v>45077.5</v>
      </c>
      <c r="AF156" s="128">
        <f t="shared" si="237"/>
        <v>2031981006.25</v>
      </c>
      <c r="AG156" s="130">
        <f t="shared" si="228"/>
        <v>4.6539598220521592</v>
      </c>
      <c r="AH156" s="97">
        <v>0</v>
      </c>
      <c r="AI156" s="97">
        <v>0</v>
      </c>
      <c r="AJ156" s="97">
        <v>3</v>
      </c>
      <c r="AK156" s="140">
        <f t="shared" si="238"/>
        <v>3</v>
      </c>
      <c r="AL156" s="140">
        <f t="shared" si="239"/>
        <v>9</v>
      </c>
      <c r="AM156" s="143">
        <f t="shared" si="291"/>
        <v>0.47712125471966244</v>
      </c>
      <c r="AN156" s="129">
        <v>1200</v>
      </c>
      <c r="AO156" s="142">
        <f t="shared" si="240"/>
        <v>1440000</v>
      </c>
      <c r="AP156" s="143">
        <f t="shared" si="241"/>
        <v>3.0791812460476247</v>
      </c>
      <c r="AQ156" s="97">
        <v>20</v>
      </c>
      <c r="AR156" s="97">
        <v>40</v>
      </c>
      <c r="AS156" s="97">
        <v>20</v>
      </c>
      <c r="AT156" s="97">
        <v>20</v>
      </c>
      <c r="AU156" s="104">
        <v>7.6</v>
      </c>
      <c r="AV156" s="104">
        <f t="shared" si="242"/>
        <v>57.76</v>
      </c>
      <c r="AW156" s="140">
        <f t="shared" si="243"/>
        <v>0.88081359228079137</v>
      </c>
      <c r="AX156" s="145">
        <f t="shared" si="244"/>
        <v>45077500</v>
      </c>
      <c r="AY156" s="145">
        <f t="shared" si="245"/>
        <v>2031981006250</v>
      </c>
      <c r="AZ156" s="143">
        <f t="shared" si="246"/>
        <v>4653.9598220521593</v>
      </c>
      <c r="BA156" s="145">
        <f t="shared" si="247"/>
        <v>4507750</v>
      </c>
      <c r="BB156" s="145">
        <f t="shared" si="248"/>
        <v>203198100625</v>
      </c>
      <c r="BC156" s="145">
        <f t="shared" si="249"/>
        <v>465.39598220521594</v>
      </c>
      <c r="BD156" s="145">
        <f t="shared" si="250"/>
        <v>3831587.5</v>
      </c>
      <c r="BE156" s="145">
        <f t="shared" si="251"/>
        <v>172718385531.25</v>
      </c>
      <c r="BF156" s="145">
        <f t="shared" si="252"/>
        <v>395.58658487443353</v>
      </c>
      <c r="BG156" s="145">
        <f t="shared" si="253"/>
        <v>4507750</v>
      </c>
      <c r="BH156" s="145">
        <f t="shared" si="254"/>
        <v>203198100625</v>
      </c>
      <c r="BI156" s="145">
        <f t="shared" si="255"/>
        <v>465.39598220521594</v>
      </c>
      <c r="BJ156" s="145">
        <f t="shared" si="256"/>
        <v>2028487.5</v>
      </c>
      <c r="BK156" s="145">
        <f t="shared" si="257"/>
        <v>91439145281.25</v>
      </c>
      <c r="BL156" s="145">
        <f t="shared" si="258"/>
        <v>209.42819199234717</v>
      </c>
      <c r="BM156" s="145">
        <f t="shared" si="259"/>
        <v>0</v>
      </c>
      <c r="BN156" s="145">
        <f t="shared" si="260"/>
        <v>0</v>
      </c>
      <c r="BO156" s="145">
        <f t="shared" si="261"/>
        <v>0</v>
      </c>
      <c r="BP156" s="145">
        <f t="shared" si="262"/>
        <v>0</v>
      </c>
      <c r="BQ156" s="145">
        <f t="shared" si="263"/>
        <v>0</v>
      </c>
      <c r="BR156" s="145">
        <f t="shared" si="264"/>
        <v>0</v>
      </c>
      <c r="BS156" s="145">
        <f t="shared" si="265"/>
        <v>4507750</v>
      </c>
      <c r="BT156" s="145">
        <f t="shared" si="266"/>
        <v>203198100625</v>
      </c>
      <c r="BU156" s="145">
        <f t="shared" si="267"/>
        <v>465.39598220521594</v>
      </c>
      <c r="BV156" s="145">
        <f t="shared" si="268"/>
        <v>4056975</v>
      </c>
      <c r="BW156" s="145">
        <f t="shared" si="269"/>
        <v>182878290562.5</v>
      </c>
      <c r="BX156" s="145">
        <f t="shared" si="270"/>
        <v>418.85638398469433</v>
      </c>
      <c r="BY156" s="145">
        <f t="shared" si="271"/>
        <v>0</v>
      </c>
      <c r="BZ156" s="145">
        <f t="shared" si="272"/>
        <v>0</v>
      </c>
      <c r="CA156" s="145">
        <f t="shared" si="273"/>
        <v>0</v>
      </c>
      <c r="CB156" s="97">
        <v>1000</v>
      </c>
      <c r="CC156" s="97">
        <v>100</v>
      </c>
      <c r="CD156" s="97">
        <v>85</v>
      </c>
      <c r="CE156" s="97">
        <v>100</v>
      </c>
      <c r="CF156" s="97">
        <v>45</v>
      </c>
      <c r="CG156" s="97">
        <v>0</v>
      </c>
      <c r="CH156" s="97">
        <v>0</v>
      </c>
      <c r="CI156" s="97">
        <v>100</v>
      </c>
      <c r="CJ156" s="97">
        <v>90</v>
      </c>
      <c r="CK156" s="97">
        <v>0</v>
      </c>
      <c r="CL156" s="97">
        <v>0</v>
      </c>
      <c r="CM156" s="146">
        <f t="shared" si="297"/>
        <v>0</v>
      </c>
      <c r="CN156" s="146">
        <f t="shared" si="298"/>
        <v>0</v>
      </c>
      <c r="CO156" s="97">
        <v>95</v>
      </c>
      <c r="CP156" s="146">
        <f t="shared" si="299"/>
        <v>4282362.5</v>
      </c>
      <c r="CQ156" s="146">
        <f t="shared" si="300"/>
        <v>193038195593.75</v>
      </c>
      <c r="CR156" s="97">
        <v>5</v>
      </c>
      <c r="CS156" s="146">
        <f t="shared" si="301"/>
        <v>225387.5</v>
      </c>
      <c r="CT156" s="146">
        <f t="shared" si="302"/>
        <v>10159905031.25</v>
      </c>
      <c r="CU156" s="97">
        <v>0</v>
      </c>
      <c r="CV156" s="141">
        <f t="shared" si="303"/>
        <v>0</v>
      </c>
      <c r="CW156" s="142">
        <f t="shared" si="304"/>
        <v>0</v>
      </c>
      <c r="CX156" s="97">
        <v>5</v>
      </c>
      <c r="CY156" s="146">
        <f t="shared" si="305"/>
        <v>225387.5</v>
      </c>
      <c r="CZ156" s="146">
        <f t="shared" si="306"/>
        <v>10159905031.25</v>
      </c>
      <c r="DA156" s="97">
        <v>95</v>
      </c>
      <c r="DB156" s="146">
        <f t="shared" si="307"/>
        <v>4282362.5</v>
      </c>
      <c r="DC156" s="146">
        <f t="shared" si="308"/>
        <v>193038195593.75</v>
      </c>
      <c r="DD156" s="97">
        <v>0</v>
      </c>
      <c r="DE156" s="139">
        <f t="shared" si="309"/>
        <v>0</v>
      </c>
      <c r="DF156" s="139">
        <f t="shared" si="310"/>
        <v>0</v>
      </c>
      <c r="DG156" s="97">
        <v>0</v>
      </c>
      <c r="DH156" s="142">
        <f t="shared" si="311"/>
        <v>0</v>
      </c>
      <c r="DI156" s="146">
        <f t="shared" si="312"/>
        <v>0</v>
      </c>
      <c r="DJ156" s="97">
        <v>90</v>
      </c>
      <c r="DK156" s="146">
        <f t="shared" si="292"/>
        <v>4056975</v>
      </c>
      <c r="DL156" s="146">
        <f t="shared" si="313"/>
        <v>182878290562.5</v>
      </c>
      <c r="DM156" s="97">
        <v>7.5</v>
      </c>
      <c r="DN156" s="144">
        <f t="shared" si="293"/>
        <v>338081.25</v>
      </c>
      <c r="DO156" s="146">
        <f t="shared" si="314"/>
        <v>15239857546.875</v>
      </c>
      <c r="DP156" s="97">
        <v>2.5</v>
      </c>
      <c r="DQ156" s="146">
        <f t="shared" si="315"/>
        <v>112693.75</v>
      </c>
      <c r="DR156" s="146">
        <f t="shared" si="316"/>
        <v>5079952515.625</v>
      </c>
      <c r="DS156" s="97">
        <v>0</v>
      </c>
      <c r="DT156" s="146">
        <f t="shared" si="317"/>
        <v>0</v>
      </c>
      <c r="DU156" s="146">
        <f t="shared" si="318"/>
        <v>0</v>
      </c>
      <c r="DV156" s="97">
        <v>0</v>
      </c>
      <c r="DW156" s="146">
        <f t="shared" si="294"/>
        <v>0</v>
      </c>
      <c r="DX156" s="146">
        <f t="shared" si="319"/>
        <v>0</v>
      </c>
      <c r="DY156" s="97">
        <v>100</v>
      </c>
      <c r="DZ156" s="146">
        <f t="shared" si="320"/>
        <v>4507750</v>
      </c>
      <c r="EA156" s="146">
        <f t="shared" si="321"/>
        <v>203198100625</v>
      </c>
      <c r="EB156" s="97">
        <v>0</v>
      </c>
      <c r="EC156" s="146">
        <f t="shared" si="224"/>
        <v>0</v>
      </c>
      <c r="ED156" s="146">
        <f t="shared" si="225"/>
        <v>0</v>
      </c>
      <c r="EE156" s="97">
        <v>0</v>
      </c>
      <c r="EF156" s="146">
        <f t="shared" si="322"/>
        <v>0</v>
      </c>
      <c r="EG156" s="146">
        <f t="shared" si="323"/>
        <v>0</v>
      </c>
      <c r="EH156" s="140">
        <f t="shared" si="274"/>
        <v>75.75</v>
      </c>
      <c r="EI156" s="140">
        <f t="shared" si="275"/>
        <v>57</v>
      </c>
      <c r="EJ156" s="140">
        <f t="shared" si="276"/>
        <v>6</v>
      </c>
      <c r="EK156" s="140">
        <f t="shared" si="277"/>
        <v>50</v>
      </c>
      <c r="EL156" s="145">
        <f t="shared" si="278"/>
        <v>3414620.625</v>
      </c>
      <c r="EM156" s="145">
        <f t="shared" si="279"/>
        <v>153922561223.4375</v>
      </c>
      <c r="EN156" s="140">
        <f t="shared" si="280"/>
        <v>352.53745652045103</v>
      </c>
      <c r="EO156" s="145">
        <f t="shared" si="281"/>
        <v>2569417.5</v>
      </c>
      <c r="EP156" s="145">
        <f t="shared" si="282"/>
        <v>115822917356.25</v>
      </c>
      <c r="EQ156" s="140">
        <f t="shared" si="283"/>
        <v>265.27570985697309</v>
      </c>
      <c r="ER156" s="145">
        <f t="shared" si="284"/>
        <v>270465</v>
      </c>
      <c r="ES156" s="145">
        <f t="shared" si="285"/>
        <v>12191886037.5</v>
      </c>
      <c r="ET156" s="140">
        <f t="shared" si="286"/>
        <v>27.923758932312957</v>
      </c>
      <c r="EU156" s="145">
        <f t="shared" si="287"/>
        <v>2253875</v>
      </c>
      <c r="EV156" s="145">
        <f t="shared" si="288"/>
        <v>101599050312.5</v>
      </c>
      <c r="EW156" s="140">
        <f t="shared" si="289"/>
        <v>232.69799110260797</v>
      </c>
      <c r="EX156" s="97">
        <v>0</v>
      </c>
      <c r="EY156" s="97">
        <v>1</v>
      </c>
      <c r="EZ156" s="97">
        <v>0</v>
      </c>
      <c r="FA156" s="97">
        <v>0</v>
      </c>
      <c r="FB156" s="97">
        <v>0</v>
      </c>
      <c r="FC156" s="97">
        <v>0</v>
      </c>
      <c r="FD156" s="97">
        <v>1</v>
      </c>
      <c r="FE156" s="97">
        <v>0</v>
      </c>
      <c r="FF156" s="97">
        <v>0</v>
      </c>
      <c r="FG156" s="97">
        <v>1</v>
      </c>
      <c r="FH156" s="97">
        <v>0</v>
      </c>
      <c r="FI156" s="97">
        <v>0</v>
      </c>
      <c r="FJ156" s="97">
        <v>1</v>
      </c>
      <c r="FK156" s="126">
        <v>1095</v>
      </c>
      <c r="FL156" s="150">
        <v>18.7</v>
      </c>
      <c r="FM156" s="104">
        <f t="shared" si="324"/>
        <v>23.75</v>
      </c>
      <c r="FN156" s="103">
        <f t="shared" si="325"/>
        <v>1070590.625</v>
      </c>
      <c r="FO156" s="103">
        <f t="shared" si="326"/>
        <v>48259548898.4375</v>
      </c>
      <c r="FP156" s="104">
        <f t="shared" si="327"/>
        <v>74.375</v>
      </c>
      <c r="FQ156" s="103">
        <f t="shared" si="328"/>
        <v>3352639.0625</v>
      </c>
      <c r="FR156" s="103">
        <f t="shared" si="329"/>
        <v>151128587339.84375</v>
      </c>
      <c r="FS156" s="104">
        <f t="shared" si="330"/>
        <v>1.875</v>
      </c>
      <c r="FT156" s="103">
        <f t="shared" si="331"/>
        <v>84520.3125</v>
      </c>
      <c r="FU156" s="103">
        <f t="shared" si="332"/>
        <v>3809964386.71875</v>
      </c>
      <c r="FV156" s="104">
        <f t="shared" si="333"/>
        <v>0</v>
      </c>
      <c r="FW156" s="103">
        <f t="shared" si="334"/>
        <v>0</v>
      </c>
      <c r="FX156" s="103">
        <f t="shared" si="335"/>
        <v>0</v>
      </c>
      <c r="FY156" s="147">
        <f t="shared" si="229"/>
        <v>1.3913279471111131</v>
      </c>
      <c r="FZ156" s="104">
        <f t="shared" si="230"/>
        <v>1.7859857861982538</v>
      </c>
      <c r="GA156" s="104">
        <f t="shared" si="231"/>
        <v>4.3267920852084183</v>
      </c>
      <c r="GB156" s="104">
        <f t="shared" si="232"/>
        <v>7.5041058185177851</v>
      </c>
      <c r="GC156" s="104">
        <f t="shared" si="233"/>
        <v>14.40057685236166</v>
      </c>
      <c r="GD156" s="104">
        <f t="shared" si="295"/>
        <v>0.37048166796797194</v>
      </c>
      <c r="GE156" s="104">
        <f t="shared" si="295"/>
        <v>3.1897452285021948</v>
      </c>
      <c r="GF156" s="104">
        <f t="shared" si="295"/>
        <v>1.7508791857670867</v>
      </c>
      <c r="GG156" s="104">
        <f t="shared" si="296"/>
        <v>45.570287839641047</v>
      </c>
      <c r="GH156" s="148">
        <f t="shared" si="336"/>
        <v>0.9190263571211299</v>
      </c>
      <c r="GI156" s="87"/>
      <c r="GJ156" s="87"/>
      <c r="GK156" s="87"/>
    </row>
    <row r="157" spans="1:193" outlineLevel="1" x14ac:dyDescent="0.25">
      <c r="A157" s="97">
        <v>140</v>
      </c>
      <c r="B157" s="149">
        <v>203850</v>
      </c>
      <c r="C157" s="104">
        <v>4.5599999999999996</v>
      </c>
      <c r="D157" s="104">
        <v>9.52</v>
      </c>
      <c r="E157" s="104">
        <v>19.12</v>
      </c>
      <c r="F157" s="104">
        <f t="shared" si="290"/>
        <v>33.200000000000003</v>
      </c>
      <c r="G157" s="140">
        <f t="shared" si="234"/>
        <v>365.57440000000003</v>
      </c>
      <c r="H157" s="97">
        <v>248</v>
      </c>
      <c r="I157" s="97">
        <v>10</v>
      </c>
      <c r="J157" s="97">
        <v>20</v>
      </c>
      <c r="K157" s="97">
        <v>218</v>
      </c>
      <c r="L157" s="97">
        <v>0</v>
      </c>
      <c r="M157" s="97">
        <v>0</v>
      </c>
      <c r="N157" s="97">
        <v>1300</v>
      </c>
      <c r="O157" s="97">
        <v>0</v>
      </c>
      <c r="P157" s="97">
        <v>0</v>
      </c>
      <c r="Q157" s="139">
        <f t="shared" si="235"/>
        <v>6500</v>
      </c>
      <c r="R157" s="97">
        <v>0</v>
      </c>
      <c r="S157" s="97">
        <v>0</v>
      </c>
      <c r="T157" s="97">
        <v>1750</v>
      </c>
      <c r="U157" s="97">
        <v>0</v>
      </c>
      <c r="V157" s="97">
        <v>0</v>
      </c>
      <c r="W157" s="139">
        <f t="shared" si="226"/>
        <v>17500</v>
      </c>
      <c r="X157" s="97">
        <v>0</v>
      </c>
      <c r="Y157" s="97">
        <v>0</v>
      </c>
      <c r="Z157" s="97">
        <v>1650</v>
      </c>
      <c r="AA157" s="97">
        <v>0</v>
      </c>
      <c r="AB157" s="97">
        <v>0</v>
      </c>
      <c r="AC157" s="97">
        <v>0</v>
      </c>
      <c r="AD157" s="97">
        <f t="shared" si="227"/>
        <v>179850</v>
      </c>
      <c r="AE157" s="141">
        <f t="shared" si="236"/>
        <v>203850</v>
      </c>
      <c r="AF157" s="128">
        <f t="shared" si="237"/>
        <v>41554822500</v>
      </c>
      <c r="AG157" s="130">
        <f t="shared" si="228"/>
        <v>5.3093107157881754</v>
      </c>
      <c r="AH157" s="97">
        <v>4</v>
      </c>
      <c r="AI157" s="97">
        <v>4</v>
      </c>
      <c r="AJ157" s="97">
        <v>4</v>
      </c>
      <c r="AK157" s="140">
        <f t="shared" si="238"/>
        <v>4</v>
      </c>
      <c r="AL157" s="140">
        <f t="shared" si="239"/>
        <v>16</v>
      </c>
      <c r="AM157" s="143">
        <f t="shared" si="291"/>
        <v>0.6020599913279624</v>
      </c>
      <c r="AN157" s="129">
        <v>1200</v>
      </c>
      <c r="AO157" s="142">
        <f t="shared" si="240"/>
        <v>1440000</v>
      </c>
      <c r="AP157" s="143">
        <f t="shared" si="241"/>
        <v>3.0791812460476247</v>
      </c>
      <c r="AQ157" s="97">
        <v>0</v>
      </c>
      <c r="AR157" s="97">
        <v>0</v>
      </c>
      <c r="AS157" s="97">
        <v>0</v>
      </c>
      <c r="AT157" s="97">
        <v>0</v>
      </c>
      <c r="AU157" s="104">
        <v>0</v>
      </c>
      <c r="AV157" s="104">
        <f t="shared" si="242"/>
        <v>0</v>
      </c>
      <c r="AW157" s="140">
        <f t="shared" si="243"/>
        <v>0</v>
      </c>
      <c r="AX157" s="145">
        <f t="shared" si="244"/>
        <v>20385000</v>
      </c>
      <c r="AY157" s="145">
        <f t="shared" si="245"/>
        <v>4155482250000</v>
      </c>
      <c r="AZ157" s="143">
        <f t="shared" si="246"/>
        <v>530.93107157881752</v>
      </c>
      <c r="BA157" s="145">
        <f t="shared" si="247"/>
        <v>20385000</v>
      </c>
      <c r="BB157" s="145">
        <f t="shared" si="248"/>
        <v>4155482250000</v>
      </c>
      <c r="BC157" s="145">
        <f t="shared" si="249"/>
        <v>530.93107157881752</v>
      </c>
      <c r="BD157" s="145">
        <f t="shared" si="250"/>
        <v>20385000</v>
      </c>
      <c r="BE157" s="145">
        <f t="shared" si="251"/>
        <v>4155482250000</v>
      </c>
      <c r="BF157" s="145">
        <f t="shared" si="252"/>
        <v>530.93107157881752</v>
      </c>
      <c r="BG157" s="145">
        <f t="shared" si="253"/>
        <v>20385000</v>
      </c>
      <c r="BH157" s="145">
        <f t="shared" si="254"/>
        <v>4155482250000</v>
      </c>
      <c r="BI157" s="145">
        <f t="shared" si="255"/>
        <v>530.93107157881752</v>
      </c>
      <c r="BJ157" s="145">
        <f t="shared" si="256"/>
        <v>20385000</v>
      </c>
      <c r="BK157" s="145">
        <f t="shared" si="257"/>
        <v>4155482250000</v>
      </c>
      <c r="BL157" s="145">
        <f t="shared" si="258"/>
        <v>530.93107157881752</v>
      </c>
      <c r="BM157" s="145">
        <f t="shared" si="259"/>
        <v>0</v>
      </c>
      <c r="BN157" s="145">
        <f t="shared" si="260"/>
        <v>0</v>
      </c>
      <c r="BO157" s="145">
        <f t="shared" si="261"/>
        <v>0</v>
      </c>
      <c r="BP157" s="145">
        <f t="shared" si="262"/>
        <v>20385000</v>
      </c>
      <c r="BQ157" s="145">
        <f t="shared" si="263"/>
        <v>4155482250000</v>
      </c>
      <c r="BR157" s="145">
        <f t="shared" si="264"/>
        <v>530.93107157881752</v>
      </c>
      <c r="BS157" s="145">
        <f t="shared" si="265"/>
        <v>10192500</v>
      </c>
      <c r="BT157" s="145">
        <f t="shared" si="266"/>
        <v>2077741125000</v>
      </c>
      <c r="BU157" s="145">
        <f t="shared" si="267"/>
        <v>265.46553578940876</v>
      </c>
      <c r="BV157" s="145">
        <f t="shared" si="268"/>
        <v>1019250</v>
      </c>
      <c r="BW157" s="145">
        <f t="shared" si="269"/>
        <v>207774112500</v>
      </c>
      <c r="BX157" s="145">
        <f t="shared" si="270"/>
        <v>26.546553578940877</v>
      </c>
      <c r="BY157" s="145">
        <f t="shared" si="271"/>
        <v>0</v>
      </c>
      <c r="BZ157" s="145">
        <f t="shared" si="272"/>
        <v>0</v>
      </c>
      <c r="CA157" s="145">
        <f t="shared" si="273"/>
        <v>0</v>
      </c>
      <c r="CB157" s="97">
        <v>100</v>
      </c>
      <c r="CC157" s="97">
        <v>100</v>
      </c>
      <c r="CD157" s="97">
        <v>100</v>
      </c>
      <c r="CE157" s="97">
        <v>100</v>
      </c>
      <c r="CF157" s="97">
        <v>100</v>
      </c>
      <c r="CG157" s="97">
        <v>0</v>
      </c>
      <c r="CH157" s="97">
        <v>100</v>
      </c>
      <c r="CI157" s="97">
        <v>50</v>
      </c>
      <c r="CJ157" s="97">
        <v>5</v>
      </c>
      <c r="CK157" s="97">
        <v>0</v>
      </c>
      <c r="CL157" s="97">
        <v>20</v>
      </c>
      <c r="CM157" s="146">
        <f t="shared" si="297"/>
        <v>4077000</v>
      </c>
      <c r="CN157" s="146">
        <f t="shared" si="298"/>
        <v>831096450000</v>
      </c>
      <c r="CO157" s="97">
        <v>60</v>
      </c>
      <c r="CP157" s="146">
        <f t="shared" si="299"/>
        <v>12231000</v>
      </c>
      <c r="CQ157" s="146">
        <f t="shared" si="300"/>
        <v>2493289350000</v>
      </c>
      <c r="CR157" s="97">
        <v>20</v>
      </c>
      <c r="CS157" s="146">
        <f t="shared" si="301"/>
        <v>4077000</v>
      </c>
      <c r="CT157" s="146">
        <f t="shared" si="302"/>
        <v>831096450000</v>
      </c>
      <c r="CU157" s="97">
        <v>0</v>
      </c>
      <c r="CV157" s="141">
        <f t="shared" si="303"/>
        <v>0</v>
      </c>
      <c r="CW157" s="142">
        <f t="shared" si="304"/>
        <v>0</v>
      </c>
      <c r="CX157" s="97">
        <v>10</v>
      </c>
      <c r="CY157" s="146">
        <f t="shared" si="305"/>
        <v>2038500</v>
      </c>
      <c r="CZ157" s="146">
        <f t="shared" si="306"/>
        <v>415548225000</v>
      </c>
      <c r="DA157" s="97">
        <v>90</v>
      </c>
      <c r="DB157" s="146">
        <f t="shared" si="307"/>
        <v>18346500</v>
      </c>
      <c r="DC157" s="146">
        <f t="shared" si="308"/>
        <v>3739934025000</v>
      </c>
      <c r="DD157" s="97">
        <v>0</v>
      </c>
      <c r="DE157" s="139">
        <f t="shared" si="309"/>
        <v>0</v>
      </c>
      <c r="DF157" s="139">
        <f t="shared" si="310"/>
        <v>0</v>
      </c>
      <c r="DG157" s="97">
        <v>0</v>
      </c>
      <c r="DH157" s="142">
        <f t="shared" si="311"/>
        <v>0</v>
      </c>
      <c r="DI157" s="146">
        <f t="shared" si="312"/>
        <v>0</v>
      </c>
      <c r="DJ157" s="97">
        <v>70</v>
      </c>
      <c r="DK157" s="146">
        <f t="shared" si="292"/>
        <v>14269500</v>
      </c>
      <c r="DL157" s="146">
        <f t="shared" si="313"/>
        <v>2908837575000</v>
      </c>
      <c r="DM157" s="97">
        <v>30</v>
      </c>
      <c r="DN157" s="144">
        <f t="shared" si="293"/>
        <v>6115500</v>
      </c>
      <c r="DO157" s="146">
        <f t="shared" si="314"/>
        <v>1246644675000</v>
      </c>
      <c r="DP157" s="97">
        <v>0</v>
      </c>
      <c r="DQ157" s="146">
        <f t="shared" si="315"/>
        <v>0</v>
      </c>
      <c r="DR157" s="146">
        <f t="shared" si="316"/>
        <v>0</v>
      </c>
      <c r="DS157" s="97">
        <v>0</v>
      </c>
      <c r="DT157" s="146">
        <f t="shared" si="317"/>
        <v>0</v>
      </c>
      <c r="DU157" s="146">
        <f t="shared" si="318"/>
        <v>0</v>
      </c>
      <c r="DV157" s="97">
        <v>70</v>
      </c>
      <c r="DW157" s="146">
        <f t="shared" si="294"/>
        <v>14269500</v>
      </c>
      <c r="DX157" s="146">
        <f t="shared" si="319"/>
        <v>2908837575000</v>
      </c>
      <c r="DY157" s="97">
        <v>30</v>
      </c>
      <c r="DZ157" s="146">
        <f t="shared" si="320"/>
        <v>6115500</v>
      </c>
      <c r="EA157" s="146">
        <f t="shared" si="321"/>
        <v>1246644675000</v>
      </c>
      <c r="EB157" s="97">
        <v>0</v>
      </c>
      <c r="EC157" s="146">
        <f t="shared" ref="EC157:EC236" si="337">AE157*EB157</f>
        <v>0</v>
      </c>
      <c r="ED157" s="146">
        <f t="shared" ref="ED157:ED236" si="338">AF157*EB157</f>
        <v>0</v>
      </c>
      <c r="EE157" s="97">
        <v>0</v>
      </c>
      <c r="EF157" s="146">
        <f t="shared" si="322"/>
        <v>0</v>
      </c>
      <c r="EG157" s="146">
        <f t="shared" si="323"/>
        <v>0</v>
      </c>
      <c r="EH157" s="140">
        <f t="shared" si="274"/>
        <v>63</v>
      </c>
      <c r="EI157" s="140">
        <f t="shared" si="275"/>
        <v>54</v>
      </c>
      <c r="EJ157" s="140">
        <f t="shared" si="276"/>
        <v>15</v>
      </c>
      <c r="EK157" s="140">
        <f t="shared" si="277"/>
        <v>15</v>
      </c>
      <c r="EL157" s="145">
        <f t="shared" si="278"/>
        <v>12842550</v>
      </c>
      <c r="EM157" s="145">
        <f t="shared" si="279"/>
        <v>2617953817500</v>
      </c>
      <c r="EN157" s="140">
        <f t="shared" si="280"/>
        <v>334.48657509465505</v>
      </c>
      <c r="EO157" s="145">
        <f t="shared" si="281"/>
        <v>11007900</v>
      </c>
      <c r="EP157" s="145">
        <f t="shared" si="282"/>
        <v>2243960415000</v>
      </c>
      <c r="EQ157" s="140">
        <f t="shared" si="283"/>
        <v>286.70277865256145</v>
      </c>
      <c r="ER157" s="145">
        <f t="shared" si="284"/>
        <v>3057750</v>
      </c>
      <c r="ES157" s="145">
        <f t="shared" si="285"/>
        <v>623322337500</v>
      </c>
      <c r="ET157" s="140">
        <f t="shared" si="286"/>
        <v>79.639660736822634</v>
      </c>
      <c r="EU157" s="145">
        <f t="shared" si="287"/>
        <v>3057750</v>
      </c>
      <c r="EV157" s="145">
        <f t="shared" si="288"/>
        <v>623322337500</v>
      </c>
      <c r="EW157" s="140">
        <f t="shared" si="289"/>
        <v>79.639660736822634</v>
      </c>
      <c r="EX157" s="97">
        <v>0</v>
      </c>
      <c r="EY157" s="97">
        <v>0</v>
      </c>
      <c r="EZ157" s="97">
        <v>1</v>
      </c>
      <c r="FA157" s="97">
        <v>0</v>
      </c>
      <c r="FB157" s="97">
        <v>1</v>
      </c>
      <c r="FC157" s="97">
        <v>0</v>
      </c>
      <c r="FD157" s="97">
        <v>1</v>
      </c>
      <c r="FE157" s="97">
        <v>0</v>
      </c>
      <c r="FF157" s="97">
        <v>0</v>
      </c>
      <c r="FG157" s="97">
        <v>0</v>
      </c>
      <c r="FH157" s="97">
        <v>0</v>
      </c>
      <c r="FI157" s="97">
        <v>1</v>
      </c>
      <c r="FJ157" s="97">
        <v>0</v>
      </c>
      <c r="FK157" s="126">
        <v>0</v>
      </c>
      <c r="FL157" s="150">
        <v>21.4</v>
      </c>
      <c r="FM157" s="104">
        <f t="shared" si="324"/>
        <v>42.5</v>
      </c>
      <c r="FN157" s="103">
        <f t="shared" si="325"/>
        <v>8663625</v>
      </c>
      <c r="FO157" s="103">
        <f t="shared" si="326"/>
        <v>1766079956250</v>
      </c>
      <c r="FP157" s="104">
        <f t="shared" si="327"/>
        <v>52.5</v>
      </c>
      <c r="FQ157" s="103">
        <f t="shared" si="328"/>
        <v>10702125</v>
      </c>
      <c r="FR157" s="103">
        <f t="shared" si="329"/>
        <v>2181628181250</v>
      </c>
      <c r="FS157" s="104">
        <f t="shared" si="330"/>
        <v>5</v>
      </c>
      <c r="FT157" s="103">
        <f t="shared" si="331"/>
        <v>1019250</v>
      </c>
      <c r="FU157" s="103">
        <f t="shared" si="332"/>
        <v>207774112500</v>
      </c>
      <c r="FV157" s="104">
        <f t="shared" si="333"/>
        <v>0</v>
      </c>
      <c r="FW157" s="103">
        <f t="shared" si="334"/>
        <v>0</v>
      </c>
      <c r="FX157" s="103">
        <f t="shared" si="335"/>
        <v>0</v>
      </c>
      <c r="FY157" s="147">
        <f t="shared" si="229"/>
        <v>2.8586277905652091</v>
      </c>
      <c r="FZ157" s="104">
        <f t="shared" si="230"/>
        <v>6.7355633850695806</v>
      </c>
      <c r="GA157" s="104">
        <f t="shared" si="231"/>
        <v>12.168561837875364</v>
      </c>
      <c r="GB157" s="104">
        <f t="shared" si="232"/>
        <v>21.762753013510157</v>
      </c>
      <c r="GC157" s="104">
        <f t="shared" si="233"/>
        <v>19.361485708826471</v>
      </c>
      <c r="GD157" s="104">
        <f t="shared" si="295"/>
        <v>2.8946673950370205</v>
      </c>
      <c r="GE157" s="104">
        <f t="shared" si="295"/>
        <v>7.7530872625651703</v>
      </c>
      <c r="GF157" s="104">
        <f t="shared" si="295"/>
        <v>48.322492521842747</v>
      </c>
      <c r="GG157" s="104">
        <f t="shared" si="296"/>
        <v>191.50447778701408</v>
      </c>
      <c r="GH157" s="148">
        <f t="shared" si="336"/>
        <v>-0.11033839805069678</v>
      </c>
      <c r="GI157" s="87"/>
      <c r="GJ157" s="87"/>
      <c r="GK157" s="87"/>
    </row>
    <row r="158" spans="1:193" outlineLevel="1" x14ac:dyDescent="0.25">
      <c r="A158" s="97">
        <v>141</v>
      </c>
      <c r="B158" s="149">
        <v>192540</v>
      </c>
      <c r="C158" s="104">
        <v>2</v>
      </c>
      <c r="D158" s="104">
        <v>3.75</v>
      </c>
      <c r="E158" s="104">
        <v>9</v>
      </c>
      <c r="F158" s="104">
        <f t="shared" si="290"/>
        <v>14.75</v>
      </c>
      <c r="G158" s="140">
        <f t="shared" si="234"/>
        <v>81</v>
      </c>
      <c r="H158" s="97">
        <v>365</v>
      </c>
      <c r="I158" s="97">
        <v>114</v>
      </c>
      <c r="J158" s="97">
        <v>110</v>
      </c>
      <c r="K158" s="97">
        <v>141</v>
      </c>
      <c r="L158" s="97">
        <v>90</v>
      </c>
      <c r="M158" s="97">
        <v>0</v>
      </c>
      <c r="N158" s="97">
        <v>220</v>
      </c>
      <c r="O158" s="97">
        <v>0</v>
      </c>
      <c r="P158" s="97">
        <v>90</v>
      </c>
      <c r="Q158" s="139">
        <f t="shared" si="235"/>
        <v>17670</v>
      </c>
      <c r="R158" s="97">
        <v>90</v>
      </c>
      <c r="S158" s="97">
        <v>0</v>
      </c>
      <c r="T158" s="97">
        <v>1500</v>
      </c>
      <c r="U158" s="97">
        <v>0</v>
      </c>
      <c r="V158" s="97">
        <v>90</v>
      </c>
      <c r="W158" s="139">
        <f t="shared" si="226"/>
        <v>87450</v>
      </c>
      <c r="X158" s="97">
        <v>90</v>
      </c>
      <c r="Y158" s="97">
        <v>0</v>
      </c>
      <c r="Z158" s="97">
        <v>1150</v>
      </c>
      <c r="AA158" s="97">
        <v>0</v>
      </c>
      <c r="AB158" s="97">
        <v>90</v>
      </c>
      <c r="AC158" s="97">
        <v>0</v>
      </c>
      <c r="AD158" s="97">
        <f t="shared" si="227"/>
        <v>87420</v>
      </c>
      <c r="AE158" s="141">
        <f t="shared" si="236"/>
        <v>192540</v>
      </c>
      <c r="AF158" s="128">
        <f t="shared" si="237"/>
        <v>37071651600</v>
      </c>
      <c r="AG158" s="130">
        <f t="shared" si="228"/>
        <v>5.284520967479148</v>
      </c>
      <c r="AH158" s="97">
        <v>8</v>
      </c>
      <c r="AI158" s="97">
        <v>11</v>
      </c>
      <c r="AJ158" s="97">
        <v>11</v>
      </c>
      <c r="AK158" s="140">
        <f t="shared" si="238"/>
        <v>10.063013698630137</v>
      </c>
      <c r="AL158" s="140">
        <f t="shared" si="239"/>
        <v>101.26424469881778</v>
      </c>
      <c r="AM158" s="143">
        <f t="shared" si="291"/>
        <v>1.002728063888819</v>
      </c>
      <c r="AN158" s="129">
        <v>2000</v>
      </c>
      <c r="AO158" s="142">
        <f t="shared" si="240"/>
        <v>4000000</v>
      </c>
      <c r="AP158" s="143">
        <f t="shared" si="241"/>
        <v>3.3010299956639813</v>
      </c>
      <c r="AQ158" s="97">
        <v>0</v>
      </c>
      <c r="AR158" s="97">
        <v>0</v>
      </c>
      <c r="AS158" s="97">
        <v>0</v>
      </c>
      <c r="AT158" s="97">
        <v>0</v>
      </c>
      <c r="AU158" s="104">
        <v>0</v>
      </c>
      <c r="AV158" s="104">
        <f t="shared" si="242"/>
        <v>0</v>
      </c>
      <c r="AW158" s="140">
        <f t="shared" si="243"/>
        <v>0</v>
      </c>
      <c r="AX158" s="145">
        <f t="shared" si="244"/>
        <v>19254000</v>
      </c>
      <c r="AY158" s="145">
        <f t="shared" si="245"/>
        <v>3707165160000</v>
      </c>
      <c r="AZ158" s="143">
        <f t="shared" si="246"/>
        <v>528.45209674791477</v>
      </c>
      <c r="BA158" s="145">
        <f t="shared" si="247"/>
        <v>19254000</v>
      </c>
      <c r="BB158" s="145">
        <f t="shared" si="248"/>
        <v>3707165160000</v>
      </c>
      <c r="BC158" s="145">
        <f t="shared" si="249"/>
        <v>528.45209674791477</v>
      </c>
      <c r="BD158" s="145">
        <f t="shared" si="250"/>
        <v>19254000</v>
      </c>
      <c r="BE158" s="145">
        <f t="shared" si="251"/>
        <v>3707165160000</v>
      </c>
      <c r="BF158" s="145">
        <f t="shared" si="252"/>
        <v>528.45209674791477</v>
      </c>
      <c r="BG158" s="145">
        <f t="shared" si="253"/>
        <v>19254000</v>
      </c>
      <c r="BH158" s="145">
        <f t="shared" si="254"/>
        <v>3707165160000</v>
      </c>
      <c r="BI158" s="145">
        <f t="shared" si="255"/>
        <v>528.45209674791477</v>
      </c>
      <c r="BJ158" s="145">
        <f t="shared" si="256"/>
        <v>19254000</v>
      </c>
      <c r="BK158" s="145">
        <f t="shared" si="257"/>
        <v>3707165160000</v>
      </c>
      <c r="BL158" s="145">
        <f t="shared" si="258"/>
        <v>528.45209674791477</v>
      </c>
      <c r="BM158" s="145">
        <f t="shared" si="259"/>
        <v>19254000</v>
      </c>
      <c r="BN158" s="145">
        <f t="shared" si="260"/>
        <v>3707165160000</v>
      </c>
      <c r="BO158" s="145">
        <f t="shared" si="261"/>
        <v>528.45209674791477</v>
      </c>
      <c r="BP158" s="145">
        <f t="shared" si="262"/>
        <v>0</v>
      </c>
      <c r="BQ158" s="145">
        <f t="shared" si="263"/>
        <v>0</v>
      </c>
      <c r="BR158" s="145">
        <f t="shared" si="264"/>
        <v>0</v>
      </c>
      <c r="BS158" s="145">
        <f t="shared" si="265"/>
        <v>19254000</v>
      </c>
      <c r="BT158" s="145">
        <f t="shared" si="266"/>
        <v>3707165160000</v>
      </c>
      <c r="BU158" s="145">
        <f t="shared" si="267"/>
        <v>528.45209674791477</v>
      </c>
      <c r="BV158" s="145">
        <f t="shared" si="268"/>
        <v>19254000</v>
      </c>
      <c r="BW158" s="145">
        <f t="shared" si="269"/>
        <v>3707165160000</v>
      </c>
      <c r="BX158" s="145">
        <f t="shared" si="270"/>
        <v>528.45209674791477</v>
      </c>
      <c r="BY158" s="145">
        <f t="shared" si="271"/>
        <v>0</v>
      </c>
      <c r="BZ158" s="145">
        <f t="shared" si="272"/>
        <v>0</v>
      </c>
      <c r="CA158" s="145">
        <f t="shared" si="273"/>
        <v>0</v>
      </c>
      <c r="CB158" s="97">
        <v>100</v>
      </c>
      <c r="CC158" s="97">
        <v>100</v>
      </c>
      <c r="CD158" s="97">
        <v>100</v>
      </c>
      <c r="CE158" s="97">
        <v>100</v>
      </c>
      <c r="CF158" s="97">
        <v>100</v>
      </c>
      <c r="CG158" s="97">
        <v>100</v>
      </c>
      <c r="CH158" s="97">
        <v>0</v>
      </c>
      <c r="CI158" s="97">
        <v>100</v>
      </c>
      <c r="CJ158" s="97">
        <v>100</v>
      </c>
      <c r="CK158" s="97">
        <v>0</v>
      </c>
      <c r="CL158" s="97">
        <v>0</v>
      </c>
      <c r="CM158" s="146">
        <f t="shared" si="297"/>
        <v>0</v>
      </c>
      <c r="CN158" s="146">
        <f t="shared" si="298"/>
        <v>0</v>
      </c>
      <c r="CO158" s="97">
        <v>100</v>
      </c>
      <c r="CP158" s="146">
        <f t="shared" si="299"/>
        <v>19254000</v>
      </c>
      <c r="CQ158" s="146">
        <f t="shared" si="300"/>
        <v>3707165160000</v>
      </c>
      <c r="CR158" s="97">
        <v>0</v>
      </c>
      <c r="CS158" s="146">
        <f t="shared" si="301"/>
        <v>0</v>
      </c>
      <c r="CT158" s="146">
        <f t="shared" si="302"/>
        <v>0</v>
      </c>
      <c r="CU158" s="97">
        <v>0</v>
      </c>
      <c r="CV158" s="141">
        <f t="shared" si="303"/>
        <v>0</v>
      </c>
      <c r="CW158" s="142">
        <f t="shared" si="304"/>
        <v>0</v>
      </c>
      <c r="CX158" s="97">
        <v>30</v>
      </c>
      <c r="CY158" s="146">
        <f t="shared" si="305"/>
        <v>5776200</v>
      </c>
      <c r="CZ158" s="146">
        <f t="shared" si="306"/>
        <v>1112149548000</v>
      </c>
      <c r="DA158" s="97">
        <v>70</v>
      </c>
      <c r="DB158" s="146">
        <f t="shared" si="307"/>
        <v>13477800</v>
      </c>
      <c r="DC158" s="146">
        <f t="shared" si="308"/>
        <v>2595015612000</v>
      </c>
      <c r="DD158" s="97">
        <v>0</v>
      </c>
      <c r="DE158" s="139">
        <f t="shared" si="309"/>
        <v>0</v>
      </c>
      <c r="DF158" s="139">
        <f t="shared" si="310"/>
        <v>0</v>
      </c>
      <c r="DG158" s="97">
        <v>0</v>
      </c>
      <c r="DH158" s="142">
        <f t="shared" si="311"/>
        <v>0</v>
      </c>
      <c r="DI158" s="146">
        <f t="shared" si="312"/>
        <v>0</v>
      </c>
      <c r="DJ158" s="97">
        <v>70</v>
      </c>
      <c r="DK158" s="146">
        <f t="shared" si="292"/>
        <v>13477800</v>
      </c>
      <c r="DL158" s="146">
        <f t="shared" si="313"/>
        <v>2595015612000</v>
      </c>
      <c r="DM158" s="97">
        <v>30</v>
      </c>
      <c r="DN158" s="144">
        <f t="shared" si="293"/>
        <v>5776200</v>
      </c>
      <c r="DO158" s="146">
        <f t="shared" si="314"/>
        <v>1112149548000</v>
      </c>
      <c r="DP158" s="97">
        <v>0</v>
      </c>
      <c r="DQ158" s="146">
        <f t="shared" si="315"/>
        <v>0</v>
      </c>
      <c r="DR158" s="146">
        <f t="shared" si="316"/>
        <v>0</v>
      </c>
      <c r="DS158" s="97">
        <v>0</v>
      </c>
      <c r="DT158" s="146">
        <f t="shared" si="317"/>
        <v>0</v>
      </c>
      <c r="DU158" s="146">
        <f t="shared" si="318"/>
        <v>0</v>
      </c>
      <c r="DV158" s="97">
        <v>10</v>
      </c>
      <c r="DW158" s="146">
        <f t="shared" si="294"/>
        <v>1925400</v>
      </c>
      <c r="DX158" s="146">
        <f t="shared" si="319"/>
        <v>370716516000</v>
      </c>
      <c r="DY158" s="97">
        <v>90</v>
      </c>
      <c r="DZ158" s="146">
        <f t="shared" si="320"/>
        <v>17328600</v>
      </c>
      <c r="EA158" s="146">
        <f t="shared" si="321"/>
        <v>3336448644000</v>
      </c>
      <c r="EB158" s="97">
        <v>0</v>
      </c>
      <c r="EC158" s="146">
        <f t="shared" si="337"/>
        <v>0</v>
      </c>
      <c r="ED158" s="146">
        <f t="shared" si="338"/>
        <v>0</v>
      </c>
      <c r="EE158" s="97">
        <v>0</v>
      </c>
      <c r="EF158" s="146">
        <f t="shared" si="322"/>
        <v>0</v>
      </c>
      <c r="EG158" s="146">
        <f t="shared" si="323"/>
        <v>0</v>
      </c>
      <c r="EH158" s="140">
        <f t="shared" si="274"/>
        <v>75</v>
      </c>
      <c r="EI158" s="140">
        <f t="shared" si="275"/>
        <v>42</v>
      </c>
      <c r="EJ158" s="140">
        <f t="shared" si="276"/>
        <v>15</v>
      </c>
      <c r="EK158" s="140">
        <f t="shared" si="277"/>
        <v>45</v>
      </c>
      <c r="EL158" s="145">
        <f t="shared" si="278"/>
        <v>14440500</v>
      </c>
      <c r="EM158" s="145">
        <f t="shared" si="279"/>
        <v>2780373870000</v>
      </c>
      <c r="EN158" s="140">
        <f t="shared" si="280"/>
        <v>396.33907256093607</v>
      </c>
      <c r="EO158" s="145">
        <f t="shared" si="281"/>
        <v>8086680</v>
      </c>
      <c r="EP158" s="145">
        <f t="shared" si="282"/>
        <v>1557009367200</v>
      </c>
      <c r="EQ158" s="140">
        <f t="shared" si="283"/>
        <v>221.94988063412421</v>
      </c>
      <c r="ER158" s="145">
        <f t="shared" si="284"/>
        <v>2888100</v>
      </c>
      <c r="ES158" s="145">
        <f t="shared" si="285"/>
        <v>556074774000</v>
      </c>
      <c r="ET158" s="140">
        <f t="shared" si="286"/>
        <v>79.267814512187215</v>
      </c>
      <c r="EU158" s="145">
        <f t="shared" si="287"/>
        <v>8664300</v>
      </c>
      <c r="EV158" s="145">
        <f t="shared" si="288"/>
        <v>1668224322000</v>
      </c>
      <c r="EW158" s="140">
        <f t="shared" si="289"/>
        <v>237.80344353656167</v>
      </c>
      <c r="EX158" s="97">
        <v>0</v>
      </c>
      <c r="EY158" s="97">
        <v>1</v>
      </c>
      <c r="EZ158" s="97">
        <v>0</v>
      </c>
      <c r="FA158" s="97">
        <v>0</v>
      </c>
      <c r="FB158" s="97">
        <v>1</v>
      </c>
      <c r="FC158" s="97">
        <v>0</v>
      </c>
      <c r="FD158" s="97">
        <v>1</v>
      </c>
      <c r="FE158" s="97">
        <v>0</v>
      </c>
      <c r="FF158" s="97">
        <v>0</v>
      </c>
      <c r="FG158" s="97">
        <v>0</v>
      </c>
      <c r="FH158" s="97">
        <v>0</v>
      </c>
      <c r="FI158" s="97">
        <v>1</v>
      </c>
      <c r="FJ158" s="97">
        <v>1</v>
      </c>
      <c r="FK158" s="126">
        <v>3650</v>
      </c>
      <c r="FL158" s="150">
        <v>22.6</v>
      </c>
      <c r="FM158" s="104">
        <f t="shared" si="324"/>
        <v>27.5</v>
      </c>
      <c r="FN158" s="103">
        <f t="shared" si="325"/>
        <v>5294850</v>
      </c>
      <c r="FO158" s="103">
        <f t="shared" si="326"/>
        <v>1019470419000</v>
      </c>
      <c r="FP158" s="104">
        <f t="shared" si="327"/>
        <v>72.5</v>
      </c>
      <c r="FQ158" s="103">
        <f t="shared" si="328"/>
        <v>13959150</v>
      </c>
      <c r="FR158" s="103">
        <f t="shared" si="329"/>
        <v>2687694741000</v>
      </c>
      <c r="FS158" s="104">
        <f t="shared" si="330"/>
        <v>0</v>
      </c>
      <c r="FT158" s="103">
        <f t="shared" si="331"/>
        <v>0</v>
      </c>
      <c r="FU158" s="103">
        <f t="shared" si="332"/>
        <v>0</v>
      </c>
      <c r="FV158" s="104">
        <f t="shared" si="333"/>
        <v>0</v>
      </c>
      <c r="FW158" s="103">
        <f t="shared" si="334"/>
        <v>0</v>
      </c>
      <c r="FX158" s="103">
        <f t="shared" si="335"/>
        <v>0</v>
      </c>
      <c r="FY158" s="147">
        <f t="shared" si="229"/>
        <v>2.2720641370001173</v>
      </c>
      <c r="FZ158" s="104">
        <f t="shared" si="230"/>
        <v>7.5639792290443459</v>
      </c>
      <c r="GA158" s="104">
        <f t="shared" si="231"/>
        <v>19.753026045061763</v>
      </c>
      <c r="GB158" s="104">
        <f t="shared" si="232"/>
        <v>29.589069411106227</v>
      </c>
      <c r="GC158" s="104">
        <f t="shared" si="233"/>
        <v>26.112361873415889</v>
      </c>
      <c r="GD158" s="104">
        <f t="shared" si="295"/>
        <v>7.4018894641618607E-2</v>
      </c>
      <c r="GE158" s="104">
        <f t="shared" si="295"/>
        <v>14.546437559581703</v>
      </c>
      <c r="GF158" s="104">
        <f t="shared" si="295"/>
        <v>115.62756912577662</v>
      </c>
      <c r="GG158" s="104">
        <f t="shared" si="296"/>
        <v>129.10326734245504</v>
      </c>
      <c r="GH158" s="148">
        <f t="shared" si="336"/>
        <v>-0.11749972563805466</v>
      </c>
      <c r="GI158" s="87"/>
      <c r="GJ158" s="87"/>
      <c r="GK158" s="87"/>
    </row>
    <row r="159" spans="1:193" outlineLevel="1" x14ac:dyDescent="0.25">
      <c r="A159" s="97">
        <v>142</v>
      </c>
      <c r="B159" s="149">
        <v>62415</v>
      </c>
      <c r="C159" s="104">
        <v>3</v>
      </c>
      <c r="D159" s="104">
        <v>0</v>
      </c>
      <c r="E159" s="104">
        <v>3.18</v>
      </c>
      <c r="F159" s="104">
        <f t="shared" si="290"/>
        <v>6.18</v>
      </c>
      <c r="G159" s="140">
        <f t="shared" si="234"/>
        <v>10.112400000000001</v>
      </c>
      <c r="H159" s="97">
        <v>365</v>
      </c>
      <c r="I159" s="97">
        <v>0</v>
      </c>
      <c r="J159" s="97">
        <v>0</v>
      </c>
      <c r="K159" s="97">
        <v>365</v>
      </c>
      <c r="L159" s="97">
        <v>0</v>
      </c>
      <c r="M159" s="97">
        <v>0</v>
      </c>
      <c r="N159" s="97">
        <v>0</v>
      </c>
      <c r="O159" s="97">
        <v>0</v>
      </c>
      <c r="P159" s="97">
        <v>0</v>
      </c>
      <c r="Q159" s="139">
        <f t="shared" si="235"/>
        <v>0</v>
      </c>
      <c r="R159" s="97">
        <v>0</v>
      </c>
      <c r="S159" s="97">
        <v>0</v>
      </c>
      <c r="T159" s="97">
        <v>0</v>
      </c>
      <c r="U159" s="97">
        <v>0</v>
      </c>
      <c r="V159" s="97">
        <v>0</v>
      </c>
      <c r="W159" s="139">
        <f t="shared" si="226"/>
        <v>0</v>
      </c>
      <c r="X159" s="97">
        <v>120</v>
      </c>
      <c r="Y159" s="97">
        <v>80</v>
      </c>
      <c r="Z159" s="97">
        <v>190</v>
      </c>
      <c r="AA159" s="97">
        <v>80</v>
      </c>
      <c r="AB159" s="97">
        <v>120</v>
      </c>
      <c r="AC159" s="97">
        <v>0</v>
      </c>
      <c r="AD159" s="97">
        <f t="shared" si="227"/>
        <v>62415</v>
      </c>
      <c r="AE159" s="141">
        <f t="shared" si="236"/>
        <v>62415</v>
      </c>
      <c r="AF159" s="128">
        <f t="shared" si="237"/>
        <v>3895632225</v>
      </c>
      <c r="AG159" s="130">
        <f t="shared" si="228"/>
        <v>4.7952889748486287</v>
      </c>
      <c r="AH159" s="97">
        <v>0</v>
      </c>
      <c r="AI159" s="97">
        <v>0</v>
      </c>
      <c r="AJ159" s="97">
        <v>3</v>
      </c>
      <c r="AK159" s="140">
        <f t="shared" si="238"/>
        <v>3</v>
      </c>
      <c r="AL159" s="140">
        <f t="shared" si="239"/>
        <v>9</v>
      </c>
      <c r="AM159" s="143">
        <f t="shared" si="291"/>
        <v>0.47712125471966244</v>
      </c>
      <c r="AN159" s="129">
        <v>0</v>
      </c>
      <c r="AO159" s="142">
        <f t="shared" si="240"/>
        <v>0</v>
      </c>
      <c r="AP159" s="143">
        <f t="shared" si="241"/>
        <v>0</v>
      </c>
      <c r="AQ159" s="97">
        <v>1</v>
      </c>
      <c r="AR159" s="97">
        <v>25</v>
      </c>
      <c r="AS159" s="97">
        <v>2</v>
      </c>
      <c r="AT159" s="97">
        <v>5</v>
      </c>
      <c r="AU159" s="104">
        <v>2.2599999999999998</v>
      </c>
      <c r="AV159" s="104">
        <f t="shared" si="242"/>
        <v>5.1075999999999988</v>
      </c>
      <c r="AW159" s="140">
        <f t="shared" si="243"/>
        <v>0.35410843914740087</v>
      </c>
      <c r="AX159" s="145">
        <f t="shared" si="244"/>
        <v>6241500</v>
      </c>
      <c r="AY159" s="145">
        <f t="shared" si="245"/>
        <v>389563222500</v>
      </c>
      <c r="AZ159" s="143">
        <f t="shared" si="246"/>
        <v>479.52889748486285</v>
      </c>
      <c r="BA159" s="145">
        <f t="shared" si="247"/>
        <v>6241500</v>
      </c>
      <c r="BB159" s="145">
        <f t="shared" si="248"/>
        <v>389563222500</v>
      </c>
      <c r="BC159" s="145">
        <f t="shared" si="249"/>
        <v>479.52889748486285</v>
      </c>
      <c r="BD159" s="145">
        <f t="shared" si="250"/>
        <v>0</v>
      </c>
      <c r="BE159" s="145">
        <f t="shared" si="251"/>
        <v>0</v>
      </c>
      <c r="BF159" s="145">
        <f t="shared" si="252"/>
        <v>0</v>
      </c>
      <c r="BG159" s="145">
        <f t="shared" si="253"/>
        <v>6241500</v>
      </c>
      <c r="BH159" s="145">
        <f t="shared" si="254"/>
        <v>389563222500</v>
      </c>
      <c r="BI159" s="145">
        <f t="shared" si="255"/>
        <v>479.52889748486285</v>
      </c>
      <c r="BJ159" s="145">
        <f t="shared" si="256"/>
        <v>2933505</v>
      </c>
      <c r="BK159" s="145">
        <f t="shared" si="257"/>
        <v>183094714575</v>
      </c>
      <c r="BL159" s="145">
        <f t="shared" si="258"/>
        <v>225.37858181788556</v>
      </c>
      <c r="BM159" s="145">
        <f t="shared" si="259"/>
        <v>3744900</v>
      </c>
      <c r="BN159" s="145">
        <f t="shared" si="260"/>
        <v>233737933500</v>
      </c>
      <c r="BO159" s="145">
        <f t="shared" si="261"/>
        <v>287.71733849091771</v>
      </c>
      <c r="BP159" s="145">
        <f t="shared" si="262"/>
        <v>0</v>
      </c>
      <c r="BQ159" s="145">
        <f t="shared" si="263"/>
        <v>0</v>
      </c>
      <c r="BR159" s="145">
        <f t="shared" si="264"/>
        <v>0</v>
      </c>
      <c r="BS159" s="145">
        <f t="shared" si="265"/>
        <v>6241500</v>
      </c>
      <c r="BT159" s="145">
        <f t="shared" si="266"/>
        <v>389563222500</v>
      </c>
      <c r="BU159" s="145">
        <f t="shared" si="267"/>
        <v>479.52889748486285</v>
      </c>
      <c r="BV159" s="145">
        <f t="shared" si="268"/>
        <v>2933505</v>
      </c>
      <c r="BW159" s="145">
        <f t="shared" si="269"/>
        <v>183094714575</v>
      </c>
      <c r="BX159" s="145">
        <f t="shared" si="270"/>
        <v>225.37858181788556</v>
      </c>
      <c r="BY159" s="145">
        <f t="shared" si="271"/>
        <v>1248300</v>
      </c>
      <c r="BZ159" s="145">
        <f t="shared" si="272"/>
        <v>77912644500</v>
      </c>
      <c r="CA159" s="145">
        <f t="shared" si="273"/>
        <v>95.905779496972571</v>
      </c>
      <c r="CB159" s="97">
        <v>100</v>
      </c>
      <c r="CC159" s="97">
        <v>100</v>
      </c>
      <c r="CD159" s="97">
        <v>0</v>
      </c>
      <c r="CE159" s="97">
        <v>100</v>
      </c>
      <c r="CF159" s="97">
        <v>47</v>
      </c>
      <c r="CG159" s="97">
        <v>60</v>
      </c>
      <c r="CH159" s="97">
        <v>0</v>
      </c>
      <c r="CI159" s="97">
        <v>100</v>
      </c>
      <c r="CJ159" s="97">
        <v>47</v>
      </c>
      <c r="CK159" s="97">
        <v>20</v>
      </c>
      <c r="CL159" s="97">
        <v>0</v>
      </c>
      <c r="CM159" s="146">
        <f t="shared" si="297"/>
        <v>0</v>
      </c>
      <c r="CN159" s="146">
        <f t="shared" si="298"/>
        <v>0</v>
      </c>
      <c r="CO159" s="97">
        <v>98</v>
      </c>
      <c r="CP159" s="146">
        <f t="shared" si="299"/>
        <v>6116670</v>
      </c>
      <c r="CQ159" s="146">
        <f t="shared" si="300"/>
        <v>381771958050</v>
      </c>
      <c r="CR159" s="97">
        <v>2</v>
      </c>
      <c r="CS159" s="146">
        <f t="shared" si="301"/>
        <v>124830</v>
      </c>
      <c r="CT159" s="146">
        <f t="shared" si="302"/>
        <v>7791264450</v>
      </c>
      <c r="CU159" s="97">
        <v>0</v>
      </c>
      <c r="CV159" s="141">
        <f t="shared" si="303"/>
        <v>0</v>
      </c>
      <c r="CW159" s="142">
        <f t="shared" si="304"/>
        <v>0</v>
      </c>
      <c r="CX159" s="97">
        <v>5</v>
      </c>
      <c r="CY159" s="146">
        <f t="shared" si="305"/>
        <v>312075</v>
      </c>
      <c r="CZ159" s="146">
        <f t="shared" si="306"/>
        <v>19478161125</v>
      </c>
      <c r="DA159" s="97">
        <v>95</v>
      </c>
      <c r="DB159" s="146">
        <f t="shared" si="307"/>
        <v>5929425</v>
      </c>
      <c r="DC159" s="146">
        <f t="shared" si="308"/>
        <v>370085061375</v>
      </c>
      <c r="DD159" s="97">
        <v>0</v>
      </c>
      <c r="DE159" s="139">
        <f t="shared" si="309"/>
        <v>0</v>
      </c>
      <c r="DF159" s="139">
        <f t="shared" si="310"/>
        <v>0</v>
      </c>
      <c r="DG159" s="97">
        <v>0</v>
      </c>
      <c r="DH159" s="142">
        <f t="shared" si="311"/>
        <v>0</v>
      </c>
      <c r="DI159" s="146">
        <f t="shared" si="312"/>
        <v>0</v>
      </c>
      <c r="DJ159" s="97">
        <v>25</v>
      </c>
      <c r="DK159" s="146">
        <f t="shared" si="292"/>
        <v>1560375</v>
      </c>
      <c r="DL159" s="146">
        <f t="shared" si="313"/>
        <v>97390805625</v>
      </c>
      <c r="DM159" s="97">
        <v>25</v>
      </c>
      <c r="DN159" s="144">
        <f t="shared" si="293"/>
        <v>1560375</v>
      </c>
      <c r="DO159" s="146">
        <f t="shared" si="314"/>
        <v>97390805625</v>
      </c>
      <c r="DP159" s="97">
        <v>50</v>
      </c>
      <c r="DQ159" s="146">
        <f t="shared" si="315"/>
        <v>3120750</v>
      </c>
      <c r="DR159" s="146">
        <f t="shared" si="316"/>
        <v>194781611250</v>
      </c>
      <c r="DS159" s="97">
        <v>0</v>
      </c>
      <c r="DT159" s="146">
        <f t="shared" si="317"/>
        <v>0</v>
      </c>
      <c r="DU159" s="146">
        <f t="shared" si="318"/>
        <v>0</v>
      </c>
      <c r="DV159" s="97">
        <v>0</v>
      </c>
      <c r="DW159" s="146">
        <f t="shared" si="294"/>
        <v>0</v>
      </c>
      <c r="DX159" s="146">
        <f t="shared" si="319"/>
        <v>0</v>
      </c>
      <c r="DY159" s="97">
        <v>100</v>
      </c>
      <c r="DZ159" s="146">
        <f t="shared" si="320"/>
        <v>6241500</v>
      </c>
      <c r="EA159" s="146">
        <f t="shared" si="321"/>
        <v>389563222500</v>
      </c>
      <c r="EB159" s="97">
        <v>0</v>
      </c>
      <c r="EC159" s="146">
        <f t="shared" si="337"/>
        <v>0</v>
      </c>
      <c r="ED159" s="146">
        <f t="shared" si="338"/>
        <v>0</v>
      </c>
      <c r="EE159" s="97">
        <v>0</v>
      </c>
      <c r="EF159" s="146">
        <f t="shared" si="322"/>
        <v>0</v>
      </c>
      <c r="EG159" s="146">
        <f t="shared" si="323"/>
        <v>0</v>
      </c>
      <c r="EH159" s="140">
        <f t="shared" si="274"/>
        <v>75.3</v>
      </c>
      <c r="EI159" s="140">
        <f t="shared" si="275"/>
        <v>57</v>
      </c>
      <c r="EJ159" s="140">
        <f t="shared" si="276"/>
        <v>57.5</v>
      </c>
      <c r="EK159" s="140">
        <f t="shared" si="277"/>
        <v>50</v>
      </c>
      <c r="EL159" s="145">
        <f t="shared" si="278"/>
        <v>4699849.5</v>
      </c>
      <c r="EM159" s="145">
        <f t="shared" si="279"/>
        <v>293341106542.5</v>
      </c>
      <c r="EN159" s="140">
        <f t="shared" si="280"/>
        <v>361.0852598061017</v>
      </c>
      <c r="EO159" s="145">
        <f t="shared" si="281"/>
        <v>3557655</v>
      </c>
      <c r="EP159" s="145">
        <f t="shared" si="282"/>
        <v>222051036825</v>
      </c>
      <c r="EQ159" s="140">
        <f t="shared" si="283"/>
        <v>273.33147156637182</v>
      </c>
      <c r="ER159" s="145">
        <f t="shared" si="284"/>
        <v>3588862.5</v>
      </c>
      <c r="ES159" s="145">
        <f t="shared" si="285"/>
        <v>223998852937.5</v>
      </c>
      <c r="ET159" s="140">
        <f t="shared" si="286"/>
        <v>275.72911605379613</v>
      </c>
      <c r="EU159" s="145">
        <f t="shared" si="287"/>
        <v>3120750</v>
      </c>
      <c r="EV159" s="145">
        <f t="shared" si="288"/>
        <v>194781611250</v>
      </c>
      <c r="EW159" s="140">
        <f t="shared" si="289"/>
        <v>239.76444874243143</v>
      </c>
      <c r="EX159" s="97">
        <v>0</v>
      </c>
      <c r="EY159" s="97">
        <v>1</v>
      </c>
      <c r="EZ159" s="97">
        <v>0</v>
      </c>
      <c r="FA159" s="97">
        <v>0</v>
      </c>
      <c r="FB159" s="97">
        <v>1</v>
      </c>
      <c r="FC159" s="97">
        <v>0</v>
      </c>
      <c r="FD159" s="97">
        <v>0</v>
      </c>
      <c r="FE159" s="97">
        <v>0</v>
      </c>
      <c r="FF159" s="97">
        <v>1</v>
      </c>
      <c r="FG159" s="97">
        <v>1</v>
      </c>
      <c r="FH159" s="97">
        <v>0</v>
      </c>
      <c r="FI159" s="97">
        <v>0</v>
      </c>
      <c r="FJ159" s="97">
        <v>1</v>
      </c>
      <c r="FK159" s="126">
        <v>1095</v>
      </c>
      <c r="FL159" s="150">
        <v>19.899999999999999</v>
      </c>
      <c r="FM159" s="104">
        <f t="shared" si="324"/>
        <v>7.5</v>
      </c>
      <c r="FN159" s="103">
        <f t="shared" si="325"/>
        <v>468112.5</v>
      </c>
      <c r="FO159" s="103">
        <f t="shared" si="326"/>
        <v>29217241687.5</v>
      </c>
      <c r="FP159" s="104">
        <f t="shared" si="327"/>
        <v>79.5</v>
      </c>
      <c r="FQ159" s="103">
        <f t="shared" si="328"/>
        <v>4961992.5</v>
      </c>
      <c r="FR159" s="103">
        <f t="shared" si="329"/>
        <v>309702761887.5</v>
      </c>
      <c r="FS159" s="104">
        <f t="shared" si="330"/>
        <v>13</v>
      </c>
      <c r="FT159" s="103">
        <f t="shared" si="331"/>
        <v>811395</v>
      </c>
      <c r="FU159" s="103">
        <f t="shared" si="332"/>
        <v>50643218925</v>
      </c>
      <c r="FV159" s="104">
        <f t="shared" si="333"/>
        <v>0</v>
      </c>
      <c r="FW159" s="103">
        <f t="shared" si="334"/>
        <v>0</v>
      </c>
      <c r="FX159" s="103">
        <f t="shared" si="335"/>
        <v>0</v>
      </c>
      <c r="FY159" s="147">
        <f t="shared" si="229"/>
        <v>0.9889661309961868</v>
      </c>
      <c r="FZ159" s="104">
        <f t="shared" si="230"/>
        <v>0.91003032614014967</v>
      </c>
      <c r="GA159" s="104">
        <f t="shared" si="231"/>
        <v>5.2473072694216842</v>
      </c>
      <c r="GB159" s="104">
        <f t="shared" si="232"/>
        <v>7.1463037265580205</v>
      </c>
      <c r="GC159" s="104">
        <f t="shared" si="233"/>
        <v>6.4495946850771411</v>
      </c>
      <c r="GD159" s="104">
        <f t="shared" si="295"/>
        <v>4.0442572222804465</v>
      </c>
      <c r="GE159" s="104">
        <f t="shared" si="295"/>
        <v>0.82815519449474717</v>
      </c>
      <c r="GF159" s="104">
        <f t="shared" si="295"/>
        <v>4.2737593462037395</v>
      </c>
      <c r="GG159" s="104">
        <f t="shared" si="296"/>
        <v>7.2681294221843024E-2</v>
      </c>
      <c r="GH159" s="148">
        <f t="shared" si="336"/>
        <v>-9.7492223692043578E-2</v>
      </c>
      <c r="GI159" s="87"/>
      <c r="GJ159" s="87"/>
      <c r="GK159" s="87"/>
    </row>
    <row r="160" spans="1:193" outlineLevel="1" x14ac:dyDescent="0.25">
      <c r="A160" s="97">
        <v>143</v>
      </c>
      <c r="B160" s="149">
        <v>51282</v>
      </c>
      <c r="C160" s="104">
        <v>2</v>
      </c>
      <c r="D160" s="104">
        <v>3.99</v>
      </c>
      <c r="E160" s="104">
        <v>4.6500000000000004</v>
      </c>
      <c r="F160" s="104">
        <f t="shared" si="290"/>
        <v>10.64</v>
      </c>
      <c r="G160" s="140">
        <f t="shared" si="234"/>
        <v>21.622500000000002</v>
      </c>
      <c r="H160" s="97">
        <v>365</v>
      </c>
      <c r="I160" s="97">
        <v>118</v>
      </c>
      <c r="J160" s="97">
        <v>0</v>
      </c>
      <c r="K160" s="97">
        <v>247</v>
      </c>
      <c r="L160" s="97">
        <v>77</v>
      </c>
      <c r="M160" s="97">
        <v>20</v>
      </c>
      <c r="N160" s="97">
        <v>77</v>
      </c>
      <c r="O160" s="97">
        <v>77</v>
      </c>
      <c r="P160" s="97">
        <v>77</v>
      </c>
      <c r="Q160" s="139">
        <f t="shared" si="235"/>
        <v>10230.6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139">
        <f t="shared" si="226"/>
        <v>0</v>
      </c>
      <c r="X160" s="97">
        <v>87</v>
      </c>
      <c r="Y160" s="97">
        <v>20</v>
      </c>
      <c r="Z160" s="97">
        <v>230</v>
      </c>
      <c r="AA160" s="97">
        <v>87</v>
      </c>
      <c r="AB160" s="97">
        <v>77</v>
      </c>
      <c r="AC160" s="97">
        <v>0</v>
      </c>
      <c r="AD160" s="97">
        <f t="shared" si="227"/>
        <v>41051.399999999994</v>
      </c>
      <c r="AE160" s="141">
        <f t="shared" si="236"/>
        <v>51281.999999999993</v>
      </c>
      <c r="AF160" s="128">
        <f t="shared" si="237"/>
        <v>2629843523.999999</v>
      </c>
      <c r="AG160" s="130">
        <f t="shared" si="228"/>
        <v>4.7099649543427828</v>
      </c>
      <c r="AH160" s="97">
        <v>2</v>
      </c>
      <c r="AI160" s="97">
        <v>0</v>
      </c>
      <c r="AJ160" s="97">
        <v>3</v>
      </c>
      <c r="AK160" s="140">
        <f t="shared" si="238"/>
        <v>2.6767123287671235</v>
      </c>
      <c r="AL160" s="140">
        <f t="shared" si="239"/>
        <v>7.1647888909739175</v>
      </c>
      <c r="AM160" s="143">
        <f t="shared" si="291"/>
        <v>0.42760169926229841</v>
      </c>
      <c r="AN160" s="129">
        <v>300</v>
      </c>
      <c r="AO160" s="142">
        <f t="shared" si="240"/>
        <v>90000</v>
      </c>
      <c r="AP160" s="143">
        <f t="shared" si="241"/>
        <v>2.4771212547196626</v>
      </c>
      <c r="AQ160" s="97">
        <v>0</v>
      </c>
      <c r="AR160" s="97">
        <v>2</v>
      </c>
      <c r="AS160" s="97">
        <v>6</v>
      </c>
      <c r="AT160" s="97">
        <v>0</v>
      </c>
      <c r="AU160" s="104">
        <v>0.35</v>
      </c>
      <c r="AV160" s="104">
        <v>0.1225</v>
      </c>
      <c r="AW160" s="140">
        <f t="shared" si="243"/>
        <v>-0.45593195564972439</v>
      </c>
      <c r="AX160" s="145">
        <f t="shared" si="244"/>
        <v>5128199.9999999991</v>
      </c>
      <c r="AY160" s="145">
        <f t="shared" si="245"/>
        <v>262984352399.99991</v>
      </c>
      <c r="AZ160" s="143">
        <f t="shared" si="246"/>
        <v>470.9964954342783</v>
      </c>
      <c r="BA160" s="145">
        <f t="shared" si="247"/>
        <v>5128199.9999999991</v>
      </c>
      <c r="BB160" s="145">
        <f t="shared" si="248"/>
        <v>262984352399.99991</v>
      </c>
      <c r="BC160" s="145">
        <f t="shared" si="249"/>
        <v>470.9964954342783</v>
      </c>
      <c r="BD160" s="145">
        <f t="shared" si="250"/>
        <v>5128199.9999999991</v>
      </c>
      <c r="BE160" s="145">
        <f t="shared" si="251"/>
        <v>262984352399.99991</v>
      </c>
      <c r="BF160" s="145">
        <f t="shared" si="252"/>
        <v>470.9964954342783</v>
      </c>
      <c r="BG160" s="145">
        <f t="shared" si="253"/>
        <v>5128199.9999999991</v>
      </c>
      <c r="BH160" s="145">
        <f t="shared" si="254"/>
        <v>262984352399.99991</v>
      </c>
      <c r="BI160" s="145">
        <f t="shared" si="255"/>
        <v>470.9964954342783</v>
      </c>
      <c r="BJ160" s="145">
        <f t="shared" si="256"/>
        <v>-51281.999999999993</v>
      </c>
      <c r="BK160" s="145">
        <f t="shared" si="257"/>
        <v>-2629843523.999999</v>
      </c>
      <c r="BL160" s="145">
        <f t="shared" si="258"/>
        <v>-4.7099649543427828</v>
      </c>
      <c r="BM160" s="145">
        <f t="shared" si="259"/>
        <v>0</v>
      </c>
      <c r="BN160" s="145">
        <f t="shared" si="260"/>
        <v>0</v>
      </c>
      <c r="BO160" s="145">
        <f t="shared" si="261"/>
        <v>0</v>
      </c>
      <c r="BP160" s="145">
        <f t="shared" si="262"/>
        <v>0</v>
      </c>
      <c r="BQ160" s="145">
        <f t="shared" si="263"/>
        <v>0</v>
      </c>
      <c r="BR160" s="145">
        <f t="shared" si="264"/>
        <v>0</v>
      </c>
      <c r="BS160" s="145">
        <f t="shared" si="265"/>
        <v>5128199.9999999991</v>
      </c>
      <c r="BT160" s="145">
        <f t="shared" si="266"/>
        <v>262984352399.99991</v>
      </c>
      <c r="BU160" s="145">
        <f t="shared" si="267"/>
        <v>470.9964954342783</v>
      </c>
      <c r="BV160" s="145">
        <f t="shared" si="268"/>
        <v>5128199.9999999991</v>
      </c>
      <c r="BW160" s="145">
        <f t="shared" si="269"/>
        <v>262984352399.99991</v>
      </c>
      <c r="BX160" s="145">
        <f t="shared" si="270"/>
        <v>470.9964954342783</v>
      </c>
      <c r="BY160" s="145">
        <f t="shared" si="271"/>
        <v>0</v>
      </c>
      <c r="BZ160" s="145">
        <f t="shared" si="272"/>
        <v>0</v>
      </c>
      <c r="CA160" s="145">
        <f t="shared" si="273"/>
        <v>0</v>
      </c>
      <c r="CB160" s="97">
        <v>100</v>
      </c>
      <c r="CC160" s="97">
        <v>100</v>
      </c>
      <c r="CD160" s="97">
        <v>100</v>
      </c>
      <c r="CE160" s="97">
        <v>100</v>
      </c>
      <c r="CF160" s="97">
        <v>-1</v>
      </c>
      <c r="CG160" s="97">
        <v>0</v>
      </c>
      <c r="CH160" s="97">
        <v>0</v>
      </c>
      <c r="CI160" s="97">
        <v>100</v>
      </c>
      <c r="CJ160" s="97">
        <v>100</v>
      </c>
      <c r="CK160" s="97">
        <v>0</v>
      </c>
      <c r="CL160" s="97">
        <v>0</v>
      </c>
      <c r="CM160" s="146">
        <f>CL160*AE160</f>
        <v>0</v>
      </c>
      <c r="CN160" s="146">
        <f>CL160*AF160</f>
        <v>0</v>
      </c>
      <c r="CO160" s="97">
        <v>100</v>
      </c>
      <c r="CP160" s="146">
        <f>CO160*AE160</f>
        <v>5128199.9999999991</v>
      </c>
      <c r="CQ160" s="146">
        <f>AF160*CO160</f>
        <v>262984352399.99991</v>
      </c>
      <c r="CR160" s="97">
        <v>0</v>
      </c>
      <c r="CS160" s="146">
        <f>CR160*AE160</f>
        <v>0</v>
      </c>
      <c r="CT160" s="146">
        <f>AF160*CR160</f>
        <v>0</v>
      </c>
      <c r="CU160" s="97">
        <v>0</v>
      </c>
      <c r="CV160" s="141">
        <f>AE160*CU160</f>
        <v>0</v>
      </c>
      <c r="CW160" s="142">
        <f>AF160*CU160</f>
        <v>0</v>
      </c>
      <c r="CX160" s="97">
        <v>40</v>
      </c>
      <c r="CY160" s="146">
        <f>CX160*AE160</f>
        <v>2051279.9999999998</v>
      </c>
      <c r="CZ160" s="146">
        <f>AF160*CX160</f>
        <v>105193740959.99997</v>
      </c>
      <c r="DA160" s="97">
        <v>60</v>
      </c>
      <c r="DB160" s="146">
        <f>DA160*AE160</f>
        <v>3076919.9999999995</v>
      </c>
      <c r="DC160" s="146">
        <f>DA160*AF160</f>
        <v>157790611439.99994</v>
      </c>
      <c r="DD160" s="97">
        <v>0</v>
      </c>
      <c r="DE160" s="139">
        <f>AE160*DD160</f>
        <v>0</v>
      </c>
      <c r="DF160" s="139">
        <f>AF160*DD160</f>
        <v>0</v>
      </c>
      <c r="DG160" s="97">
        <v>0</v>
      </c>
      <c r="DH160" s="142">
        <f>AE160*DG160</f>
        <v>0</v>
      </c>
      <c r="DI160" s="146">
        <f>AF160*DG160</f>
        <v>0</v>
      </c>
      <c r="DJ160" s="97">
        <v>70</v>
      </c>
      <c r="DK160" s="146">
        <v>3589740</v>
      </c>
      <c r="DL160" s="146">
        <f>AF160*DJ160</f>
        <v>184089046679.99994</v>
      </c>
      <c r="DM160" s="97">
        <v>0</v>
      </c>
      <c r="DN160" s="144">
        <v>0</v>
      </c>
      <c r="DO160" s="146">
        <f>AF160*DM160</f>
        <v>0</v>
      </c>
      <c r="DP160" s="97">
        <v>30</v>
      </c>
      <c r="DQ160" s="146">
        <f>AE160*DP160</f>
        <v>1538459.9999999998</v>
      </c>
      <c r="DR160" s="146">
        <f>AF160*DP160</f>
        <v>78895305719.999969</v>
      </c>
      <c r="DS160" s="97">
        <v>0</v>
      </c>
      <c r="DT160" s="146">
        <f>AE160*DS160</f>
        <v>0</v>
      </c>
      <c r="DU160" s="146">
        <f>AF160*DS160</f>
        <v>0</v>
      </c>
      <c r="DV160" s="97">
        <v>0</v>
      </c>
      <c r="DW160" s="146">
        <f>DV160*AE160</f>
        <v>0</v>
      </c>
      <c r="DX160" s="146">
        <f>AF160*DV160</f>
        <v>0</v>
      </c>
      <c r="DY160" s="97">
        <v>100</v>
      </c>
      <c r="DZ160" s="146">
        <f>AE160*DY160</f>
        <v>5128199.9999999991</v>
      </c>
      <c r="EA160" s="146">
        <f>AF160*DY160</f>
        <v>262984352399.99991</v>
      </c>
      <c r="EB160" s="97">
        <v>0</v>
      </c>
      <c r="EC160" s="146">
        <f>AE160*EB160</f>
        <v>0</v>
      </c>
      <c r="ED160" s="146">
        <f>AF160*EB160</f>
        <v>0</v>
      </c>
      <c r="EE160" s="97">
        <v>0</v>
      </c>
      <c r="EF160" s="146">
        <f>AE160*EE160</f>
        <v>0</v>
      </c>
      <c r="EG160" s="146">
        <f>AF160*EE160</f>
        <v>0</v>
      </c>
      <c r="EH160" s="140">
        <f t="shared" si="274"/>
        <v>75</v>
      </c>
      <c r="EI160" s="140">
        <f t="shared" si="275"/>
        <v>36</v>
      </c>
      <c r="EJ160" s="140">
        <f t="shared" si="276"/>
        <v>27</v>
      </c>
      <c r="EK160" s="140">
        <f t="shared" si="277"/>
        <v>50</v>
      </c>
      <c r="EL160" s="145">
        <f t="shared" si="278"/>
        <v>3846149.9999999995</v>
      </c>
      <c r="EM160" s="145">
        <f t="shared" si="279"/>
        <v>197238264299.99994</v>
      </c>
      <c r="EN160" s="140">
        <f t="shared" si="280"/>
        <v>353.24737157570871</v>
      </c>
      <c r="EO160" s="145">
        <f t="shared" si="281"/>
        <v>1846151.9999999998</v>
      </c>
      <c r="EP160" s="145">
        <f t="shared" si="282"/>
        <v>94674366863.999969</v>
      </c>
      <c r="EQ160" s="140">
        <f t="shared" si="283"/>
        <v>169.55873835634017</v>
      </c>
      <c r="ER160" s="145">
        <f t="shared" si="284"/>
        <v>1384613.9999999998</v>
      </c>
      <c r="ES160" s="145">
        <f t="shared" si="285"/>
        <v>71005775147.999969</v>
      </c>
      <c r="ET160" s="140">
        <f t="shared" si="286"/>
        <v>127.16905376725514</v>
      </c>
      <c r="EU160" s="145">
        <f t="shared" si="287"/>
        <v>2564099.9999999995</v>
      </c>
      <c r="EV160" s="145">
        <f t="shared" si="288"/>
        <v>131492176199.99995</v>
      </c>
      <c r="EW160" s="140">
        <f t="shared" si="289"/>
        <v>235.49824771713915</v>
      </c>
      <c r="EX160" s="97">
        <v>0</v>
      </c>
      <c r="EY160" s="97">
        <v>0</v>
      </c>
      <c r="EZ160" s="97">
        <v>1</v>
      </c>
      <c r="FA160" s="97">
        <v>0</v>
      </c>
      <c r="FB160" s="97">
        <v>1</v>
      </c>
      <c r="FC160" s="97">
        <v>0</v>
      </c>
      <c r="FD160" s="97">
        <v>1</v>
      </c>
      <c r="FE160" s="97">
        <v>0</v>
      </c>
      <c r="FF160" s="97">
        <v>0</v>
      </c>
      <c r="FG160" s="97">
        <v>1</v>
      </c>
      <c r="FH160" s="97">
        <v>0</v>
      </c>
      <c r="FI160" s="97">
        <v>0</v>
      </c>
      <c r="FJ160" s="97">
        <v>1</v>
      </c>
      <c r="FK160" s="126">
        <v>1095</v>
      </c>
      <c r="FL160" s="150">
        <v>18.899999999999999</v>
      </c>
      <c r="FM160" s="104">
        <f>CL160*$FP$3+CX160*$FP$3+DJ160*$FP$3+DV160*$FP$3</f>
        <v>27.5</v>
      </c>
      <c r="FN160" s="103">
        <f>AE160*FM160</f>
        <v>1410254.9999999998</v>
      </c>
      <c r="FO160" s="103">
        <f>AF160*FM160</f>
        <v>72320696909.999969</v>
      </c>
      <c r="FP160" s="104">
        <f>CO160*$FP$3+DA160*$FP$3+DM160*$FP$3+DY160*$FP$3</f>
        <v>65</v>
      </c>
      <c r="FQ160" s="103">
        <f>AE160*FP160</f>
        <v>3333329.9999999995</v>
      </c>
      <c r="FR160" s="103">
        <f>FP160*AF160</f>
        <v>170939829059.99994</v>
      </c>
      <c r="FS160" s="104">
        <f>CR160*$FP$3+DD160*$FP$3+DP160*$FP$3+EB160*$FP$3</f>
        <v>7.5</v>
      </c>
      <c r="FT160" s="103">
        <f>AE160*FS160</f>
        <v>384614.99999999994</v>
      </c>
      <c r="FU160" s="103">
        <f>AF160*FS160</f>
        <v>19723826429.999992</v>
      </c>
      <c r="FV160" s="104">
        <f>CU160*$FP$3+DG160*$FP$3+DS160*$FP$3+EE160*$FP$3</f>
        <v>0</v>
      </c>
      <c r="FW160" s="103">
        <f>FV160*AE160</f>
        <v>0</v>
      </c>
      <c r="FX160" s="103">
        <f>AF160*FV160</f>
        <v>0</v>
      </c>
      <c r="FY160" s="147">
        <f t="shared" si="229"/>
        <v>1.4372723054353658</v>
      </c>
      <c r="FZ160" s="104">
        <f t="shared" si="230"/>
        <v>2.0391415713207612</v>
      </c>
      <c r="GA160" s="104">
        <f t="shared" si="231"/>
        <v>6.439522355388406</v>
      </c>
      <c r="GB160" s="104">
        <f t="shared" si="232"/>
        <v>9.9159362321445332</v>
      </c>
      <c r="GC160" s="104">
        <f t="shared" si="233"/>
        <v>6.9791563443081852</v>
      </c>
      <c r="GD160" s="104">
        <f>(C160-FY160)^2</f>
        <v>0.31666245823002825</v>
      </c>
      <c r="GE160" s="104">
        <f>(D160-FZ160)^2</f>
        <v>3.8058486087488292</v>
      </c>
      <c r="GF160" s="104">
        <f>(E160-GA160)^2</f>
        <v>3.2023902604348673</v>
      </c>
      <c r="GG160" s="104">
        <f>(F160-GC160)^2</f>
        <v>13.401776271419015</v>
      </c>
      <c r="GH160" s="148">
        <f>GC160/GB160-1</f>
        <v>-0.29616768594337828</v>
      </c>
      <c r="GI160" s="87"/>
      <c r="GJ160" s="87"/>
      <c r="GK160" s="87"/>
    </row>
    <row r="161" spans="1:193" outlineLevel="1" x14ac:dyDescent="0.25">
      <c r="A161" s="97">
        <v>144</v>
      </c>
      <c r="B161" s="149">
        <v>41172</v>
      </c>
      <c r="C161" s="104">
        <v>1</v>
      </c>
      <c r="D161" s="104">
        <v>2</v>
      </c>
      <c r="E161" s="104">
        <v>2.9</v>
      </c>
      <c r="F161" s="104">
        <f t="shared" si="290"/>
        <v>5.9</v>
      </c>
      <c r="G161" s="140">
        <f t="shared" si="234"/>
        <v>8.41</v>
      </c>
      <c r="H161" s="97">
        <v>365</v>
      </c>
      <c r="I161" s="97">
        <v>0</v>
      </c>
      <c r="J161" s="97">
        <v>0</v>
      </c>
      <c r="K161" s="97">
        <v>365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139">
        <f t="shared" si="235"/>
        <v>0</v>
      </c>
      <c r="R161" s="97">
        <v>0</v>
      </c>
      <c r="S161" s="97">
        <v>0</v>
      </c>
      <c r="T161" s="97">
        <v>0</v>
      </c>
      <c r="U161" s="97">
        <v>0</v>
      </c>
      <c r="V161" s="97">
        <v>0</v>
      </c>
      <c r="W161" s="139">
        <f t="shared" si="226"/>
        <v>0</v>
      </c>
      <c r="X161" s="97">
        <v>94</v>
      </c>
      <c r="Y161" s="97">
        <v>94</v>
      </c>
      <c r="Z161" s="97">
        <v>94</v>
      </c>
      <c r="AA161" s="97">
        <v>94</v>
      </c>
      <c r="AB161" s="97">
        <v>94</v>
      </c>
      <c r="AC161" s="97">
        <v>0</v>
      </c>
      <c r="AD161" s="97">
        <f t="shared" si="227"/>
        <v>41172.000000000007</v>
      </c>
      <c r="AE161" s="141">
        <f t="shared" si="236"/>
        <v>41172.000000000007</v>
      </c>
      <c r="AF161" s="128">
        <f t="shared" si="237"/>
        <v>1695133584.0000007</v>
      </c>
      <c r="AG161" s="130">
        <f t="shared" si="228"/>
        <v>4.6146019641037981</v>
      </c>
      <c r="AH161" s="97">
        <v>0</v>
      </c>
      <c r="AI161" s="97">
        <v>0</v>
      </c>
      <c r="AJ161" s="97">
        <v>2</v>
      </c>
      <c r="AK161" s="140">
        <f t="shared" si="238"/>
        <v>2</v>
      </c>
      <c r="AL161" s="140">
        <f t="shared" si="239"/>
        <v>4</v>
      </c>
      <c r="AM161" s="143">
        <f t="shared" si="291"/>
        <v>0.3010299956639812</v>
      </c>
      <c r="AN161" s="129">
        <v>0</v>
      </c>
      <c r="AO161" s="142">
        <f t="shared" si="240"/>
        <v>0</v>
      </c>
      <c r="AP161" s="143">
        <f t="shared" si="241"/>
        <v>0</v>
      </c>
      <c r="AQ161" s="97">
        <v>1</v>
      </c>
      <c r="AR161" s="97">
        <v>1</v>
      </c>
      <c r="AS161" s="97">
        <v>1</v>
      </c>
      <c r="AT161" s="97">
        <v>1</v>
      </c>
      <c r="AU161" s="104">
        <v>0.32</v>
      </c>
      <c r="AV161" s="104">
        <f t="shared" si="242"/>
        <v>0.1024</v>
      </c>
      <c r="AW161" s="140">
        <f t="shared" si="243"/>
        <v>-0.49485002168009401</v>
      </c>
      <c r="AX161" s="145">
        <f t="shared" si="244"/>
        <v>4117200.0000000009</v>
      </c>
      <c r="AY161" s="145">
        <f t="shared" si="245"/>
        <v>169513358400.00006</v>
      </c>
      <c r="AZ161" s="143">
        <f t="shared" si="246"/>
        <v>461.46019641037981</v>
      </c>
      <c r="BA161" s="145">
        <f t="shared" si="247"/>
        <v>4117200.0000000009</v>
      </c>
      <c r="BB161" s="145">
        <f t="shared" si="248"/>
        <v>169513358400.00006</v>
      </c>
      <c r="BC161" s="145">
        <f t="shared" si="249"/>
        <v>461.46019641037981</v>
      </c>
      <c r="BD161" s="145">
        <f t="shared" si="250"/>
        <v>0</v>
      </c>
      <c r="BE161" s="145">
        <f t="shared" si="251"/>
        <v>0</v>
      </c>
      <c r="BF161" s="145">
        <f t="shared" si="252"/>
        <v>0</v>
      </c>
      <c r="BG161" s="145">
        <f t="shared" si="253"/>
        <v>4117200.0000000009</v>
      </c>
      <c r="BH161" s="145">
        <f t="shared" si="254"/>
        <v>169513358400.00006</v>
      </c>
      <c r="BI161" s="145">
        <f t="shared" si="255"/>
        <v>461.46019641037981</v>
      </c>
      <c r="BJ161" s="145">
        <f t="shared" si="256"/>
        <v>4117200.0000000009</v>
      </c>
      <c r="BK161" s="145">
        <f t="shared" si="257"/>
        <v>169513358400.00006</v>
      </c>
      <c r="BL161" s="145">
        <f t="shared" si="258"/>
        <v>461.46019641037981</v>
      </c>
      <c r="BM161" s="145">
        <f t="shared" si="259"/>
        <v>0</v>
      </c>
      <c r="BN161" s="145">
        <f t="shared" si="260"/>
        <v>0</v>
      </c>
      <c r="BO161" s="145">
        <f t="shared" si="261"/>
        <v>0</v>
      </c>
      <c r="BP161" s="145">
        <f t="shared" si="262"/>
        <v>0</v>
      </c>
      <c r="BQ161" s="145">
        <f t="shared" si="263"/>
        <v>0</v>
      </c>
      <c r="BR161" s="145">
        <f t="shared" si="264"/>
        <v>0</v>
      </c>
      <c r="BS161" s="145">
        <f t="shared" si="265"/>
        <v>4117200.0000000009</v>
      </c>
      <c r="BT161" s="145">
        <f t="shared" si="266"/>
        <v>169513358400.00006</v>
      </c>
      <c r="BU161" s="145">
        <f t="shared" si="267"/>
        <v>461.46019641037981</v>
      </c>
      <c r="BV161" s="145">
        <f t="shared" si="268"/>
        <v>4117200.0000000009</v>
      </c>
      <c r="BW161" s="145">
        <f t="shared" si="269"/>
        <v>169513358400.00006</v>
      </c>
      <c r="BX161" s="145">
        <f t="shared" si="270"/>
        <v>461.46019641037981</v>
      </c>
      <c r="BY161" s="145">
        <f t="shared" si="271"/>
        <v>0</v>
      </c>
      <c r="BZ161" s="145">
        <f t="shared" si="272"/>
        <v>0</v>
      </c>
      <c r="CA161" s="145">
        <f t="shared" si="273"/>
        <v>0</v>
      </c>
      <c r="CB161" s="97">
        <v>100</v>
      </c>
      <c r="CC161" s="97">
        <v>100</v>
      </c>
      <c r="CD161" s="97">
        <v>0</v>
      </c>
      <c r="CE161" s="97">
        <v>100</v>
      </c>
      <c r="CF161" s="97">
        <v>100</v>
      </c>
      <c r="CG161" s="97">
        <v>0</v>
      </c>
      <c r="CH161" s="97">
        <v>0</v>
      </c>
      <c r="CI161" s="97">
        <v>100</v>
      </c>
      <c r="CJ161" s="97">
        <v>100</v>
      </c>
      <c r="CK161" s="97">
        <v>0</v>
      </c>
      <c r="CL161" s="97">
        <v>100</v>
      </c>
      <c r="CM161" s="146">
        <f t="shared" si="297"/>
        <v>4117200.0000000009</v>
      </c>
      <c r="CN161" s="146">
        <f t="shared" si="298"/>
        <v>169513358400.00006</v>
      </c>
      <c r="CO161" s="97">
        <v>0</v>
      </c>
      <c r="CP161" s="146">
        <f t="shared" si="299"/>
        <v>0</v>
      </c>
      <c r="CQ161" s="146">
        <f t="shared" si="300"/>
        <v>0</v>
      </c>
      <c r="CR161" s="97">
        <v>0</v>
      </c>
      <c r="CS161" s="146">
        <f t="shared" si="301"/>
        <v>0</v>
      </c>
      <c r="CT161" s="146">
        <f t="shared" si="302"/>
        <v>0</v>
      </c>
      <c r="CU161" s="97">
        <v>0</v>
      </c>
      <c r="CV161" s="141">
        <f t="shared" si="303"/>
        <v>0</v>
      </c>
      <c r="CW161" s="142">
        <f t="shared" si="304"/>
        <v>0</v>
      </c>
      <c r="CX161" s="97">
        <v>0</v>
      </c>
      <c r="CY161" s="146">
        <f t="shared" si="305"/>
        <v>0</v>
      </c>
      <c r="CZ161" s="146">
        <f t="shared" si="306"/>
        <v>0</v>
      </c>
      <c r="DA161" s="97">
        <v>100</v>
      </c>
      <c r="DB161" s="146">
        <f t="shared" si="307"/>
        <v>4117200.0000000009</v>
      </c>
      <c r="DC161" s="146">
        <f t="shared" si="308"/>
        <v>169513358400.00006</v>
      </c>
      <c r="DD161" s="97">
        <v>0</v>
      </c>
      <c r="DE161" s="139">
        <f t="shared" si="309"/>
        <v>0</v>
      </c>
      <c r="DF161" s="139">
        <f t="shared" si="310"/>
        <v>0</v>
      </c>
      <c r="DG161" s="97">
        <v>0</v>
      </c>
      <c r="DH161" s="142">
        <f t="shared" si="311"/>
        <v>0</v>
      </c>
      <c r="DI161" s="146">
        <f t="shared" si="312"/>
        <v>0</v>
      </c>
      <c r="DJ161" s="97">
        <v>50</v>
      </c>
      <c r="DK161" s="146">
        <f t="shared" si="292"/>
        <v>2058600.0000000005</v>
      </c>
      <c r="DL161" s="146">
        <f t="shared" si="313"/>
        <v>84756679200.000031</v>
      </c>
      <c r="DM161" s="97">
        <v>50</v>
      </c>
      <c r="DN161" s="144">
        <f t="shared" si="293"/>
        <v>2058600.0000000005</v>
      </c>
      <c r="DO161" s="146">
        <f t="shared" si="314"/>
        <v>84756679200.000031</v>
      </c>
      <c r="DP161" s="97">
        <v>0</v>
      </c>
      <c r="DQ161" s="146">
        <f t="shared" si="315"/>
        <v>0</v>
      </c>
      <c r="DR161" s="146">
        <f t="shared" si="316"/>
        <v>0</v>
      </c>
      <c r="DS161" s="97">
        <v>0</v>
      </c>
      <c r="DT161" s="146">
        <f t="shared" si="317"/>
        <v>0</v>
      </c>
      <c r="DU161" s="146">
        <f t="shared" si="318"/>
        <v>0</v>
      </c>
      <c r="DV161" s="97">
        <v>0</v>
      </c>
      <c r="DW161" s="146">
        <f t="shared" si="294"/>
        <v>0</v>
      </c>
      <c r="DX161" s="146">
        <f t="shared" si="319"/>
        <v>0</v>
      </c>
      <c r="DY161" s="97">
        <v>100</v>
      </c>
      <c r="DZ161" s="146">
        <f t="shared" si="320"/>
        <v>4117200.0000000009</v>
      </c>
      <c r="EA161" s="146">
        <f t="shared" si="321"/>
        <v>169513358400.00006</v>
      </c>
      <c r="EB161" s="97">
        <v>0</v>
      </c>
      <c r="EC161" s="146">
        <f t="shared" si="337"/>
        <v>0</v>
      </c>
      <c r="ED161" s="146">
        <f t="shared" si="338"/>
        <v>0</v>
      </c>
      <c r="EE161" s="97">
        <v>0</v>
      </c>
      <c r="EF161" s="146">
        <f t="shared" si="322"/>
        <v>0</v>
      </c>
      <c r="EG161" s="146">
        <f t="shared" si="323"/>
        <v>0</v>
      </c>
      <c r="EH161" s="140">
        <f t="shared" si="274"/>
        <v>0</v>
      </c>
      <c r="EI161" s="140">
        <f t="shared" si="275"/>
        <v>60</v>
      </c>
      <c r="EJ161" s="140">
        <f t="shared" si="276"/>
        <v>25</v>
      </c>
      <c r="EK161" s="140">
        <f t="shared" si="277"/>
        <v>50</v>
      </c>
      <c r="EL161" s="145">
        <f t="shared" si="278"/>
        <v>0</v>
      </c>
      <c r="EM161" s="145">
        <f t="shared" si="279"/>
        <v>0</v>
      </c>
      <c r="EN161" s="140">
        <f t="shared" si="280"/>
        <v>0</v>
      </c>
      <c r="EO161" s="145">
        <f t="shared" si="281"/>
        <v>2470320.0000000005</v>
      </c>
      <c r="EP161" s="145">
        <f t="shared" si="282"/>
        <v>101708015040.00005</v>
      </c>
      <c r="EQ161" s="140">
        <f t="shared" si="283"/>
        <v>276.87611784622788</v>
      </c>
      <c r="ER161" s="145">
        <f t="shared" si="284"/>
        <v>1029300.0000000002</v>
      </c>
      <c r="ES161" s="145">
        <f t="shared" si="285"/>
        <v>42378339600.000015</v>
      </c>
      <c r="ET161" s="140">
        <f t="shared" si="286"/>
        <v>115.36504910259495</v>
      </c>
      <c r="EU161" s="145">
        <f t="shared" si="287"/>
        <v>2058600.0000000005</v>
      </c>
      <c r="EV161" s="145">
        <f t="shared" si="288"/>
        <v>84756679200.000031</v>
      </c>
      <c r="EW161" s="140">
        <f t="shared" si="289"/>
        <v>230.7300982051899</v>
      </c>
      <c r="EX161" s="97">
        <v>0</v>
      </c>
      <c r="EY161" s="97">
        <v>1</v>
      </c>
      <c r="EZ161" s="97">
        <v>0</v>
      </c>
      <c r="FA161" s="97">
        <v>0</v>
      </c>
      <c r="FB161" s="97">
        <v>1</v>
      </c>
      <c r="FC161" s="97">
        <v>0</v>
      </c>
      <c r="FD161" s="97">
        <v>1</v>
      </c>
      <c r="FE161" s="97">
        <v>0</v>
      </c>
      <c r="FF161" s="97">
        <v>0</v>
      </c>
      <c r="FG161" s="97">
        <v>1</v>
      </c>
      <c r="FH161" s="97">
        <v>0</v>
      </c>
      <c r="FI161" s="97">
        <v>0</v>
      </c>
      <c r="FJ161" s="97">
        <v>1</v>
      </c>
      <c r="FK161" s="126">
        <v>1095</v>
      </c>
      <c r="FL161" s="150">
        <v>20.2</v>
      </c>
      <c r="FM161" s="104">
        <f t="shared" si="324"/>
        <v>37.5</v>
      </c>
      <c r="FN161" s="103">
        <f t="shared" si="325"/>
        <v>1543950.0000000002</v>
      </c>
      <c r="FO161" s="103">
        <f t="shared" si="326"/>
        <v>63567509400.000031</v>
      </c>
      <c r="FP161" s="104">
        <f t="shared" si="327"/>
        <v>62.5</v>
      </c>
      <c r="FQ161" s="103">
        <f t="shared" si="328"/>
        <v>2573250.0000000005</v>
      </c>
      <c r="FR161" s="103">
        <f t="shared" si="329"/>
        <v>105945849000.00005</v>
      </c>
      <c r="FS161" s="104">
        <f t="shared" si="330"/>
        <v>0</v>
      </c>
      <c r="FT161" s="103">
        <f t="shared" si="331"/>
        <v>0</v>
      </c>
      <c r="FU161" s="103">
        <f t="shared" si="332"/>
        <v>0</v>
      </c>
      <c r="FV161" s="104">
        <f t="shared" si="333"/>
        <v>0</v>
      </c>
      <c r="FW161" s="103">
        <f t="shared" si="334"/>
        <v>0</v>
      </c>
      <c r="FX161" s="103">
        <f t="shared" si="335"/>
        <v>0</v>
      </c>
      <c r="FY161" s="147">
        <f t="shared" si="229"/>
        <v>1.00958404421801</v>
      </c>
      <c r="FZ161" s="104">
        <f t="shared" si="230"/>
        <v>1.7721983446937277</v>
      </c>
      <c r="GA161" s="104">
        <f t="shared" si="231"/>
        <v>3.2460276111320416</v>
      </c>
      <c r="GB161" s="104">
        <f t="shared" si="232"/>
        <v>6.0278100000437789</v>
      </c>
      <c r="GC161" s="104">
        <f t="shared" si="233"/>
        <v>6.8716996285453673</v>
      </c>
      <c r="GD161" s="104">
        <f t="shared" si="295"/>
        <v>9.1853903572770089E-5</v>
      </c>
      <c r="GE161" s="104">
        <f t="shared" si="295"/>
        <v>5.1893594160277688E-2</v>
      </c>
      <c r="GF161" s="104">
        <f t="shared" si="295"/>
        <v>0.11973510766574749</v>
      </c>
      <c r="GG161" s="104">
        <f t="shared" si="296"/>
        <v>0.94420016811520413</v>
      </c>
      <c r="GH161" s="148">
        <f t="shared" si="336"/>
        <v>0.13999937431595555</v>
      </c>
      <c r="GI161" s="87"/>
      <c r="GJ161" s="87"/>
      <c r="GK161" s="87"/>
    </row>
    <row r="162" spans="1:193" outlineLevel="1" x14ac:dyDescent="0.25">
      <c r="A162" s="97">
        <v>145</v>
      </c>
      <c r="B162" s="149">
        <v>66940</v>
      </c>
      <c r="C162" s="104">
        <v>1</v>
      </c>
      <c r="D162" s="104">
        <v>2.415</v>
      </c>
      <c r="E162" s="104">
        <v>5.3760000000000003</v>
      </c>
      <c r="F162" s="104">
        <f t="shared" si="290"/>
        <v>8.7910000000000004</v>
      </c>
      <c r="G162" s="140">
        <f t="shared" si="234"/>
        <v>28.901376000000003</v>
      </c>
      <c r="H162" s="97">
        <v>365</v>
      </c>
      <c r="I162" s="97">
        <v>112</v>
      </c>
      <c r="J162" s="97">
        <v>0</v>
      </c>
      <c r="K162" s="97">
        <v>253</v>
      </c>
      <c r="L162" s="97">
        <v>90</v>
      </c>
      <c r="M162" s="97">
        <v>90</v>
      </c>
      <c r="N162" s="97">
        <v>220</v>
      </c>
      <c r="O162" s="97">
        <v>90</v>
      </c>
      <c r="P162" s="97">
        <v>90</v>
      </c>
      <c r="Q162" s="139">
        <f t="shared" si="235"/>
        <v>19376</v>
      </c>
      <c r="R162" s="97">
        <v>0</v>
      </c>
      <c r="S162" s="97">
        <v>0</v>
      </c>
      <c r="T162" s="97">
        <v>0</v>
      </c>
      <c r="U162" s="97">
        <v>0</v>
      </c>
      <c r="V162" s="97">
        <v>0</v>
      </c>
      <c r="W162" s="139">
        <f t="shared" si="226"/>
        <v>0</v>
      </c>
      <c r="X162" s="97">
        <v>90</v>
      </c>
      <c r="Y162" s="97">
        <v>90</v>
      </c>
      <c r="Z162" s="97">
        <v>250</v>
      </c>
      <c r="AA162" s="97">
        <v>90</v>
      </c>
      <c r="AB162" s="97">
        <v>90</v>
      </c>
      <c r="AC162" s="97">
        <v>0</v>
      </c>
      <c r="AD162" s="97">
        <f t="shared" si="227"/>
        <v>47564</v>
      </c>
      <c r="AE162" s="141">
        <f t="shared" si="236"/>
        <v>66940</v>
      </c>
      <c r="AF162" s="128">
        <f t="shared" si="237"/>
        <v>4480963600</v>
      </c>
      <c r="AG162" s="130">
        <f t="shared" si="228"/>
        <v>4.8256857080217586</v>
      </c>
      <c r="AH162" s="97">
        <v>3</v>
      </c>
      <c r="AI162" s="97">
        <v>0</v>
      </c>
      <c r="AJ162" s="97">
        <v>3</v>
      </c>
      <c r="AK162" s="140">
        <f t="shared" si="238"/>
        <v>3</v>
      </c>
      <c r="AL162" s="140">
        <f t="shared" si="239"/>
        <v>9</v>
      </c>
      <c r="AM162" s="143">
        <f t="shared" si="291"/>
        <v>0.47712125471966244</v>
      </c>
      <c r="AN162" s="129">
        <v>0</v>
      </c>
      <c r="AO162" s="142">
        <f t="shared" si="240"/>
        <v>0</v>
      </c>
      <c r="AP162" s="143">
        <f t="shared" si="241"/>
        <v>0</v>
      </c>
      <c r="AQ162" s="97">
        <v>0</v>
      </c>
      <c r="AR162" s="97">
        <v>0</v>
      </c>
      <c r="AS162" s="97">
        <v>0</v>
      </c>
      <c r="AT162" s="97">
        <v>0</v>
      </c>
      <c r="AU162" s="104">
        <v>0</v>
      </c>
      <c r="AV162" s="104">
        <f t="shared" si="242"/>
        <v>0</v>
      </c>
      <c r="AW162" s="140">
        <f t="shared" si="243"/>
        <v>0</v>
      </c>
      <c r="AX162" s="145">
        <f t="shared" si="244"/>
        <v>6694000</v>
      </c>
      <c r="AY162" s="145">
        <f t="shared" si="245"/>
        <v>448096360000</v>
      </c>
      <c r="AZ162" s="143">
        <f t="shared" si="246"/>
        <v>482.56857080217583</v>
      </c>
      <c r="BA162" s="145">
        <f t="shared" si="247"/>
        <v>6694000</v>
      </c>
      <c r="BB162" s="145">
        <f t="shared" si="248"/>
        <v>448096360000</v>
      </c>
      <c r="BC162" s="145">
        <f t="shared" si="249"/>
        <v>482.56857080217583</v>
      </c>
      <c r="BD162" s="145">
        <f t="shared" si="250"/>
        <v>0</v>
      </c>
      <c r="BE162" s="145">
        <f t="shared" si="251"/>
        <v>0</v>
      </c>
      <c r="BF162" s="145">
        <f t="shared" si="252"/>
        <v>0</v>
      </c>
      <c r="BG162" s="145">
        <f t="shared" si="253"/>
        <v>6694000</v>
      </c>
      <c r="BH162" s="145">
        <f t="shared" si="254"/>
        <v>448096360000</v>
      </c>
      <c r="BI162" s="145">
        <f t="shared" si="255"/>
        <v>482.56857080217583</v>
      </c>
      <c r="BJ162" s="145">
        <f t="shared" si="256"/>
        <v>6694000</v>
      </c>
      <c r="BK162" s="145">
        <f t="shared" si="257"/>
        <v>448096360000</v>
      </c>
      <c r="BL162" s="145">
        <f t="shared" si="258"/>
        <v>482.56857080217583</v>
      </c>
      <c r="BM162" s="145">
        <f t="shared" si="259"/>
        <v>0</v>
      </c>
      <c r="BN162" s="145">
        <f t="shared" si="260"/>
        <v>0</v>
      </c>
      <c r="BO162" s="145">
        <f t="shared" si="261"/>
        <v>0</v>
      </c>
      <c r="BP162" s="145">
        <f t="shared" si="262"/>
        <v>0</v>
      </c>
      <c r="BQ162" s="145">
        <f t="shared" si="263"/>
        <v>0</v>
      </c>
      <c r="BR162" s="145">
        <f t="shared" si="264"/>
        <v>0</v>
      </c>
      <c r="BS162" s="145">
        <f t="shared" si="265"/>
        <v>6694000</v>
      </c>
      <c r="BT162" s="145">
        <f t="shared" si="266"/>
        <v>448096360000</v>
      </c>
      <c r="BU162" s="145">
        <f t="shared" si="267"/>
        <v>482.56857080217583</v>
      </c>
      <c r="BV162" s="145">
        <f t="shared" si="268"/>
        <v>5355200</v>
      </c>
      <c r="BW162" s="145">
        <f t="shared" si="269"/>
        <v>358477088000</v>
      </c>
      <c r="BX162" s="145">
        <f t="shared" si="270"/>
        <v>386.05485664174068</v>
      </c>
      <c r="BY162" s="145">
        <f t="shared" si="271"/>
        <v>0</v>
      </c>
      <c r="BZ162" s="145">
        <f t="shared" si="272"/>
        <v>0</v>
      </c>
      <c r="CA162" s="145">
        <f t="shared" si="273"/>
        <v>0</v>
      </c>
      <c r="CB162" s="97">
        <v>100</v>
      </c>
      <c r="CC162" s="97">
        <v>100</v>
      </c>
      <c r="CD162" s="97">
        <v>0</v>
      </c>
      <c r="CE162" s="97">
        <v>100</v>
      </c>
      <c r="CF162" s="97">
        <v>100</v>
      </c>
      <c r="CG162" s="97">
        <v>0</v>
      </c>
      <c r="CH162" s="97">
        <v>0</v>
      </c>
      <c r="CI162" s="97">
        <v>100</v>
      </c>
      <c r="CJ162" s="97">
        <v>80</v>
      </c>
      <c r="CK162" s="97">
        <v>0</v>
      </c>
      <c r="CL162" s="97">
        <v>0</v>
      </c>
      <c r="CM162" s="146">
        <f t="shared" si="297"/>
        <v>0</v>
      </c>
      <c r="CN162" s="146">
        <f t="shared" si="298"/>
        <v>0</v>
      </c>
      <c r="CO162" s="97">
        <v>50</v>
      </c>
      <c r="CP162" s="146">
        <f t="shared" si="299"/>
        <v>3347000</v>
      </c>
      <c r="CQ162" s="146">
        <f t="shared" si="300"/>
        <v>224048180000</v>
      </c>
      <c r="CR162" s="97">
        <v>50</v>
      </c>
      <c r="CS162" s="146">
        <f t="shared" si="301"/>
        <v>3347000</v>
      </c>
      <c r="CT162" s="146">
        <f t="shared" si="302"/>
        <v>224048180000</v>
      </c>
      <c r="CU162" s="97">
        <v>0</v>
      </c>
      <c r="CV162" s="141">
        <f t="shared" si="303"/>
        <v>0</v>
      </c>
      <c r="CW162" s="142">
        <f t="shared" si="304"/>
        <v>0</v>
      </c>
      <c r="CX162" s="97">
        <v>0</v>
      </c>
      <c r="CY162" s="146">
        <f t="shared" si="305"/>
        <v>0</v>
      </c>
      <c r="CZ162" s="146">
        <f t="shared" si="306"/>
        <v>0</v>
      </c>
      <c r="DA162" s="97">
        <v>50</v>
      </c>
      <c r="DB162" s="146">
        <f t="shared" si="307"/>
        <v>3347000</v>
      </c>
      <c r="DC162" s="146">
        <f t="shared" si="308"/>
        <v>224048180000</v>
      </c>
      <c r="DD162" s="97">
        <v>50</v>
      </c>
      <c r="DE162" s="139">
        <f t="shared" si="309"/>
        <v>3347000</v>
      </c>
      <c r="DF162" s="139">
        <f t="shared" si="310"/>
        <v>224048180000</v>
      </c>
      <c r="DG162" s="97">
        <v>0</v>
      </c>
      <c r="DH162" s="142">
        <f t="shared" si="311"/>
        <v>0</v>
      </c>
      <c r="DI162" s="146">
        <f t="shared" si="312"/>
        <v>0</v>
      </c>
      <c r="DJ162" s="97">
        <v>10</v>
      </c>
      <c r="DK162" s="146">
        <f t="shared" si="292"/>
        <v>669400</v>
      </c>
      <c r="DL162" s="146">
        <f t="shared" si="313"/>
        <v>44809636000</v>
      </c>
      <c r="DM162" s="97">
        <v>40</v>
      </c>
      <c r="DN162" s="144">
        <f t="shared" si="293"/>
        <v>2677600</v>
      </c>
      <c r="DO162" s="146">
        <f t="shared" si="314"/>
        <v>179238544000</v>
      </c>
      <c r="DP162" s="97">
        <v>50</v>
      </c>
      <c r="DQ162" s="146">
        <f t="shared" si="315"/>
        <v>3347000</v>
      </c>
      <c r="DR162" s="146">
        <f t="shared" si="316"/>
        <v>224048180000</v>
      </c>
      <c r="DS162" s="97">
        <v>0</v>
      </c>
      <c r="DT162" s="146">
        <f t="shared" si="317"/>
        <v>0</v>
      </c>
      <c r="DU162" s="146">
        <f t="shared" si="318"/>
        <v>0</v>
      </c>
      <c r="DV162" s="97">
        <v>0</v>
      </c>
      <c r="DW162" s="146">
        <f t="shared" si="294"/>
        <v>0</v>
      </c>
      <c r="DX162" s="146">
        <f t="shared" si="319"/>
        <v>0</v>
      </c>
      <c r="DY162" s="97">
        <v>50</v>
      </c>
      <c r="DZ162" s="146">
        <f t="shared" si="320"/>
        <v>3347000</v>
      </c>
      <c r="EA162" s="146">
        <f t="shared" si="321"/>
        <v>224048180000</v>
      </c>
      <c r="EB162" s="97">
        <v>50</v>
      </c>
      <c r="EC162" s="146">
        <f t="shared" si="337"/>
        <v>3347000</v>
      </c>
      <c r="ED162" s="146">
        <f t="shared" si="338"/>
        <v>224048180000</v>
      </c>
      <c r="EE162" s="97">
        <v>0</v>
      </c>
      <c r="EF162" s="146">
        <f t="shared" si="322"/>
        <v>0</v>
      </c>
      <c r="EG162" s="146">
        <f t="shared" si="323"/>
        <v>0</v>
      </c>
      <c r="EH162" s="140">
        <f t="shared" si="274"/>
        <v>82.5</v>
      </c>
      <c r="EI162" s="140">
        <f t="shared" si="275"/>
        <v>75</v>
      </c>
      <c r="EJ162" s="140">
        <f t="shared" si="276"/>
        <v>65</v>
      </c>
      <c r="EK162" s="140">
        <f t="shared" si="277"/>
        <v>70</v>
      </c>
      <c r="EL162" s="145">
        <f t="shared" si="278"/>
        <v>5522550</v>
      </c>
      <c r="EM162" s="145">
        <f t="shared" si="279"/>
        <v>369679497000</v>
      </c>
      <c r="EN162" s="140">
        <f t="shared" si="280"/>
        <v>398.11907091179506</v>
      </c>
      <c r="EO162" s="145">
        <f t="shared" si="281"/>
        <v>5020500</v>
      </c>
      <c r="EP162" s="145">
        <f t="shared" si="282"/>
        <v>336072270000</v>
      </c>
      <c r="EQ162" s="140">
        <f t="shared" si="283"/>
        <v>361.92642810163187</v>
      </c>
      <c r="ER162" s="145">
        <f t="shared" si="284"/>
        <v>4351100</v>
      </c>
      <c r="ES162" s="145">
        <f t="shared" si="285"/>
        <v>291262634000</v>
      </c>
      <c r="ET162" s="140">
        <f t="shared" si="286"/>
        <v>313.6695710214143</v>
      </c>
      <c r="EU162" s="145">
        <f t="shared" si="287"/>
        <v>4685800</v>
      </c>
      <c r="EV162" s="145">
        <f t="shared" si="288"/>
        <v>313667452000</v>
      </c>
      <c r="EW162" s="140">
        <f t="shared" si="289"/>
        <v>337.79799956152311</v>
      </c>
      <c r="EX162" s="97">
        <v>0</v>
      </c>
      <c r="EY162" s="97">
        <v>1</v>
      </c>
      <c r="EZ162" s="97">
        <v>0</v>
      </c>
      <c r="FA162" s="97">
        <v>0</v>
      </c>
      <c r="FB162" s="97">
        <v>0</v>
      </c>
      <c r="FC162" s="97">
        <v>1</v>
      </c>
      <c r="FD162" s="97">
        <v>1</v>
      </c>
      <c r="FE162" s="97">
        <v>0</v>
      </c>
      <c r="FF162" s="97">
        <v>0</v>
      </c>
      <c r="FG162" s="97">
        <v>1</v>
      </c>
      <c r="FH162" s="97">
        <v>0</v>
      </c>
      <c r="FI162" s="97">
        <v>0</v>
      </c>
      <c r="FJ162" s="97">
        <v>1</v>
      </c>
      <c r="FK162" s="126">
        <v>1095</v>
      </c>
      <c r="FL162" s="150">
        <v>18.399999999999999</v>
      </c>
      <c r="FM162" s="104">
        <f t="shared" si="324"/>
        <v>2.5</v>
      </c>
      <c r="FN162" s="103">
        <f t="shared" si="325"/>
        <v>167350</v>
      </c>
      <c r="FO162" s="103">
        <f t="shared" si="326"/>
        <v>11202409000</v>
      </c>
      <c r="FP162" s="104">
        <f t="shared" si="327"/>
        <v>47.5</v>
      </c>
      <c r="FQ162" s="103">
        <f t="shared" si="328"/>
        <v>3179650</v>
      </c>
      <c r="FR162" s="103">
        <f t="shared" si="329"/>
        <v>212845771000</v>
      </c>
      <c r="FS162" s="104">
        <f t="shared" si="330"/>
        <v>50</v>
      </c>
      <c r="FT162" s="103">
        <f t="shared" si="331"/>
        <v>3347000</v>
      </c>
      <c r="FU162" s="103">
        <f t="shared" si="332"/>
        <v>224048180000</v>
      </c>
      <c r="FV162" s="104">
        <f t="shared" si="333"/>
        <v>0</v>
      </c>
      <c r="FW162" s="103">
        <f t="shared" si="334"/>
        <v>0</v>
      </c>
      <c r="FX162" s="103">
        <f t="shared" si="335"/>
        <v>0</v>
      </c>
      <c r="FY162" s="147">
        <f t="shared" si="229"/>
        <v>1.2353977790495199</v>
      </c>
      <c r="FZ162" s="104">
        <f t="shared" si="230"/>
        <v>2.466319110183528</v>
      </c>
      <c r="GA162" s="104">
        <f t="shared" si="231"/>
        <v>5.6672036943289212</v>
      </c>
      <c r="GB162" s="104">
        <f t="shared" si="232"/>
        <v>9.3689205835619696</v>
      </c>
      <c r="GC162" s="104">
        <f t="shared" si="233"/>
        <v>10.582618975985886</v>
      </c>
      <c r="GD162" s="104">
        <f t="shared" si="295"/>
        <v>5.5412114381446574E-2</v>
      </c>
      <c r="GE162" s="104">
        <f t="shared" si="295"/>
        <v>2.6336510700290844E-3</v>
      </c>
      <c r="GF162" s="104">
        <f t="shared" si="295"/>
        <v>8.4799591590811602E-2</v>
      </c>
      <c r="GG162" s="104">
        <f t="shared" si="296"/>
        <v>3.2098985551127135</v>
      </c>
      <c r="GH162" s="148">
        <f t="shared" si="336"/>
        <v>0.1295451681545241</v>
      </c>
      <c r="GI162" s="87"/>
      <c r="GJ162" s="87"/>
      <c r="GK162" s="87"/>
    </row>
    <row r="163" spans="1:193" outlineLevel="1" x14ac:dyDescent="0.25">
      <c r="A163" s="97">
        <v>146</v>
      </c>
      <c r="B163" s="149">
        <v>57122.5</v>
      </c>
      <c r="C163" s="104">
        <v>1</v>
      </c>
      <c r="D163" s="104">
        <v>2.78</v>
      </c>
      <c r="E163" s="104">
        <v>8.8699999999999992</v>
      </c>
      <c r="F163" s="104">
        <f t="shared" si="290"/>
        <v>12.649999999999999</v>
      </c>
      <c r="G163" s="140">
        <f t="shared" si="234"/>
        <v>78.676899999999989</v>
      </c>
      <c r="H163" s="97">
        <v>365</v>
      </c>
      <c r="I163" s="97">
        <v>0</v>
      </c>
      <c r="J163" s="97">
        <v>0</v>
      </c>
      <c r="K163" s="97">
        <v>365</v>
      </c>
      <c r="L163" s="97">
        <v>0</v>
      </c>
      <c r="M163" s="97">
        <v>0</v>
      </c>
      <c r="N163" s="97">
        <v>0</v>
      </c>
      <c r="O163" s="97">
        <v>0</v>
      </c>
      <c r="P163" s="97">
        <v>0</v>
      </c>
      <c r="Q163" s="139">
        <f t="shared" si="235"/>
        <v>0</v>
      </c>
      <c r="R163" s="97">
        <v>0</v>
      </c>
      <c r="S163" s="97">
        <v>0</v>
      </c>
      <c r="T163" s="97">
        <v>0</v>
      </c>
      <c r="U163" s="97">
        <v>0</v>
      </c>
      <c r="V163" s="97">
        <v>0</v>
      </c>
      <c r="W163" s="139">
        <f t="shared" si="226"/>
        <v>0</v>
      </c>
      <c r="X163" s="97">
        <v>139</v>
      </c>
      <c r="Y163" s="97">
        <v>50</v>
      </c>
      <c r="Z163" s="97">
        <v>142</v>
      </c>
      <c r="AA163" s="97">
        <v>110</v>
      </c>
      <c r="AB163" s="97">
        <v>139</v>
      </c>
      <c r="AC163" s="97">
        <v>0</v>
      </c>
      <c r="AD163" s="97">
        <f t="shared" si="227"/>
        <v>57122.5</v>
      </c>
      <c r="AE163" s="141">
        <f t="shared" si="236"/>
        <v>57122.5</v>
      </c>
      <c r="AF163" s="128">
        <f t="shared" si="237"/>
        <v>3262980006.25</v>
      </c>
      <c r="AG163" s="130">
        <f t="shared" si="228"/>
        <v>4.7568072063389417</v>
      </c>
      <c r="AH163" s="97">
        <v>0</v>
      </c>
      <c r="AI163" s="97">
        <v>0</v>
      </c>
      <c r="AJ163" s="97">
        <v>2</v>
      </c>
      <c r="AK163" s="140">
        <f t="shared" si="238"/>
        <v>2</v>
      </c>
      <c r="AL163" s="140">
        <f t="shared" si="239"/>
        <v>4</v>
      </c>
      <c r="AM163" s="143">
        <f t="shared" si="291"/>
        <v>0.3010299956639812</v>
      </c>
      <c r="AN163" s="129">
        <v>40</v>
      </c>
      <c r="AO163" s="142">
        <f t="shared" si="240"/>
        <v>1600</v>
      </c>
      <c r="AP163" s="143">
        <f t="shared" si="241"/>
        <v>1.6020599913279623</v>
      </c>
      <c r="AQ163" s="97">
        <v>300</v>
      </c>
      <c r="AR163" s="97">
        <v>0</v>
      </c>
      <c r="AS163" s="97">
        <v>10</v>
      </c>
      <c r="AT163" s="97">
        <v>300</v>
      </c>
      <c r="AU163" s="104">
        <v>29.81</v>
      </c>
      <c r="AV163" s="104">
        <f t="shared" si="242"/>
        <v>888.63609999999994</v>
      </c>
      <c r="AW163" s="140">
        <f t="shared" si="243"/>
        <v>1.4743619760326307</v>
      </c>
      <c r="AX163" s="145">
        <f t="shared" si="244"/>
        <v>5712250</v>
      </c>
      <c r="AY163" s="145">
        <f t="shared" si="245"/>
        <v>326298000625</v>
      </c>
      <c r="AZ163" s="143">
        <f t="shared" si="246"/>
        <v>475.68072063389417</v>
      </c>
      <c r="BA163" s="145">
        <f t="shared" si="247"/>
        <v>5712250</v>
      </c>
      <c r="BB163" s="145">
        <f t="shared" si="248"/>
        <v>326298000625</v>
      </c>
      <c r="BC163" s="145">
        <f t="shared" si="249"/>
        <v>475.68072063389417</v>
      </c>
      <c r="BD163" s="145">
        <f t="shared" si="250"/>
        <v>114245</v>
      </c>
      <c r="BE163" s="145">
        <f t="shared" si="251"/>
        <v>6525960012.5</v>
      </c>
      <c r="BF163" s="145">
        <f t="shared" si="252"/>
        <v>9.5136144126778834</v>
      </c>
      <c r="BG163" s="145">
        <f t="shared" si="253"/>
        <v>5712250</v>
      </c>
      <c r="BH163" s="145">
        <f t="shared" si="254"/>
        <v>326298000625</v>
      </c>
      <c r="BI163" s="145">
        <f t="shared" si="255"/>
        <v>475.68072063389417</v>
      </c>
      <c r="BJ163" s="145">
        <f t="shared" si="256"/>
        <v>5712250</v>
      </c>
      <c r="BK163" s="145">
        <f t="shared" si="257"/>
        <v>326298000625</v>
      </c>
      <c r="BL163" s="145">
        <f t="shared" si="258"/>
        <v>475.68072063389417</v>
      </c>
      <c r="BM163" s="145">
        <f t="shared" si="259"/>
        <v>0</v>
      </c>
      <c r="BN163" s="145">
        <f t="shared" si="260"/>
        <v>0</v>
      </c>
      <c r="BO163" s="145">
        <f t="shared" si="261"/>
        <v>0</v>
      </c>
      <c r="BP163" s="145">
        <f t="shared" si="262"/>
        <v>0</v>
      </c>
      <c r="BQ163" s="145">
        <f t="shared" si="263"/>
        <v>0</v>
      </c>
      <c r="BR163" s="145">
        <f t="shared" si="264"/>
        <v>0</v>
      </c>
      <c r="BS163" s="145">
        <f t="shared" si="265"/>
        <v>4284187.5</v>
      </c>
      <c r="BT163" s="145">
        <f t="shared" si="266"/>
        <v>244723500468.75</v>
      </c>
      <c r="BU163" s="145">
        <f t="shared" si="267"/>
        <v>356.76054047542061</v>
      </c>
      <c r="BV163" s="145">
        <f t="shared" si="268"/>
        <v>5712250</v>
      </c>
      <c r="BW163" s="145">
        <f t="shared" si="269"/>
        <v>326298000625</v>
      </c>
      <c r="BX163" s="145">
        <f t="shared" si="270"/>
        <v>475.68072063389417</v>
      </c>
      <c r="BY163" s="145">
        <f t="shared" si="271"/>
        <v>2856125</v>
      </c>
      <c r="BZ163" s="145">
        <f t="shared" si="272"/>
        <v>163149000312.5</v>
      </c>
      <c r="CA163" s="145">
        <f t="shared" si="273"/>
        <v>237.84036031694708</v>
      </c>
      <c r="CB163" s="97">
        <v>100</v>
      </c>
      <c r="CC163" s="97">
        <v>100</v>
      </c>
      <c r="CD163" s="97">
        <v>2</v>
      </c>
      <c r="CE163" s="97">
        <v>100</v>
      </c>
      <c r="CF163" s="97">
        <v>100</v>
      </c>
      <c r="CG163" s="97">
        <v>0</v>
      </c>
      <c r="CH163" s="97">
        <v>0</v>
      </c>
      <c r="CI163" s="97">
        <v>75</v>
      </c>
      <c r="CJ163" s="97">
        <v>100</v>
      </c>
      <c r="CK163" s="97">
        <v>50</v>
      </c>
      <c r="CL163" s="97">
        <v>0</v>
      </c>
      <c r="CM163" s="146">
        <f t="shared" si="297"/>
        <v>0</v>
      </c>
      <c r="CN163" s="146">
        <f t="shared" si="298"/>
        <v>0</v>
      </c>
      <c r="CO163" s="97">
        <v>75</v>
      </c>
      <c r="CP163" s="146">
        <f t="shared" si="299"/>
        <v>4284187.5</v>
      </c>
      <c r="CQ163" s="146">
        <f t="shared" si="300"/>
        <v>244723500468.75</v>
      </c>
      <c r="CR163" s="97">
        <v>25</v>
      </c>
      <c r="CS163" s="146">
        <f t="shared" si="301"/>
        <v>1428062.5</v>
      </c>
      <c r="CT163" s="146">
        <f t="shared" si="302"/>
        <v>81574500156.25</v>
      </c>
      <c r="CU163" s="97">
        <v>0</v>
      </c>
      <c r="CV163" s="141">
        <f t="shared" si="303"/>
        <v>0</v>
      </c>
      <c r="CW163" s="142">
        <f t="shared" si="304"/>
        <v>0</v>
      </c>
      <c r="CX163" s="97">
        <v>20</v>
      </c>
      <c r="CY163" s="146">
        <f t="shared" si="305"/>
        <v>1142450</v>
      </c>
      <c r="CZ163" s="146">
        <f t="shared" si="306"/>
        <v>65259600125</v>
      </c>
      <c r="DA163" s="97">
        <v>80</v>
      </c>
      <c r="DB163" s="146">
        <f t="shared" si="307"/>
        <v>4569800</v>
      </c>
      <c r="DC163" s="146">
        <f t="shared" si="308"/>
        <v>261038400500</v>
      </c>
      <c r="DD163" s="97">
        <v>0</v>
      </c>
      <c r="DE163" s="139">
        <f t="shared" si="309"/>
        <v>0</v>
      </c>
      <c r="DF163" s="139">
        <f t="shared" si="310"/>
        <v>0</v>
      </c>
      <c r="DG163" s="97">
        <v>0</v>
      </c>
      <c r="DH163" s="142">
        <f t="shared" si="311"/>
        <v>0</v>
      </c>
      <c r="DI163" s="146">
        <f t="shared" si="312"/>
        <v>0</v>
      </c>
      <c r="DJ163" s="97">
        <v>65</v>
      </c>
      <c r="DK163" s="146">
        <f t="shared" si="292"/>
        <v>3712962.5</v>
      </c>
      <c r="DL163" s="146">
        <f t="shared" si="313"/>
        <v>212093700406.25</v>
      </c>
      <c r="DM163" s="97">
        <v>20</v>
      </c>
      <c r="DN163" s="144">
        <f t="shared" si="293"/>
        <v>1142450</v>
      </c>
      <c r="DO163" s="146">
        <f t="shared" si="314"/>
        <v>65259600125</v>
      </c>
      <c r="DP163" s="97">
        <v>15</v>
      </c>
      <c r="DQ163" s="146">
        <f t="shared" si="315"/>
        <v>856837.5</v>
      </c>
      <c r="DR163" s="146">
        <f t="shared" si="316"/>
        <v>48944700093.75</v>
      </c>
      <c r="DS163" s="97">
        <v>0</v>
      </c>
      <c r="DT163" s="146">
        <f t="shared" si="317"/>
        <v>0</v>
      </c>
      <c r="DU163" s="146">
        <f t="shared" si="318"/>
        <v>0</v>
      </c>
      <c r="DV163" s="97">
        <v>75</v>
      </c>
      <c r="DW163" s="146">
        <f t="shared" si="294"/>
        <v>4284187.5</v>
      </c>
      <c r="DX163" s="146">
        <f t="shared" si="319"/>
        <v>244723500468.75</v>
      </c>
      <c r="DY163" s="97">
        <v>25</v>
      </c>
      <c r="DZ163" s="146">
        <f t="shared" si="320"/>
        <v>1428062.5</v>
      </c>
      <c r="EA163" s="146">
        <f t="shared" si="321"/>
        <v>81574500156.25</v>
      </c>
      <c r="EB163" s="97">
        <v>0</v>
      </c>
      <c r="EC163" s="146">
        <f t="shared" si="337"/>
        <v>0</v>
      </c>
      <c r="ED163" s="146">
        <f t="shared" si="338"/>
        <v>0</v>
      </c>
      <c r="EE163" s="97">
        <v>0</v>
      </c>
      <c r="EF163" s="146">
        <f t="shared" si="322"/>
        <v>0</v>
      </c>
      <c r="EG163" s="146">
        <f t="shared" si="323"/>
        <v>0</v>
      </c>
      <c r="EH163" s="140">
        <f t="shared" si="274"/>
        <v>78.75</v>
      </c>
      <c r="EI163" s="140">
        <f t="shared" si="275"/>
        <v>48</v>
      </c>
      <c r="EJ163" s="140">
        <f t="shared" si="276"/>
        <v>23.5</v>
      </c>
      <c r="EK163" s="140">
        <f t="shared" si="277"/>
        <v>12.5</v>
      </c>
      <c r="EL163" s="145">
        <f t="shared" si="278"/>
        <v>4498396.875</v>
      </c>
      <c r="EM163" s="145">
        <f t="shared" si="279"/>
        <v>256959675492.1875</v>
      </c>
      <c r="EN163" s="140">
        <f t="shared" si="280"/>
        <v>374.59856749919169</v>
      </c>
      <c r="EO163" s="145">
        <f t="shared" si="281"/>
        <v>2741880</v>
      </c>
      <c r="EP163" s="145">
        <f t="shared" si="282"/>
        <v>156623040300</v>
      </c>
      <c r="EQ163" s="140">
        <f t="shared" si="283"/>
        <v>228.32674590426922</v>
      </c>
      <c r="ER163" s="145">
        <f t="shared" si="284"/>
        <v>1342378.75</v>
      </c>
      <c r="ES163" s="145">
        <f t="shared" si="285"/>
        <v>76680030146.875</v>
      </c>
      <c r="ET163" s="140">
        <f t="shared" si="286"/>
        <v>111.78496934896513</v>
      </c>
      <c r="EU163" s="145">
        <f t="shared" si="287"/>
        <v>714031.25</v>
      </c>
      <c r="EV163" s="145">
        <f t="shared" si="288"/>
        <v>40787250078.125</v>
      </c>
      <c r="EW163" s="140">
        <f t="shared" si="289"/>
        <v>59.460090079236771</v>
      </c>
      <c r="EX163" s="97">
        <v>0</v>
      </c>
      <c r="EY163" s="97">
        <v>1</v>
      </c>
      <c r="EZ163" s="97">
        <v>0</v>
      </c>
      <c r="FA163" s="97">
        <v>0</v>
      </c>
      <c r="FB163" s="97">
        <v>1</v>
      </c>
      <c r="FC163" s="97">
        <v>0</v>
      </c>
      <c r="FD163" s="97">
        <v>1</v>
      </c>
      <c r="FE163" s="97">
        <v>0</v>
      </c>
      <c r="FF163" s="97">
        <v>0</v>
      </c>
      <c r="FG163" s="97">
        <v>1</v>
      </c>
      <c r="FH163" s="97">
        <v>0</v>
      </c>
      <c r="FI163" s="97">
        <v>0</v>
      </c>
      <c r="FJ163" s="97">
        <v>1</v>
      </c>
      <c r="FK163" s="126">
        <v>1277.5</v>
      </c>
      <c r="FL163" s="150">
        <v>18</v>
      </c>
      <c r="FM163" s="104">
        <f t="shared" si="324"/>
        <v>40</v>
      </c>
      <c r="FN163" s="103">
        <f t="shared" si="325"/>
        <v>2284900</v>
      </c>
      <c r="FO163" s="103">
        <f t="shared" si="326"/>
        <v>130519200250</v>
      </c>
      <c r="FP163" s="104">
        <f t="shared" si="327"/>
        <v>50</v>
      </c>
      <c r="FQ163" s="103">
        <f t="shared" si="328"/>
        <v>2856125</v>
      </c>
      <c r="FR163" s="103">
        <f t="shared" si="329"/>
        <v>163149000312.5</v>
      </c>
      <c r="FS163" s="104">
        <f t="shared" si="330"/>
        <v>10</v>
      </c>
      <c r="FT163" s="103">
        <f t="shared" si="331"/>
        <v>571225</v>
      </c>
      <c r="FU163" s="103">
        <f t="shared" si="332"/>
        <v>32629800062.5</v>
      </c>
      <c r="FV163" s="104">
        <f t="shared" si="333"/>
        <v>0</v>
      </c>
      <c r="FW163" s="103">
        <f t="shared" si="334"/>
        <v>0</v>
      </c>
      <c r="FX163" s="103">
        <f t="shared" si="335"/>
        <v>0</v>
      </c>
      <c r="FY163" s="147">
        <f t="shared" si="229"/>
        <v>1.4120225546145555</v>
      </c>
      <c r="FZ163" s="104">
        <f t="shared" si="230"/>
        <v>2.401089497657281</v>
      </c>
      <c r="GA163" s="104">
        <f t="shared" si="231"/>
        <v>5.2040954087997751</v>
      </c>
      <c r="GB163" s="104">
        <f t="shared" si="232"/>
        <v>9.017207461071612</v>
      </c>
      <c r="GC163" s="104">
        <f t="shared" si="233"/>
        <v>9.2756572739475427</v>
      </c>
      <c r="GD163" s="104">
        <f t="shared" si="295"/>
        <v>0.16976258551110437</v>
      </c>
      <c r="GE163" s="104">
        <f t="shared" si="295"/>
        <v>0.14357316878561155</v>
      </c>
      <c r="GF163" s="104">
        <f t="shared" si="295"/>
        <v>13.438856471782882</v>
      </c>
      <c r="GG163" s="104">
        <f t="shared" si="296"/>
        <v>11.38618883286312</v>
      </c>
      <c r="GH163" s="148">
        <f t="shared" si="336"/>
        <v>2.8661846141578851E-2</v>
      </c>
      <c r="GI163" s="87"/>
      <c r="GJ163" s="87"/>
      <c r="GK163" s="87"/>
    </row>
    <row r="164" spans="1:193" outlineLevel="1" x14ac:dyDescent="0.25">
      <c r="A164" s="97">
        <v>147</v>
      </c>
      <c r="B164" s="149">
        <v>72270</v>
      </c>
      <c r="C164" s="104">
        <v>1.78</v>
      </c>
      <c r="D164" s="104">
        <v>0.26</v>
      </c>
      <c r="E164" s="104">
        <v>7.77</v>
      </c>
      <c r="F164" s="104">
        <f t="shared" si="290"/>
        <v>9.8099999999999987</v>
      </c>
      <c r="G164" s="140">
        <f t="shared" si="234"/>
        <v>60.372899999999994</v>
      </c>
      <c r="H164" s="97">
        <v>365</v>
      </c>
      <c r="I164" s="97">
        <v>0</v>
      </c>
      <c r="J164" s="97">
        <v>0</v>
      </c>
      <c r="K164" s="97">
        <v>365</v>
      </c>
      <c r="L164" s="97">
        <v>0</v>
      </c>
      <c r="M164" s="97">
        <v>0</v>
      </c>
      <c r="N164" s="97">
        <v>0</v>
      </c>
      <c r="O164" s="97">
        <v>0</v>
      </c>
      <c r="P164" s="97">
        <v>0</v>
      </c>
      <c r="Q164" s="139">
        <f t="shared" si="235"/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139">
        <f t="shared" si="226"/>
        <v>0</v>
      </c>
      <c r="X164" s="97">
        <v>165</v>
      </c>
      <c r="Y164" s="97">
        <v>165</v>
      </c>
      <c r="Z164" s="97">
        <v>165</v>
      </c>
      <c r="AA164" s="97">
        <v>165</v>
      </c>
      <c r="AB164" s="97">
        <v>165</v>
      </c>
      <c r="AC164" s="97">
        <v>0</v>
      </c>
      <c r="AD164" s="97">
        <f t="shared" si="227"/>
        <v>72270</v>
      </c>
      <c r="AE164" s="141">
        <f t="shared" si="236"/>
        <v>72270</v>
      </c>
      <c r="AF164" s="128">
        <f t="shared" si="237"/>
        <v>5222952900</v>
      </c>
      <c r="AG164" s="130">
        <f t="shared" si="228"/>
        <v>4.8589580547180056</v>
      </c>
      <c r="AH164" s="97">
        <v>0</v>
      </c>
      <c r="AI164" s="97">
        <v>0</v>
      </c>
      <c r="AJ164" s="97">
        <v>3</v>
      </c>
      <c r="AK164" s="140">
        <f t="shared" si="238"/>
        <v>3</v>
      </c>
      <c r="AL164" s="140">
        <f t="shared" si="239"/>
        <v>9</v>
      </c>
      <c r="AM164" s="143">
        <f t="shared" si="291"/>
        <v>0.47712125471966244</v>
      </c>
      <c r="AN164" s="129">
        <v>0</v>
      </c>
      <c r="AO164" s="142">
        <f t="shared" si="240"/>
        <v>0</v>
      </c>
      <c r="AP164" s="143">
        <f t="shared" si="241"/>
        <v>0</v>
      </c>
      <c r="AQ164" s="97">
        <v>0</v>
      </c>
      <c r="AR164" s="97">
        <v>60</v>
      </c>
      <c r="AS164" s="97">
        <v>0</v>
      </c>
      <c r="AT164" s="97">
        <v>180</v>
      </c>
      <c r="AU164" s="104">
        <v>13.95</v>
      </c>
      <c r="AV164" s="104">
        <f t="shared" si="242"/>
        <v>194.60249999999999</v>
      </c>
      <c r="AW164" s="140">
        <f t="shared" si="243"/>
        <v>1.1445742076096164</v>
      </c>
      <c r="AX164" s="145">
        <f t="shared" si="244"/>
        <v>7227000</v>
      </c>
      <c r="AY164" s="145">
        <f t="shared" si="245"/>
        <v>522295290000</v>
      </c>
      <c r="AZ164" s="143">
        <f t="shared" si="246"/>
        <v>485.89580547180054</v>
      </c>
      <c r="BA164" s="145">
        <f t="shared" si="247"/>
        <v>7227000</v>
      </c>
      <c r="BB164" s="145">
        <f t="shared" si="248"/>
        <v>522295290000</v>
      </c>
      <c r="BC164" s="145">
        <f t="shared" si="249"/>
        <v>485.89580547180054</v>
      </c>
      <c r="BD164" s="145">
        <f t="shared" si="250"/>
        <v>0</v>
      </c>
      <c r="BE164" s="145">
        <f t="shared" si="251"/>
        <v>0</v>
      </c>
      <c r="BF164" s="145">
        <f t="shared" si="252"/>
        <v>0</v>
      </c>
      <c r="BG164" s="145">
        <f t="shared" si="253"/>
        <v>7227000</v>
      </c>
      <c r="BH164" s="145">
        <f t="shared" si="254"/>
        <v>522295290000</v>
      </c>
      <c r="BI164" s="145">
        <f t="shared" si="255"/>
        <v>485.89580547180054</v>
      </c>
      <c r="BJ164" s="145">
        <f t="shared" si="256"/>
        <v>3613500</v>
      </c>
      <c r="BK164" s="145">
        <f t="shared" si="257"/>
        <v>261147645000</v>
      </c>
      <c r="BL164" s="145">
        <f t="shared" si="258"/>
        <v>242.94790273590027</v>
      </c>
      <c r="BM164" s="145">
        <f t="shared" si="259"/>
        <v>0</v>
      </c>
      <c r="BN164" s="145">
        <f t="shared" si="260"/>
        <v>0</v>
      </c>
      <c r="BO164" s="145">
        <f t="shared" si="261"/>
        <v>0</v>
      </c>
      <c r="BP164" s="145">
        <f t="shared" si="262"/>
        <v>0</v>
      </c>
      <c r="BQ164" s="145">
        <f t="shared" si="263"/>
        <v>0</v>
      </c>
      <c r="BR164" s="145">
        <f t="shared" si="264"/>
        <v>0</v>
      </c>
      <c r="BS164" s="145">
        <f t="shared" si="265"/>
        <v>7227000</v>
      </c>
      <c r="BT164" s="145">
        <f t="shared" si="266"/>
        <v>522295290000</v>
      </c>
      <c r="BU164" s="145">
        <f t="shared" si="267"/>
        <v>485.89580547180054</v>
      </c>
      <c r="BV164" s="145">
        <f t="shared" si="268"/>
        <v>7227000</v>
      </c>
      <c r="BW164" s="145">
        <f t="shared" si="269"/>
        <v>522295290000</v>
      </c>
      <c r="BX164" s="145">
        <f t="shared" si="270"/>
        <v>485.89580547180054</v>
      </c>
      <c r="BY164" s="145">
        <f t="shared" si="271"/>
        <v>0</v>
      </c>
      <c r="BZ164" s="145">
        <f t="shared" si="272"/>
        <v>0</v>
      </c>
      <c r="CA164" s="145">
        <f t="shared" si="273"/>
        <v>0</v>
      </c>
      <c r="CB164" s="97">
        <v>100</v>
      </c>
      <c r="CC164" s="97">
        <v>100</v>
      </c>
      <c r="CD164" s="97">
        <v>0</v>
      </c>
      <c r="CE164" s="97">
        <v>100</v>
      </c>
      <c r="CF164" s="97">
        <v>50</v>
      </c>
      <c r="CG164" s="97">
        <v>0</v>
      </c>
      <c r="CH164" s="97">
        <v>0</v>
      </c>
      <c r="CI164" s="97">
        <v>100</v>
      </c>
      <c r="CJ164" s="97">
        <v>100</v>
      </c>
      <c r="CK164" s="97">
        <v>0</v>
      </c>
      <c r="CL164" s="97">
        <v>0</v>
      </c>
      <c r="CM164" s="146">
        <f t="shared" si="297"/>
        <v>0</v>
      </c>
      <c r="CN164" s="146">
        <f t="shared" si="298"/>
        <v>0</v>
      </c>
      <c r="CO164" s="97">
        <v>100</v>
      </c>
      <c r="CP164" s="146">
        <f t="shared" si="299"/>
        <v>7227000</v>
      </c>
      <c r="CQ164" s="146">
        <f t="shared" si="300"/>
        <v>522295290000</v>
      </c>
      <c r="CR164" s="97">
        <v>0</v>
      </c>
      <c r="CS164" s="146">
        <f t="shared" si="301"/>
        <v>0</v>
      </c>
      <c r="CT164" s="146">
        <f t="shared" si="302"/>
        <v>0</v>
      </c>
      <c r="CU164" s="97">
        <v>0</v>
      </c>
      <c r="CV164" s="141">
        <f t="shared" si="303"/>
        <v>0</v>
      </c>
      <c r="CW164" s="142">
        <f t="shared" si="304"/>
        <v>0</v>
      </c>
      <c r="CX164" s="97">
        <v>10</v>
      </c>
      <c r="CY164" s="146">
        <f t="shared" si="305"/>
        <v>722700</v>
      </c>
      <c r="CZ164" s="146">
        <f t="shared" si="306"/>
        <v>52229529000</v>
      </c>
      <c r="DA164" s="97">
        <v>90</v>
      </c>
      <c r="DB164" s="146">
        <f t="shared" si="307"/>
        <v>6504300</v>
      </c>
      <c r="DC164" s="146">
        <f t="shared" si="308"/>
        <v>470065761000</v>
      </c>
      <c r="DD164" s="97">
        <v>0</v>
      </c>
      <c r="DE164" s="139">
        <f t="shared" si="309"/>
        <v>0</v>
      </c>
      <c r="DF164" s="139">
        <f t="shared" si="310"/>
        <v>0</v>
      </c>
      <c r="DG164" s="97">
        <v>0</v>
      </c>
      <c r="DH164" s="142">
        <f t="shared" si="311"/>
        <v>0</v>
      </c>
      <c r="DI164" s="146">
        <f t="shared" si="312"/>
        <v>0</v>
      </c>
      <c r="DJ164" s="97">
        <v>50</v>
      </c>
      <c r="DK164" s="146">
        <f t="shared" si="292"/>
        <v>3613500</v>
      </c>
      <c r="DL164" s="146">
        <f t="shared" si="313"/>
        <v>261147645000</v>
      </c>
      <c r="DM164" s="97">
        <v>50</v>
      </c>
      <c r="DN164" s="144">
        <f t="shared" si="293"/>
        <v>3613500</v>
      </c>
      <c r="DO164" s="146">
        <f t="shared" si="314"/>
        <v>261147645000</v>
      </c>
      <c r="DP164" s="97">
        <v>0</v>
      </c>
      <c r="DQ164" s="146">
        <f t="shared" si="315"/>
        <v>0</v>
      </c>
      <c r="DR164" s="146">
        <f t="shared" si="316"/>
        <v>0</v>
      </c>
      <c r="DS164" s="97">
        <v>0</v>
      </c>
      <c r="DT164" s="146">
        <f t="shared" si="317"/>
        <v>0</v>
      </c>
      <c r="DU164" s="146">
        <f t="shared" si="318"/>
        <v>0</v>
      </c>
      <c r="DV164" s="97">
        <v>0</v>
      </c>
      <c r="DW164" s="146">
        <f t="shared" si="294"/>
        <v>0</v>
      </c>
      <c r="DX164" s="146">
        <f t="shared" si="319"/>
        <v>0</v>
      </c>
      <c r="DY164" s="97">
        <v>100</v>
      </c>
      <c r="DZ164" s="146">
        <f t="shared" si="320"/>
        <v>7227000</v>
      </c>
      <c r="EA164" s="146">
        <f t="shared" si="321"/>
        <v>522295290000</v>
      </c>
      <c r="EB164" s="97">
        <v>0</v>
      </c>
      <c r="EC164" s="146">
        <f t="shared" si="337"/>
        <v>0</v>
      </c>
      <c r="ED164" s="146">
        <f t="shared" si="338"/>
        <v>0</v>
      </c>
      <c r="EE164" s="97">
        <v>0</v>
      </c>
      <c r="EF164" s="146">
        <f t="shared" si="322"/>
        <v>0</v>
      </c>
      <c r="EG164" s="146">
        <f t="shared" si="323"/>
        <v>0</v>
      </c>
      <c r="EH164" s="140">
        <f t="shared" si="274"/>
        <v>75</v>
      </c>
      <c r="EI164" s="140">
        <f t="shared" si="275"/>
        <v>54</v>
      </c>
      <c r="EJ164" s="140">
        <f t="shared" si="276"/>
        <v>25</v>
      </c>
      <c r="EK164" s="140">
        <f t="shared" si="277"/>
        <v>50</v>
      </c>
      <c r="EL164" s="145">
        <f t="shared" si="278"/>
        <v>5420250</v>
      </c>
      <c r="EM164" s="145">
        <f t="shared" si="279"/>
        <v>391721467500</v>
      </c>
      <c r="EN164" s="140">
        <f t="shared" si="280"/>
        <v>364.42185410385042</v>
      </c>
      <c r="EO164" s="145">
        <f t="shared" si="281"/>
        <v>3902580</v>
      </c>
      <c r="EP164" s="145">
        <f t="shared" si="282"/>
        <v>282039456600</v>
      </c>
      <c r="EQ164" s="140">
        <f t="shared" si="283"/>
        <v>262.38373495477231</v>
      </c>
      <c r="ER164" s="145">
        <f t="shared" si="284"/>
        <v>1806750</v>
      </c>
      <c r="ES164" s="145">
        <f t="shared" si="285"/>
        <v>130573822500</v>
      </c>
      <c r="ET164" s="140">
        <f t="shared" si="286"/>
        <v>121.47395136795014</v>
      </c>
      <c r="EU164" s="145">
        <f t="shared" si="287"/>
        <v>3613500</v>
      </c>
      <c r="EV164" s="145">
        <f t="shared" si="288"/>
        <v>261147645000</v>
      </c>
      <c r="EW164" s="140">
        <f t="shared" si="289"/>
        <v>242.94790273590027</v>
      </c>
      <c r="EX164" s="97">
        <v>0</v>
      </c>
      <c r="EY164" s="97">
        <v>1</v>
      </c>
      <c r="EZ164" s="97">
        <v>0</v>
      </c>
      <c r="FA164" s="97">
        <v>0</v>
      </c>
      <c r="FB164" s="97">
        <v>1</v>
      </c>
      <c r="FC164" s="97">
        <v>0</v>
      </c>
      <c r="FD164" s="97">
        <v>1</v>
      </c>
      <c r="FE164" s="97">
        <v>0</v>
      </c>
      <c r="FF164" s="97">
        <v>0</v>
      </c>
      <c r="FG164" s="97">
        <v>1</v>
      </c>
      <c r="FH164" s="97">
        <v>0</v>
      </c>
      <c r="FI164" s="97">
        <v>0</v>
      </c>
      <c r="FJ164" s="97">
        <v>0</v>
      </c>
      <c r="FK164" s="126">
        <v>0</v>
      </c>
      <c r="FL164" s="150">
        <v>22.2</v>
      </c>
      <c r="FM164" s="104">
        <f t="shared" si="324"/>
        <v>15</v>
      </c>
      <c r="FN164" s="103">
        <f t="shared" si="325"/>
        <v>1084050</v>
      </c>
      <c r="FO164" s="103">
        <f t="shared" si="326"/>
        <v>78344293500</v>
      </c>
      <c r="FP164" s="104">
        <f t="shared" si="327"/>
        <v>85</v>
      </c>
      <c r="FQ164" s="103">
        <f t="shared" si="328"/>
        <v>6142950</v>
      </c>
      <c r="FR164" s="103">
        <f t="shared" si="329"/>
        <v>443950996500</v>
      </c>
      <c r="FS164" s="104">
        <f t="shared" si="330"/>
        <v>0</v>
      </c>
      <c r="FT164" s="103">
        <f t="shared" si="331"/>
        <v>0</v>
      </c>
      <c r="FU164" s="103">
        <f t="shared" si="332"/>
        <v>0</v>
      </c>
      <c r="FV164" s="104">
        <f t="shared" si="333"/>
        <v>0</v>
      </c>
      <c r="FW164" s="103">
        <f t="shared" si="334"/>
        <v>0</v>
      </c>
      <c r="FX164" s="103">
        <f t="shared" si="335"/>
        <v>0</v>
      </c>
      <c r="FY164" s="147">
        <f t="shared" si="229"/>
        <v>1.3434324416647667</v>
      </c>
      <c r="FZ164" s="104">
        <f t="shared" si="230"/>
        <v>2.3153432891119357</v>
      </c>
      <c r="GA164" s="104">
        <f t="shared" si="231"/>
        <v>6.0803148346004212</v>
      </c>
      <c r="GB164" s="104">
        <f t="shared" si="232"/>
        <v>9.7390905653771238</v>
      </c>
      <c r="GC164" s="104">
        <f t="shared" si="233"/>
        <v>9.8702614180923867</v>
      </c>
      <c r="GD164" s="104">
        <f t="shared" si="295"/>
        <v>0.19059123299078734</v>
      </c>
      <c r="GE164" s="104">
        <f t="shared" si="295"/>
        <v>4.2244360360974706</v>
      </c>
      <c r="GF164" s="104">
        <f t="shared" si="295"/>
        <v>2.8550359581714004</v>
      </c>
      <c r="GG164" s="104">
        <f t="shared" si="296"/>
        <v>3.6314385105055808E-3</v>
      </c>
      <c r="GH164" s="148">
        <f t="shared" si="336"/>
        <v>1.3468490906284547E-2</v>
      </c>
      <c r="GI164" s="87"/>
      <c r="GJ164" s="87"/>
      <c r="GK164" s="87"/>
    </row>
    <row r="165" spans="1:193" outlineLevel="1" x14ac:dyDescent="0.25">
      <c r="A165" s="97">
        <v>148</v>
      </c>
      <c r="B165" s="149">
        <v>21465</v>
      </c>
      <c r="C165" s="104">
        <v>1.2</v>
      </c>
      <c r="D165" s="104">
        <v>0.3</v>
      </c>
      <c r="E165" s="104">
        <v>2.8</v>
      </c>
      <c r="F165" s="104">
        <f t="shared" si="290"/>
        <v>4.3</v>
      </c>
      <c r="G165" s="140">
        <f t="shared" si="234"/>
        <v>7.839999999999999</v>
      </c>
      <c r="H165" s="97">
        <v>337</v>
      </c>
      <c r="I165" s="97">
        <v>147</v>
      </c>
      <c r="J165" s="97">
        <v>82</v>
      </c>
      <c r="K165" s="97">
        <v>108</v>
      </c>
      <c r="L165" s="97">
        <v>35</v>
      </c>
      <c r="M165" s="97">
        <v>0</v>
      </c>
      <c r="N165" s="97">
        <v>35</v>
      </c>
      <c r="O165" s="97">
        <v>0</v>
      </c>
      <c r="P165" s="97">
        <v>35</v>
      </c>
      <c r="Q165" s="139">
        <f t="shared" si="235"/>
        <v>5145</v>
      </c>
      <c r="R165" s="97">
        <v>120</v>
      </c>
      <c r="S165" s="97">
        <v>0</v>
      </c>
      <c r="T165" s="97">
        <v>120</v>
      </c>
      <c r="U165" s="97">
        <v>0</v>
      </c>
      <c r="V165" s="97">
        <v>120</v>
      </c>
      <c r="W165" s="139">
        <f t="shared" si="226"/>
        <v>9840</v>
      </c>
      <c r="X165" s="97">
        <v>60</v>
      </c>
      <c r="Y165" s="97">
        <v>0</v>
      </c>
      <c r="Z165" s="97">
        <v>60</v>
      </c>
      <c r="AA165" s="97">
        <v>0</v>
      </c>
      <c r="AB165" s="97">
        <v>60</v>
      </c>
      <c r="AC165" s="97">
        <v>0</v>
      </c>
      <c r="AD165" s="97">
        <f t="shared" si="227"/>
        <v>6480</v>
      </c>
      <c r="AE165" s="141">
        <f t="shared" si="236"/>
        <v>21465</v>
      </c>
      <c r="AF165" s="128">
        <f t="shared" si="237"/>
        <v>460746225</v>
      </c>
      <c r="AG165" s="130">
        <f t="shared" si="228"/>
        <v>4.3317308928154574</v>
      </c>
      <c r="AH165" s="97">
        <v>2</v>
      </c>
      <c r="AI165" s="97">
        <v>2</v>
      </c>
      <c r="AJ165" s="97">
        <v>2</v>
      </c>
      <c r="AK165" s="140">
        <f t="shared" si="238"/>
        <v>2</v>
      </c>
      <c r="AL165" s="140">
        <f t="shared" si="239"/>
        <v>4</v>
      </c>
      <c r="AM165" s="143">
        <f t="shared" si="291"/>
        <v>0.3010299956639812</v>
      </c>
      <c r="AN165" s="129">
        <v>0</v>
      </c>
      <c r="AO165" s="142">
        <f t="shared" si="240"/>
        <v>0</v>
      </c>
      <c r="AP165" s="143">
        <f t="shared" si="241"/>
        <v>0</v>
      </c>
      <c r="AQ165" s="97">
        <v>0</v>
      </c>
      <c r="AR165" s="97">
        <v>0</v>
      </c>
      <c r="AS165" s="97">
        <v>0</v>
      </c>
      <c r="AT165" s="97">
        <v>0</v>
      </c>
      <c r="AU165" s="104">
        <v>0</v>
      </c>
      <c r="AV165" s="104">
        <f t="shared" si="242"/>
        <v>0</v>
      </c>
      <c r="AW165" s="140">
        <f t="shared" si="243"/>
        <v>0</v>
      </c>
      <c r="AX165" s="145">
        <f t="shared" si="244"/>
        <v>2146500</v>
      </c>
      <c r="AY165" s="145">
        <f t="shared" si="245"/>
        <v>46074622500</v>
      </c>
      <c r="AZ165" s="143">
        <f t="shared" si="246"/>
        <v>433.17308928154574</v>
      </c>
      <c r="BA165" s="145">
        <f t="shared" si="247"/>
        <v>2146500</v>
      </c>
      <c r="BB165" s="145">
        <f t="shared" si="248"/>
        <v>46074622500</v>
      </c>
      <c r="BC165" s="145">
        <f t="shared" si="249"/>
        <v>433.17308928154574</v>
      </c>
      <c r="BD165" s="145">
        <f t="shared" si="250"/>
        <v>0</v>
      </c>
      <c r="BE165" s="145">
        <f t="shared" si="251"/>
        <v>0</v>
      </c>
      <c r="BF165" s="145">
        <f t="shared" si="252"/>
        <v>0</v>
      </c>
      <c r="BG165" s="145">
        <f t="shared" si="253"/>
        <v>2146500</v>
      </c>
      <c r="BH165" s="145">
        <f t="shared" si="254"/>
        <v>46074622500</v>
      </c>
      <c r="BI165" s="145">
        <f t="shared" si="255"/>
        <v>433.17308928154574</v>
      </c>
      <c r="BJ165" s="145">
        <f t="shared" si="256"/>
        <v>2146500</v>
      </c>
      <c r="BK165" s="145">
        <f t="shared" si="257"/>
        <v>46074622500</v>
      </c>
      <c r="BL165" s="145">
        <f t="shared" si="258"/>
        <v>433.17308928154574</v>
      </c>
      <c r="BM165" s="145">
        <f t="shared" si="259"/>
        <v>0</v>
      </c>
      <c r="BN165" s="145">
        <f t="shared" si="260"/>
        <v>0</v>
      </c>
      <c r="BO165" s="145">
        <f t="shared" si="261"/>
        <v>0</v>
      </c>
      <c r="BP165" s="145">
        <f t="shared" si="262"/>
        <v>0</v>
      </c>
      <c r="BQ165" s="145">
        <f t="shared" si="263"/>
        <v>0</v>
      </c>
      <c r="BR165" s="145">
        <f t="shared" si="264"/>
        <v>0</v>
      </c>
      <c r="BS165" s="145">
        <f t="shared" si="265"/>
        <v>2146500</v>
      </c>
      <c r="BT165" s="145">
        <f t="shared" si="266"/>
        <v>46074622500</v>
      </c>
      <c r="BU165" s="145">
        <f t="shared" si="267"/>
        <v>433.17308928154574</v>
      </c>
      <c r="BV165" s="145">
        <f t="shared" si="268"/>
        <v>2146500</v>
      </c>
      <c r="BW165" s="145">
        <f t="shared" si="269"/>
        <v>46074622500</v>
      </c>
      <c r="BX165" s="145">
        <f t="shared" si="270"/>
        <v>433.17308928154574</v>
      </c>
      <c r="BY165" s="145">
        <f t="shared" si="271"/>
        <v>2146500</v>
      </c>
      <c r="BZ165" s="145">
        <f t="shared" si="272"/>
        <v>46074622500</v>
      </c>
      <c r="CA165" s="145">
        <f t="shared" si="273"/>
        <v>433.17308928154574</v>
      </c>
      <c r="CB165" s="97">
        <v>100</v>
      </c>
      <c r="CC165" s="97">
        <v>100</v>
      </c>
      <c r="CD165" s="97">
        <v>0</v>
      </c>
      <c r="CE165" s="97">
        <v>100</v>
      </c>
      <c r="CF165" s="97">
        <v>100</v>
      </c>
      <c r="CG165" s="97">
        <v>0</v>
      </c>
      <c r="CH165" s="97">
        <v>0</v>
      </c>
      <c r="CI165" s="97">
        <v>100</v>
      </c>
      <c r="CJ165" s="97">
        <v>100</v>
      </c>
      <c r="CK165" s="97">
        <v>100</v>
      </c>
      <c r="CL165" s="97">
        <v>20</v>
      </c>
      <c r="CM165" s="146">
        <f t="shared" si="297"/>
        <v>429300</v>
      </c>
      <c r="CN165" s="146">
        <f t="shared" si="298"/>
        <v>9214924500</v>
      </c>
      <c r="CO165" s="97">
        <v>80</v>
      </c>
      <c r="CP165" s="146">
        <f t="shared" si="299"/>
        <v>1717200</v>
      </c>
      <c r="CQ165" s="146">
        <f t="shared" si="300"/>
        <v>36859698000</v>
      </c>
      <c r="CR165" s="97">
        <v>0</v>
      </c>
      <c r="CS165" s="146">
        <f t="shared" si="301"/>
        <v>0</v>
      </c>
      <c r="CT165" s="146">
        <f t="shared" si="302"/>
        <v>0</v>
      </c>
      <c r="CU165" s="97">
        <v>0</v>
      </c>
      <c r="CV165" s="141">
        <f t="shared" si="303"/>
        <v>0</v>
      </c>
      <c r="CW165" s="142">
        <f t="shared" si="304"/>
        <v>0</v>
      </c>
      <c r="CX165" s="97">
        <v>20</v>
      </c>
      <c r="CY165" s="146">
        <f t="shared" si="305"/>
        <v>429300</v>
      </c>
      <c r="CZ165" s="146">
        <f t="shared" si="306"/>
        <v>9214924500</v>
      </c>
      <c r="DA165" s="97">
        <v>0</v>
      </c>
      <c r="DB165" s="146">
        <f t="shared" si="307"/>
        <v>0</v>
      </c>
      <c r="DC165" s="146">
        <f t="shared" si="308"/>
        <v>0</v>
      </c>
      <c r="DD165" s="97">
        <v>80</v>
      </c>
      <c r="DE165" s="139">
        <f t="shared" si="309"/>
        <v>1717200</v>
      </c>
      <c r="DF165" s="139">
        <f t="shared" si="310"/>
        <v>36859698000</v>
      </c>
      <c r="DG165" s="97">
        <v>0</v>
      </c>
      <c r="DH165" s="142">
        <f t="shared" si="311"/>
        <v>0</v>
      </c>
      <c r="DI165" s="146">
        <f t="shared" si="312"/>
        <v>0</v>
      </c>
      <c r="DJ165" s="97">
        <v>0</v>
      </c>
      <c r="DK165" s="146">
        <f t="shared" si="292"/>
        <v>0</v>
      </c>
      <c r="DL165" s="146">
        <f t="shared" si="313"/>
        <v>0</v>
      </c>
      <c r="DM165" s="97">
        <v>0</v>
      </c>
      <c r="DN165" s="144">
        <f t="shared" si="293"/>
        <v>0</v>
      </c>
      <c r="DO165" s="146">
        <f t="shared" si="314"/>
        <v>0</v>
      </c>
      <c r="DP165" s="97">
        <v>100</v>
      </c>
      <c r="DQ165" s="146">
        <f t="shared" si="315"/>
        <v>2146500</v>
      </c>
      <c r="DR165" s="146">
        <f t="shared" si="316"/>
        <v>46074622500</v>
      </c>
      <c r="DS165" s="97">
        <v>0</v>
      </c>
      <c r="DT165" s="146">
        <f t="shared" si="317"/>
        <v>0</v>
      </c>
      <c r="DU165" s="146">
        <f t="shared" si="318"/>
        <v>0</v>
      </c>
      <c r="DV165" s="97">
        <v>0</v>
      </c>
      <c r="DW165" s="146">
        <f t="shared" si="294"/>
        <v>0</v>
      </c>
      <c r="DX165" s="146">
        <f t="shared" si="319"/>
        <v>0</v>
      </c>
      <c r="DY165" s="97">
        <v>0</v>
      </c>
      <c r="DZ165" s="146">
        <f t="shared" si="320"/>
        <v>0</v>
      </c>
      <c r="EA165" s="146">
        <f t="shared" si="321"/>
        <v>0</v>
      </c>
      <c r="EB165" s="97">
        <v>100</v>
      </c>
      <c r="EC165" s="146">
        <f t="shared" si="337"/>
        <v>2146500</v>
      </c>
      <c r="ED165" s="146">
        <f t="shared" si="338"/>
        <v>46074622500</v>
      </c>
      <c r="EE165" s="97">
        <v>0</v>
      </c>
      <c r="EF165" s="146">
        <f t="shared" si="322"/>
        <v>0</v>
      </c>
      <c r="EG165" s="146">
        <f t="shared" si="323"/>
        <v>0</v>
      </c>
      <c r="EH165" s="140">
        <f t="shared" si="274"/>
        <v>60</v>
      </c>
      <c r="EI165" s="140">
        <f t="shared" si="275"/>
        <v>72</v>
      </c>
      <c r="EJ165" s="140">
        <f t="shared" si="276"/>
        <v>90</v>
      </c>
      <c r="EK165" s="140">
        <f t="shared" si="277"/>
        <v>90</v>
      </c>
      <c r="EL165" s="145">
        <f t="shared" si="278"/>
        <v>1287900</v>
      </c>
      <c r="EM165" s="145">
        <f t="shared" si="279"/>
        <v>27644773500</v>
      </c>
      <c r="EN165" s="140">
        <f t="shared" si="280"/>
        <v>259.90385356892745</v>
      </c>
      <c r="EO165" s="145">
        <f t="shared" si="281"/>
        <v>1545480</v>
      </c>
      <c r="EP165" s="145">
        <f t="shared" si="282"/>
        <v>33173728200</v>
      </c>
      <c r="EQ165" s="140">
        <f t="shared" si="283"/>
        <v>311.88462428271293</v>
      </c>
      <c r="ER165" s="145">
        <f t="shared" si="284"/>
        <v>1931850</v>
      </c>
      <c r="ES165" s="145">
        <f t="shared" si="285"/>
        <v>41467160250</v>
      </c>
      <c r="ET165" s="140">
        <f t="shared" si="286"/>
        <v>389.8557803533912</v>
      </c>
      <c r="EU165" s="145">
        <f t="shared" si="287"/>
        <v>1931850</v>
      </c>
      <c r="EV165" s="145">
        <f t="shared" si="288"/>
        <v>41467160250</v>
      </c>
      <c r="EW165" s="140">
        <f t="shared" si="289"/>
        <v>389.8557803533912</v>
      </c>
      <c r="EX165" s="97">
        <v>0</v>
      </c>
      <c r="EY165" s="97">
        <v>1</v>
      </c>
      <c r="EZ165" s="97">
        <v>0</v>
      </c>
      <c r="FA165" s="97">
        <v>0</v>
      </c>
      <c r="FB165" s="97">
        <v>0</v>
      </c>
      <c r="FC165" s="97">
        <v>1</v>
      </c>
      <c r="FD165" s="97">
        <v>0</v>
      </c>
      <c r="FE165" s="97">
        <v>0</v>
      </c>
      <c r="FF165" s="97">
        <v>1</v>
      </c>
      <c r="FG165" s="97">
        <v>1</v>
      </c>
      <c r="FH165" s="97">
        <v>0</v>
      </c>
      <c r="FI165" s="97">
        <v>0</v>
      </c>
      <c r="FJ165" s="97">
        <v>1</v>
      </c>
      <c r="FK165" s="126">
        <v>21</v>
      </c>
      <c r="FL165" s="150">
        <v>17.600000000000001</v>
      </c>
      <c r="FM165" s="104">
        <f t="shared" si="324"/>
        <v>10</v>
      </c>
      <c r="FN165" s="103">
        <f t="shared" si="325"/>
        <v>214650</v>
      </c>
      <c r="FO165" s="103">
        <f t="shared" si="326"/>
        <v>4607462250</v>
      </c>
      <c r="FP165" s="104">
        <f t="shared" si="327"/>
        <v>20</v>
      </c>
      <c r="FQ165" s="103">
        <f t="shared" si="328"/>
        <v>429300</v>
      </c>
      <c r="FR165" s="103">
        <f t="shared" si="329"/>
        <v>9214924500</v>
      </c>
      <c r="FS165" s="104">
        <f t="shared" si="330"/>
        <v>70</v>
      </c>
      <c r="FT165" s="103">
        <f t="shared" si="331"/>
        <v>1502550</v>
      </c>
      <c r="FU165" s="103">
        <f t="shared" si="332"/>
        <v>32252235750</v>
      </c>
      <c r="FV165" s="104">
        <f t="shared" si="333"/>
        <v>0</v>
      </c>
      <c r="FW165" s="103">
        <f t="shared" si="334"/>
        <v>0</v>
      </c>
      <c r="FX165" s="103">
        <f t="shared" si="335"/>
        <v>0</v>
      </c>
      <c r="FY165" s="147">
        <f t="shared" si="229"/>
        <v>0.96025857193336206</v>
      </c>
      <c r="FZ165" s="104">
        <f t="shared" si="230"/>
        <v>1.1262479663931839</v>
      </c>
      <c r="GA165" s="104">
        <f t="shared" si="231"/>
        <v>2.6319128414458923</v>
      </c>
      <c r="GB165" s="104">
        <f t="shared" si="232"/>
        <v>4.7184193797724383</v>
      </c>
      <c r="GC165" s="104">
        <f t="shared" si="233"/>
        <v>5.3800083600598247</v>
      </c>
      <c r="GD165" s="104">
        <f t="shared" si="295"/>
        <v>5.7475952331430914E-2</v>
      </c>
      <c r="GE165" s="104">
        <f t="shared" si="295"/>
        <v>0.68268570196887191</v>
      </c>
      <c r="GF165" s="104">
        <f t="shared" si="295"/>
        <v>2.8253292870793673E-2</v>
      </c>
      <c r="GG165" s="104">
        <f t="shared" si="296"/>
        <v>1.1664180577991123</v>
      </c>
      <c r="GH165" s="148">
        <f t="shared" si="336"/>
        <v>0.14021411134490847</v>
      </c>
      <c r="GI165" s="87"/>
      <c r="GJ165" s="87"/>
      <c r="GK165" s="87"/>
    </row>
    <row r="166" spans="1:193" outlineLevel="1" x14ac:dyDescent="0.25">
      <c r="A166" s="97">
        <v>149</v>
      </c>
      <c r="B166" s="149">
        <v>57340</v>
      </c>
      <c r="C166" s="104">
        <v>1</v>
      </c>
      <c r="D166" s="104">
        <v>3.71</v>
      </c>
      <c r="E166" s="104">
        <v>2.2799999999999998</v>
      </c>
      <c r="F166" s="104">
        <f t="shared" si="290"/>
        <v>6.99</v>
      </c>
      <c r="G166" s="140">
        <f t="shared" si="234"/>
        <v>5.1983999999999995</v>
      </c>
      <c r="H166" s="97">
        <v>365</v>
      </c>
      <c r="I166" s="97">
        <v>105</v>
      </c>
      <c r="J166" s="97">
        <v>0</v>
      </c>
      <c r="K166" s="97">
        <v>260</v>
      </c>
      <c r="L166" s="97">
        <v>0</v>
      </c>
      <c r="M166" s="97">
        <v>0</v>
      </c>
      <c r="N166" s="97">
        <v>110</v>
      </c>
      <c r="O166" s="97">
        <v>0</v>
      </c>
      <c r="P166" s="97">
        <v>110</v>
      </c>
      <c r="Q166" s="139">
        <f t="shared" si="235"/>
        <v>9240</v>
      </c>
      <c r="R166" s="97">
        <v>0</v>
      </c>
      <c r="S166" s="97">
        <v>0</v>
      </c>
      <c r="T166" s="97">
        <v>0</v>
      </c>
      <c r="U166" s="97">
        <v>0</v>
      </c>
      <c r="V166" s="97">
        <v>0</v>
      </c>
      <c r="W166" s="139">
        <f t="shared" si="226"/>
        <v>0</v>
      </c>
      <c r="X166" s="97">
        <v>120</v>
      </c>
      <c r="Y166" s="97">
        <v>0</v>
      </c>
      <c r="Z166" s="97">
        <v>250</v>
      </c>
      <c r="AA166" s="97">
        <v>0</v>
      </c>
      <c r="AB166" s="97">
        <v>120</v>
      </c>
      <c r="AC166" s="97">
        <v>0</v>
      </c>
      <c r="AD166" s="97">
        <f t="shared" si="227"/>
        <v>48100</v>
      </c>
      <c r="AE166" s="141">
        <f t="shared" si="236"/>
        <v>57340</v>
      </c>
      <c r="AF166" s="128">
        <f t="shared" si="237"/>
        <v>3287875600</v>
      </c>
      <c r="AG166" s="130">
        <f t="shared" si="228"/>
        <v>4.7584576886104655</v>
      </c>
      <c r="AH166" s="97">
        <v>2</v>
      </c>
      <c r="AI166" s="97">
        <v>0</v>
      </c>
      <c r="AJ166" s="97">
        <v>2</v>
      </c>
      <c r="AK166" s="140">
        <f t="shared" si="238"/>
        <v>2</v>
      </c>
      <c r="AL166" s="140">
        <f t="shared" si="239"/>
        <v>4</v>
      </c>
      <c r="AM166" s="143">
        <f t="shared" si="291"/>
        <v>0.3010299956639812</v>
      </c>
      <c r="AN166" s="129">
        <v>3500</v>
      </c>
      <c r="AO166" s="142">
        <f t="shared" si="240"/>
        <v>12250000</v>
      </c>
      <c r="AP166" s="143">
        <f t="shared" si="241"/>
        <v>3.5440680443502757</v>
      </c>
      <c r="AQ166" s="97">
        <v>0</v>
      </c>
      <c r="AR166" s="97">
        <v>1</v>
      </c>
      <c r="AS166" s="97">
        <v>0</v>
      </c>
      <c r="AT166" s="97">
        <v>1</v>
      </c>
      <c r="AU166" s="104">
        <v>0.14000000000000001</v>
      </c>
      <c r="AV166" s="104">
        <f t="shared" si="242"/>
        <v>1.9600000000000003E-2</v>
      </c>
      <c r="AW166" s="140">
        <f t="shared" si="243"/>
        <v>-0.85387196432176193</v>
      </c>
      <c r="AX166" s="145">
        <f t="shared" si="244"/>
        <v>5734000</v>
      </c>
      <c r="AY166" s="145">
        <f t="shared" si="245"/>
        <v>328787560000</v>
      </c>
      <c r="AZ166" s="143">
        <f t="shared" si="246"/>
        <v>475.84576886104657</v>
      </c>
      <c r="BA166" s="145">
        <f t="shared" si="247"/>
        <v>5734000</v>
      </c>
      <c r="BB166" s="145">
        <f t="shared" si="248"/>
        <v>328787560000</v>
      </c>
      <c r="BC166" s="145">
        <f t="shared" si="249"/>
        <v>475.84576886104657</v>
      </c>
      <c r="BD166" s="145">
        <f t="shared" si="250"/>
        <v>0</v>
      </c>
      <c r="BE166" s="145">
        <f t="shared" si="251"/>
        <v>0</v>
      </c>
      <c r="BF166" s="145">
        <f t="shared" si="252"/>
        <v>0</v>
      </c>
      <c r="BG166" s="145">
        <f t="shared" si="253"/>
        <v>5734000</v>
      </c>
      <c r="BH166" s="145">
        <f t="shared" si="254"/>
        <v>328787560000</v>
      </c>
      <c r="BI166" s="145">
        <f t="shared" si="255"/>
        <v>475.84576886104657</v>
      </c>
      <c r="BJ166" s="145">
        <f t="shared" si="256"/>
        <v>0</v>
      </c>
      <c r="BK166" s="145">
        <f t="shared" si="257"/>
        <v>0</v>
      </c>
      <c r="BL166" s="145">
        <f t="shared" si="258"/>
        <v>0</v>
      </c>
      <c r="BM166" s="145">
        <f t="shared" si="259"/>
        <v>0</v>
      </c>
      <c r="BN166" s="145">
        <f t="shared" si="260"/>
        <v>0</v>
      </c>
      <c r="BO166" s="145">
        <f t="shared" si="261"/>
        <v>0</v>
      </c>
      <c r="BP166" s="145">
        <f t="shared" si="262"/>
        <v>0</v>
      </c>
      <c r="BQ166" s="145">
        <f t="shared" si="263"/>
        <v>0</v>
      </c>
      <c r="BR166" s="145">
        <f t="shared" si="264"/>
        <v>0</v>
      </c>
      <c r="BS166" s="145">
        <f t="shared" si="265"/>
        <v>5734000</v>
      </c>
      <c r="BT166" s="145">
        <f t="shared" si="266"/>
        <v>328787560000</v>
      </c>
      <c r="BU166" s="145">
        <f t="shared" si="267"/>
        <v>475.84576886104657</v>
      </c>
      <c r="BV166" s="145">
        <f t="shared" si="268"/>
        <v>0</v>
      </c>
      <c r="BW166" s="145">
        <f t="shared" si="269"/>
        <v>0</v>
      </c>
      <c r="BX166" s="145">
        <f t="shared" si="270"/>
        <v>0</v>
      </c>
      <c r="BY166" s="145">
        <f t="shared" si="271"/>
        <v>0</v>
      </c>
      <c r="BZ166" s="145">
        <f t="shared" si="272"/>
        <v>0</v>
      </c>
      <c r="CA166" s="145">
        <f t="shared" si="273"/>
        <v>0</v>
      </c>
      <c r="CB166" s="97">
        <v>100</v>
      </c>
      <c r="CC166" s="97">
        <v>100</v>
      </c>
      <c r="CD166" s="97">
        <v>0</v>
      </c>
      <c r="CE166" s="97">
        <v>100</v>
      </c>
      <c r="CF166" s="97">
        <v>0</v>
      </c>
      <c r="CG166" s="97">
        <v>0</v>
      </c>
      <c r="CH166" s="97">
        <v>0</v>
      </c>
      <c r="CI166" s="97">
        <v>100</v>
      </c>
      <c r="CJ166" s="97">
        <v>0</v>
      </c>
      <c r="CK166" s="97">
        <v>0</v>
      </c>
      <c r="CL166" s="97">
        <v>0</v>
      </c>
      <c r="CM166" s="146">
        <f t="shared" si="297"/>
        <v>0</v>
      </c>
      <c r="CN166" s="146">
        <f t="shared" si="298"/>
        <v>0</v>
      </c>
      <c r="CO166" s="97">
        <v>80</v>
      </c>
      <c r="CP166" s="146">
        <f t="shared" si="299"/>
        <v>4587200</v>
      </c>
      <c r="CQ166" s="146">
        <f t="shared" si="300"/>
        <v>263030048000</v>
      </c>
      <c r="CR166" s="97">
        <v>20</v>
      </c>
      <c r="CS166" s="146">
        <f t="shared" si="301"/>
        <v>1146800</v>
      </c>
      <c r="CT166" s="146">
        <f t="shared" si="302"/>
        <v>65757512000</v>
      </c>
      <c r="CU166" s="97">
        <v>0</v>
      </c>
      <c r="CV166" s="141">
        <f t="shared" si="303"/>
        <v>0</v>
      </c>
      <c r="CW166" s="142">
        <f t="shared" si="304"/>
        <v>0</v>
      </c>
      <c r="CX166" s="97">
        <v>10</v>
      </c>
      <c r="CY166" s="146">
        <f t="shared" si="305"/>
        <v>573400</v>
      </c>
      <c r="CZ166" s="146">
        <f t="shared" si="306"/>
        <v>32878756000</v>
      </c>
      <c r="DA166" s="97">
        <v>90</v>
      </c>
      <c r="DB166" s="146">
        <f t="shared" si="307"/>
        <v>5160600</v>
      </c>
      <c r="DC166" s="146">
        <f t="shared" si="308"/>
        <v>295908804000</v>
      </c>
      <c r="DD166" s="97">
        <v>0</v>
      </c>
      <c r="DE166" s="139">
        <f t="shared" si="309"/>
        <v>0</v>
      </c>
      <c r="DF166" s="139">
        <f t="shared" si="310"/>
        <v>0</v>
      </c>
      <c r="DG166" s="97">
        <v>0</v>
      </c>
      <c r="DH166" s="142">
        <f t="shared" si="311"/>
        <v>0</v>
      </c>
      <c r="DI166" s="146">
        <f t="shared" si="312"/>
        <v>0</v>
      </c>
      <c r="DJ166" s="97">
        <v>95</v>
      </c>
      <c r="DK166" s="146">
        <f t="shared" si="292"/>
        <v>5447300</v>
      </c>
      <c r="DL166" s="146">
        <f t="shared" si="313"/>
        <v>312348182000</v>
      </c>
      <c r="DM166" s="97">
        <v>0</v>
      </c>
      <c r="DN166" s="144">
        <f t="shared" si="293"/>
        <v>0</v>
      </c>
      <c r="DO166" s="146">
        <f t="shared" si="314"/>
        <v>0</v>
      </c>
      <c r="DP166" s="97">
        <v>5</v>
      </c>
      <c r="DQ166" s="146">
        <f t="shared" si="315"/>
        <v>286700</v>
      </c>
      <c r="DR166" s="146">
        <f t="shared" si="316"/>
        <v>16439378000</v>
      </c>
      <c r="DS166" s="97">
        <v>0</v>
      </c>
      <c r="DT166" s="146">
        <f t="shared" si="317"/>
        <v>0</v>
      </c>
      <c r="DU166" s="146">
        <f t="shared" si="318"/>
        <v>0</v>
      </c>
      <c r="DV166" s="97">
        <v>0</v>
      </c>
      <c r="DW166" s="146">
        <f t="shared" si="294"/>
        <v>0</v>
      </c>
      <c r="DX166" s="146">
        <f t="shared" si="319"/>
        <v>0</v>
      </c>
      <c r="DY166" s="97">
        <v>100</v>
      </c>
      <c r="DZ166" s="146">
        <f t="shared" si="320"/>
        <v>5734000</v>
      </c>
      <c r="EA166" s="146">
        <f t="shared" si="321"/>
        <v>328787560000</v>
      </c>
      <c r="EB166" s="97">
        <v>0</v>
      </c>
      <c r="EC166" s="146">
        <f t="shared" si="337"/>
        <v>0</v>
      </c>
      <c r="ED166" s="146">
        <f t="shared" si="338"/>
        <v>0</v>
      </c>
      <c r="EE166" s="97">
        <v>0</v>
      </c>
      <c r="EF166" s="146">
        <f t="shared" si="322"/>
        <v>0</v>
      </c>
      <c r="EG166" s="146">
        <f t="shared" si="323"/>
        <v>0</v>
      </c>
      <c r="EH166" s="140">
        <f t="shared" si="274"/>
        <v>78</v>
      </c>
      <c r="EI166" s="140">
        <f t="shared" si="275"/>
        <v>54</v>
      </c>
      <c r="EJ166" s="140">
        <f t="shared" si="276"/>
        <v>4.5</v>
      </c>
      <c r="EK166" s="140">
        <f t="shared" si="277"/>
        <v>50</v>
      </c>
      <c r="EL166" s="145">
        <f t="shared" si="278"/>
        <v>4472520</v>
      </c>
      <c r="EM166" s="145">
        <f t="shared" si="279"/>
        <v>256454296800</v>
      </c>
      <c r="EN166" s="140">
        <f t="shared" si="280"/>
        <v>371.15969971161633</v>
      </c>
      <c r="EO166" s="145">
        <f t="shared" si="281"/>
        <v>3096360</v>
      </c>
      <c r="EP166" s="145">
        <f t="shared" si="282"/>
        <v>177545282400</v>
      </c>
      <c r="EQ166" s="140">
        <f t="shared" si="283"/>
        <v>256.95671518496516</v>
      </c>
      <c r="ER166" s="145">
        <f t="shared" si="284"/>
        <v>258030</v>
      </c>
      <c r="ES166" s="145">
        <f t="shared" si="285"/>
        <v>14795440200</v>
      </c>
      <c r="ET166" s="140">
        <f t="shared" si="286"/>
        <v>21.413059598747093</v>
      </c>
      <c r="EU166" s="145">
        <f t="shared" si="287"/>
        <v>2867000</v>
      </c>
      <c r="EV166" s="145">
        <f t="shared" si="288"/>
        <v>164393780000</v>
      </c>
      <c r="EW166" s="140">
        <f t="shared" si="289"/>
        <v>237.92288443052328</v>
      </c>
      <c r="EX166" s="97">
        <v>1</v>
      </c>
      <c r="EY166" s="97">
        <v>0</v>
      </c>
      <c r="EZ166" s="97">
        <v>0</v>
      </c>
      <c r="FA166" s="97">
        <v>1</v>
      </c>
      <c r="FB166" s="97">
        <v>0</v>
      </c>
      <c r="FC166" s="97">
        <v>0</v>
      </c>
      <c r="FD166" s="97">
        <v>1</v>
      </c>
      <c r="FE166" s="97">
        <v>0</v>
      </c>
      <c r="FF166" s="97">
        <v>0</v>
      </c>
      <c r="FG166" s="97">
        <v>1</v>
      </c>
      <c r="FH166" s="97">
        <v>0</v>
      </c>
      <c r="FI166" s="97">
        <v>0</v>
      </c>
      <c r="FJ166" s="97">
        <v>1</v>
      </c>
      <c r="FK166" s="126">
        <v>7300</v>
      </c>
      <c r="FL166" s="150">
        <v>21.5</v>
      </c>
      <c r="FM166" s="104">
        <f t="shared" si="324"/>
        <v>26.25</v>
      </c>
      <c r="FN166" s="103">
        <f t="shared" si="325"/>
        <v>1505175</v>
      </c>
      <c r="FO166" s="103">
        <f t="shared" si="326"/>
        <v>86306734500</v>
      </c>
      <c r="FP166" s="104">
        <f t="shared" si="327"/>
        <v>67.5</v>
      </c>
      <c r="FQ166" s="103">
        <f t="shared" si="328"/>
        <v>3870450</v>
      </c>
      <c r="FR166" s="103">
        <f t="shared" si="329"/>
        <v>221931603000</v>
      </c>
      <c r="FS166" s="104">
        <f t="shared" si="330"/>
        <v>6.25</v>
      </c>
      <c r="FT166" s="103">
        <f t="shared" si="331"/>
        <v>358375</v>
      </c>
      <c r="FU166" s="103">
        <f t="shared" si="332"/>
        <v>20549222500</v>
      </c>
      <c r="FV166" s="104">
        <f t="shared" si="333"/>
        <v>0</v>
      </c>
      <c r="FW166" s="103">
        <f t="shared" si="334"/>
        <v>0</v>
      </c>
      <c r="FX166" s="103">
        <f t="shared" si="335"/>
        <v>0</v>
      </c>
      <c r="FY166" s="147">
        <f t="shared" si="229"/>
        <v>1.0073615646162177</v>
      </c>
      <c r="FZ166" s="104">
        <f t="shared" si="230"/>
        <v>0.77710998463621239</v>
      </c>
      <c r="GA166" s="104">
        <f t="shared" si="231"/>
        <v>3.0418307957117383</v>
      </c>
      <c r="GB166" s="104">
        <f t="shared" si="232"/>
        <v>4.8263023449641684</v>
      </c>
      <c r="GC166" s="104">
        <f t="shared" si="233"/>
        <v>4.9925096423184279</v>
      </c>
      <c r="GD166" s="104">
        <f t="shared" si="295"/>
        <v>5.4192633598748905E-5</v>
      </c>
      <c r="GE166" s="104">
        <f t="shared" si="295"/>
        <v>8.6018438422205978</v>
      </c>
      <c r="GF166" s="104">
        <f t="shared" si="295"/>
        <v>0.5803861612947806</v>
      </c>
      <c r="GG166" s="104">
        <f t="shared" si="296"/>
        <v>3.9899677290308557</v>
      </c>
      <c r="GH166" s="148">
        <f t="shared" si="336"/>
        <v>3.4437812941346735E-2</v>
      </c>
      <c r="GI166" s="87"/>
      <c r="GJ166" s="87"/>
      <c r="GK166" s="87"/>
    </row>
    <row r="167" spans="1:193" outlineLevel="1" x14ac:dyDescent="0.25">
      <c r="A167" s="97">
        <v>150</v>
      </c>
      <c r="B167" s="149">
        <v>72945</v>
      </c>
      <c r="C167" s="104">
        <v>1</v>
      </c>
      <c r="D167" s="104">
        <v>0.875</v>
      </c>
      <c r="E167" s="104">
        <v>4.3780000000000001</v>
      </c>
      <c r="F167" s="104">
        <f t="shared" si="290"/>
        <v>6.2530000000000001</v>
      </c>
      <c r="G167" s="140">
        <f t="shared" si="234"/>
        <v>19.166884</v>
      </c>
      <c r="H167" s="97">
        <v>365</v>
      </c>
      <c r="I167" s="97">
        <v>114</v>
      </c>
      <c r="J167" s="97">
        <v>0</v>
      </c>
      <c r="K167" s="97">
        <v>251</v>
      </c>
      <c r="L167" s="97">
        <v>100</v>
      </c>
      <c r="M167" s="97">
        <v>100</v>
      </c>
      <c r="N167" s="97">
        <v>215</v>
      </c>
      <c r="O167" s="97">
        <v>100</v>
      </c>
      <c r="P167" s="97">
        <v>100</v>
      </c>
      <c r="Q167" s="139">
        <f t="shared" si="235"/>
        <v>20235</v>
      </c>
      <c r="R167" s="97">
        <v>0</v>
      </c>
      <c r="S167" s="97">
        <v>0</v>
      </c>
      <c r="T167" s="97">
        <v>0</v>
      </c>
      <c r="U167" s="97">
        <v>0</v>
      </c>
      <c r="V167" s="97">
        <v>0</v>
      </c>
      <c r="W167" s="139">
        <f t="shared" si="226"/>
        <v>0</v>
      </c>
      <c r="X167" s="97">
        <v>100</v>
      </c>
      <c r="Y167" s="97">
        <v>100</v>
      </c>
      <c r="Z167" s="97">
        <v>280</v>
      </c>
      <c r="AA167" s="97">
        <v>100</v>
      </c>
      <c r="AB167" s="97">
        <v>100</v>
      </c>
      <c r="AC167" s="97">
        <v>0</v>
      </c>
      <c r="AD167" s="97">
        <f t="shared" si="227"/>
        <v>52710</v>
      </c>
      <c r="AE167" s="141">
        <f t="shared" si="236"/>
        <v>72945</v>
      </c>
      <c r="AF167" s="128">
        <f t="shared" si="237"/>
        <v>5320973025</v>
      </c>
      <c r="AG167" s="130">
        <f t="shared" si="228"/>
        <v>4.8629955286238582</v>
      </c>
      <c r="AH167" s="97">
        <v>2</v>
      </c>
      <c r="AI167" s="97">
        <v>0</v>
      </c>
      <c r="AJ167" s="97">
        <v>2</v>
      </c>
      <c r="AK167" s="140">
        <f t="shared" si="238"/>
        <v>2</v>
      </c>
      <c r="AL167" s="140">
        <f t="shared" si="239"/>
        <v>4</v>
      </c>
      <c r="AM167" s="143">
        <f t="shared" si="291"/>
        <v>0.3010299956639812</v>
      </c>
      <c r="AN167" s="129">
        <v>0</v>
      </c>
      <c r="AO167" s="142">
        <f t="shared" si="240"/>
        <v>0</v>
      </c>
      <c r="AP167" s="143">
        <f t="shared" si="241"/>
        <v>0</v>
      </c>
      <c r="AQ167" s="97">
        <v>0</v>
      </c>
      <c r="AR167" s="97">
        <v>0</v>
      </c>
      <c r="AS167" s="97">
        <v>20</v>
      </c>
      <c r="AT167" s="97">
        <v>20</v>
      </c>
      <c r="AU167" s="104">
        <v>2.19</v>
      </c>
      <c r="AV167" s="104">
        <f t="shared" si="242"/>
        <v>4.7961</v>
      </c>
      <c r="AW167" s="140">
        <f t="shared" si="243"/>
        <v>0.34044411484011833</v>
      </c>
      <c r="AX167" s="145">
        <f t="shared" si="244"/>
        <v>7294500</v>
      </c>
      <c r="AY167" s="145">
        <f t="shared" si="245"/>
        <v>532097302500</v>
      </c>
      <c r="AZ167" s="143">
        <f t="shared" si="246"/>
        <v>486.29955286238584</v>
      </c>
      <c r="BA167" s="145">
        <f t="shared" si="247"/>
        <v>7294500</v>
      </c>
      <c r="BB167" s="145">
        <f t="shared" si="248"/>
        <v>532097302500</v>
      </c>
      <c r="BC167" s="145">
        <f t="shared" si="249"/>
        <v>486.29955286238584</v>
      </c>
      <c r="BD167" s="145">
        <f t="shared" si="250"/>
        <v>0</v>
      </c>
      <c r="BE167" s="145">
        <f t="shared" si="251"/>
        <v>0</v>
      </c>
      <c r="BF167" s="145">
        <f t="shared" si="252"/>
        <v>0</v>
      </c>
      <c r="BG167" s="145">
        <f t="shared" si="253"/>
        <v>7294500</v>
      </c>
      <c r="BH167" s="145">
        <f t="shared" si="254"/>
        <v>532097302500</v>
      </c>
      <c r="BI167" s="145">
        <f t="shared" si="255"/>
        <v>486.29955286238584</v>
      </c>
      <c r="BJ167" s="145">
        <f t="shared" si="256"/>
        <v>2626020</v>
      </c>
      <c r="BK167" s="145">
        <f t="shared" si="257"/>
        <v>191555028900</v>
      </c>
      <c r="BL167" s="145">
        <f t="shared" si="258"/>
        <v>175.06783903045888</v>
      </c>
      <c r="BM167" s="145">
        <f t="shared" si="259"/>
        <v>0</v>
      </c>
      <c r="BN167" s="145">
        <f t="shared" si="260"/>
        <v>0</v>
      </c>
      <c r="BO167" s="145">
        <f t="shared" si="261"/>
        <v>0</v>
      </c>
      <c r="BP167" s="145">
        <f t="shared" si="262"/>
        <v>729450</v>
      </c>
      <c r="BQ167" s="145">
        <f t="shared" si="263"/>
        <v>53209730250</v>
      </c>
      <c r="BR167" s="145">
        <f t="shared" si="264"/>
        <v>48.629955286238584</v>
      </c>
      <c r="BS167" s="145">
        <f t="shared" si="265"/>
        <v>7294500</v>
      </c>
      <c r="BT167" s="145">
        <f t="shared" si="266"/>
        <v>532097302500</v>
      </c>
      <c r="BU167" s="145">
        <f t="shared" si="267"/>
        <v>486.29955286238584</v>
      </c>
      <c r="BV167" s="145">
        <f t="shared" si="268"/>
        <v>2626020</v>
      </c>
      <c r="BW167" s="145">
        <f t="shared" si="269"/>
        <v>191555028900</v>
      </c>
      <c r="BX167" s="145">
        <f t="shared" si="270"/>
        <v>175.06783903045888</v>
      </c>
      <c r="BY167" s="145">
        <f t="shared" si="271"/>
        <v>0</v>
      </c>
      <c r="BZ167" s="145">
        <f t="shared" si="272"/>
        <v>0</v>
      </c>
      <c r="CA167" s="145">
        <f t="shared" si="273"/>
        <v>0</v>
      </c>
      <c r="CB167" s="97">
        <v>100</v>
      </c>
      <c r="CC167" s="97">
        <v>100</v>
      </c>
      <c r="CD167" s="97">
        <v>0</v>
      </c>
      <c r="CE167" s="97">
        <v>100</v>
      </c>
      <c r="CF167" s="97">
        <v>36</v>
      </c>
      <c r="CG167" s="97">
        <v>0</v>
      </c>
      <c r="CH167" s="97">
        <v>10</v>
      </c>
      <c r="CI167" s="97">
        <v>100</v>
      </c>
      <c r="CJ167" s="97">
        <v>36</v>
      </c>
      <c r="CK167" s="97">
        <v>0</v>
      </c>
      <c r="CL167" s="97">
        <v>0</v>
      </c>
      <c r="CM167" s="146">
        <f t="shared" si="297"/>
        <v>0</v>
      </c>
      <c r="CN167" s="146">
        <f t="shared" si="298"/>
        <v>0</v>
      </c>
      <c r="CO167" s="97">
        <v>100</v>
      </c>
      <c r="CP167" s="146">
        <f t="shared" si="299"/>
        <v>7294500</v>
      </c>
      <c r="CQ167" s="146">
        <f t="shared" si="300"/>
        <v>532097302500</v>
      </c>
      <c r="CR167" s="97">
        <v>0</v>
      </c>
      <c r="CS167" s="146">
        <f t="shared" si="301"/>
        <v>0</v>
      </c>
      <c r="CT167" s="146">
        <f t="shared" si="302"/>
        <v>0</v>
      </c>
      <c r="CU167" s="97">
        <v>0</v>
      </c>
      <c r="CV167" s="141">
        <f t="shared" si="303"/>
        <v>0</v>
      </c>
      <c r="CW167" s="142">
        <f t="shared" si="304"/>
        <v>0</v>
      </c>
      <c r="CX167" s="97">
        <v>0</v>
      </c>
      <c r="CY167" s="146">
        <f t="shared" si="305"/>
        <v>0</v>
      </c>
      <c r="CZ167" s="146">
        <f t="shared" si="306"/>
        <v>0</v>
      </c>
      <c r="DA167" s="97">
        <v>100</v>
      </c>
      <c r="DB167" s="146">
        <f t="shared" si="307"/>
        <v>7294500</v>
      </c>
      <c r="DC167" s="146">
        <f t="shared" si="308"/>
        <v>532097302500</v>
      </c>
      <c r="DD167" s="97">
        <v>0</v>
      </c>
      <c r="DE167" s="139">
        <f t="shared" si="309"/>
        <v>0</v>
      </c>
      <c r="DF167" s="139">
        <f t="shared" si="310"/>
        <v>0</v>
      </c>
      <c r="DG167" s="97">
        <v>0</v>
      </c>
      <c r="DH167" s="142">
        <f t="shared" si="311"/>
        <v>0</v>
      </c>
      <c r="DI167" s="146">
        <f t="shared" si="312"/>
        <v>0</v>
      </c>
      <c r="DJ167" s="97">
        <v>50</v>
      </c>
      <c r="DK167" s="146">
        <f t="shared" si="292"/>
        <v>3647250</v>
      </c>
      <c r="DL167" s="146">
        <f t="shared" si="313"/>
        <v>266048651250</v>
      </c>
      <c r="DM167" s="97">
        <v>50</v>
      </c>
      <c r="DN167" s="144">
        <f t="shared" si="293"/>
        <v>3647250</v>
      </c>
      <c r="DO167" s="146">
        <f t="shared" si="314"/>
        <v>266048651250</v>
      </c>
      <c r="DP167" s="97">
        <v>0</v>
      </c>
      <c r="DQ167" s="146">
        <f t="shared" si="315"/>
        <v>0</v>
      </c>
      <c r="DR167" s="146">
        <f t="shared" si="316"/>
        <v>0</v>
      </c>
      <c r="DS167" s="97">
        <v>0</v>
      </c>
      <c r="DT167" s="146">
        <f t="shared" si="317"/>
        <v>0</v>
      </c>
      <c r="DU167" s="146">
        <f t="shared" si="318"/>
        <v>0</v>
      </c>
      <c r="DV167" s="97">
        <v>0</v>
      </c>
      <c r="DW167" s="146">
        <f t="shared" si="294"/>
        <v>0</v>
      </c>
      <c r="DX167" s="146">
        <f t="shared" si="319"/>
        <v>0</v>
      </c>
      <c r="DY167" s="97">
        <v>100</v>
      </c>
      <c r="DZ167" s="146">
        <f t="shared" si="320"/>
        <v>7294500</v>
      </c>
      <c r="EA167" s="146">
        <f t="shared" si="321"/>
        <v>532097302500</v>
      </c>
      <c r="EB167" s="97">
        <v>0</v>
      </c>
      <c r="EC167" s="146">
        <f t="shared" si="337"/>
        <v>0</v>
      </c>
      <c r="ED167" s="146">
        <f t="shared" si="338"/>
        <v>0</v>
      </c>
      <c r="EE167" s="97">
        <v>0</v>
      </c>
      <c r="EF167" s="146">
        <f t="shared" si="322"/>
        <v>0</v>
      </c>
      <c r="EG167" s="146">
        <f t="shared" si="323"/>
        <v>0</v>
      </c>
      <c r="EH167" s="140">
        <f t="shared" si="274"/>
        <v>75</v>
      </c>
      <c r="EI167" s="140">
        <f t="shared" si="275"/>
        <v>60</v>
      </c>
      <c r="EJ167" s="140">
        <f t="shared" si="276"/>
        <v>25</v>
      </c>
      <c r="EK167" s="140">
        <f t="shared" si="277"/>
        <v>50</v>
      </c>
      <c r="EL167" s="145">
        <f t="shared" si="278"/>
        <v>5470875</v>
      </c>
      <c r="EM167" s="145">
        <f t="shared" si="279"/>
        <v>399072976875</v>
      </c>
      <c r="EN167" s="140">
        <f t="shared" si="280"/>
        <v>364.72466464678939</v>
      </c>
      <c r="EO167" s="145">
        <f t="shared" si="281"/>
        <v>4376700</v>
      </c>
      <c r="EP167" s="145">
        <f t="shared" si="282"/>
        <v>319258381500</v>
      </c>
      <c r="EQ167" s="140">
        <f t="shared" si="283"/>
        <v>291.7797317174315</v>
      </c>
      <c r="ER167" s="145">
        <f t="shared" si="284"/>
        <v>1823625</v>
      </c>
      <c r="ES167" s="145">
        <f t="shared" si="285"/>
        <v>133024325625</v>
      </c>
      <c r="ET167" s="140">
        <f t="shared" si="286"/>
        <v>121.57488821559646</v>
      </c>
      <c r="EU167" s="145">
        <f t="shared" si="287"/>
        <v>3647250</v>
      </c>
      <c r="EV167" s="145">
        <f t="shared" si="288"/>
        <v>266048651250</v>
      </c>
      <c r="EW167" s="140">
        <f t="shared" si="289"/>
        <v>243.14977643119292</v>
      </c>
      <c r="EX167" s="97">
        <v>0</v>
      </c>
      <c r="EY167" s="97">
        <v>1</v>
      </c>
      <c r="EZ167" s="97">
        <v>0</v>
      </c>
      <c r="FA167" s="97">
        <v>0</v>
      </c>
      <c r="FB167" s="97">
        <v>1</v>
      </c>
      <c r="FC167" s="97">
        <v>0</v>
      </c>
      <c r="FD167" s="97">
        <v>1</v>
      </c>
      <c r="FE167" s="97">
        <v>0</v>
      </c>
      <c r="FF167" s="97">
        <v>0</v>
      </c>
      <c r="FG167" s="97">
        <v>1</v>
      </c>
      <c r="FH167" s="97">
        <v>0</v>
      </c>
      <c r="FI167" s="97">
        <v>0</v>
      </c>
      <c r="FJ167" s="97">
        <v>1</v>
      </c>
      <c r="FK167" s="126">
        <v>1095</v>
      </c>
      <c r="FL167" s="150">
        <v>18.5</v>
      </c>
      <c r="FM167" s="104">
        <f t="shared" si="324"/>
        <v>12.5</v>
      </c>
      <c r="FN167" s="103">
        <f t="shared" si="325"/>
        <v>911812.5</v>
      </c>
      <c r="FO167" s="103">
        <f t="shared" si="326"/>
        <v>66512162812.5</v>
      </c>
      <c r="FP167" s="104">
        <f t="shared" si="327"/>
        <v>87.5</v>
      </c>
      <c r="FQ167" s="103">
        <f t="shared" si="328"/>
        <v>6382687.5</v>
      </c>
      <c r="FR167" s="103">
        <f t="shared" si="329"/>
        <v>465585139687.5</v>
      </c>
      <c r="FS167" s="104">
        <f t="shared" si="330"/>
        <v>0</v>
      </c>
      <c r="FT167" s="103">
        <f t="shared" si="331"/>
        <v>0</v>
      </c>
      <c r="FU167" s="103">
        <f t="shared" si="332"/>
        <v>0</v>
      </c>
      <c r="FV167" s="104">
        <f t="shared" si="333"/>
        <v>0</v>
      </c>
      <c r="FW167" s="103">
        <f t="shared" si="334"/>
        <v>0</v>
      </c>
      <c r="FX167" s="103">
        <f t="shared" si="335"/>
        <v>0</v>
      </c>
      <c r="FY167" s="147">
        <f t="shared" si="229"/>
        <v>1.0320652352583952</v>
      </c>
      <c r="FZ167" s="104">
        <f t="shared" si="230"/>
        <v>1.4810671419431554</v>
      </c>
      <c r="GA167" s="104">
        <f t="shared" si="231"/>
        <v>4.0722318131578339</v>
      </c>
      <c r="GB167" s="104">
        <f t="shared" si="232"/>
        <v>6.5853641903593845</v>
      </c>
      <c r="GC167" s="104">
        <f t="shared" si="233"/>
        <v>7.140840362397106</v>
      </c>
      <c r="GD167" s="104">
        <f t="shared" si="295"/>
        <v>1.0281793121762319E-3</v>
      </c>
      <c r="GE167" s="104">
        <f t="shared" si="295"/>
        <v>0.36731738054314483</v>
      </c>
      <c r="GF167" s="104">
        <f t="shared" si="295"/>
        <v>9.3494184084745871E-2</v>
      </c>
      <c r="GG167" s="104">
        <f t="shared" si="296"/>
        <v>0.7882605091014242</v>
      </c>
      <c r="GH167" s="148">
        <f t="shared" si="336"/>
        <v>8.4350106688238835E-2</v>
      </c>
      <c r="GI167" s="87"/>
      <c r="GJ167" s="87"/>
      <c r="GK167" s="87"/>
    </row>
    <row r="168" spans="1:193" outlineLevel="1" x14ac:dyDescent="0.25">
      <c r="A168" s="97">
        <v>151</v>
      </c>
      <c r="B168" s="149">
        <v>390550</v>
      </c>
      <c r="C168" s="104">
        <v>2</v>
      </c>
      <c r="D168" s="104">
        <v>8</v>
      </c>
      <c r="E168" s="104">
        <v>28</v>
      </c>
      <c r="F168" s="104">
        <f t="shared" si="290"/>
        <v>38</v>
      </c>
      <c r="G168" s="140">
        <f t="shared" si="234"/>
        <v>784</v>
      </c>
      <c r="H168" s="97">
        <v>365</v>
      </c>
      <c r="I168" s="97">
        <v>0</v>
      </c>
      <c r="J168" s="97">
        <v>0</v>
      </c>
      <c r="K168" s="97">
        <v>365</v>
      </c>
      <c r="L168" s="97">
        <v>0</v>
      </c>
      <c r="M168" s="97">
        <v>0</v>
      </c>
      <c r="N168" s="97">
        <v>0</v>
      </c>
      <c r="O168" s="97">
        <v>0</v>
      </c>
      <c r="P168" s="97">
        <v>0</v>
      </c>
      <c r="Q168" s="139">
        <f t="shared" si="235"/>
        <v>0</v>
      </c>
      <c r="R168" s="97">
        <v>0</v>
      </c>
      <c r="S168" s="97">
        <v>0</v>
      </c>
      <c r="T168" s="97">
        <v>0</v>
      </c>
      <c r="U168" s="97">
        <v>0</v>
      </c>
      <c r="V168" s="97">
        <v>0</v>
      </c>
      <c r="W168" s="139">
        <f t="shared" si="226"/>
        <v>0</v>
      </c>
      <c r="X168" s="97">
        <v>900</v>
      </c>
      <c r="Y168" s="97">
        <v>100</v>
      </c>
      <c r="Z168" s="97">
        <v>1200</v>
      </c>
      <c r="AA168" s="97">
        <v>100</v>
      </c>
      <c r="AB168" s="97">
        <v>900</v>
      </c>
      <c r="AC168" s="97">
        <v>0</v>
      </c>
      <c r="AD168" s="97">
        <f t="shared" si="227"/>
        <v>390550</v>
      </c>
      <c r="AE168" s="141">
        <f t="shared" si="236"/>
        <v>390550</v>
      </c>
      <c r="AF168" s="128">
        <f t="shared" si="237"/>
        <v>152529302500</v>
      </c>
      <c r="AG168" s="130">
        <f t="shared" si="228"/>
        <v>5.5916766421416844</v>
      </c>
      <c r="AH168" s="97">
        <v>0</v>
      </c>
      <c r="AI168" s="97">
        <v>0</v>
      </c>
      <c r="AJ168" s="97">
        <v>4</v>
      </c>
      <c r="AK168" s="140">
        <f t="shared" si="238"/>
        <v>4</v>
      </c>
      <c r="AL168" s="140">
        <f t="shared" si="239"/>
        <v>16</v>
      </c>
      <c r="AM168" s="143">
        <f t="shared" si="291"/>
        <v>0.6020599913279624</v>
      </c>
      <c r="AN168" s="129">
        <v>2500</v>
      </c>
      <c r="AO168" s="142">
        <f t="shared" si="240"/>
        <v>6250000</v>
      </c>
      <c r="AP168" s="143">
        <f t="shared" si="241"/>
        <v>3.3979400086720375</v>
      </c>
      <c r="AQ168" s="97">
        <v>0</v>
      </c>
      <c r="AR168" s="97">
        <v>60</v>
      </c>
      <c r="AS168" s="97">
        <v>0</v>
      </c>
      <c r="AT168" s="97">
        <v>0</v>
      </c>
      <c r="AU168" s="104">
        <v>0.68</v>
      </c>
      <c r="AV168" s="104">
        <f t="shared" si="242"/>
        <v>0.46240000000000009</v>
      </c>
      <c r="AW168" s="140">
        <f t="shared" si="243"/>
        <v>-0.16749108729376366</v>
      </c>
      <c r="AX168" s="145">
        <f t="shared" si="244"/>
        <v>39055000</v>
      </c>
      <c r="AY168" s="145">
        <f t="shared" si="245"/>
        <v>15252930250000</v>
      </c>
      <c r="AZ168" s="143">
        <f t="shared" si="246"/>
        <v>559.16766421416844</v>
      </c>
      <c r="BA168" s="145">
        <f t="shared" si="247"/>
        <v>39055000</v>
      </c>
      <c r="BB168" s="145">
        <f t="shared" si="248"/>
        <v>15252930250000</v>
      </c>
      <c r="BC168" s="145">
        <f t="shared" si="249"/>
        <v>559.16766421416844</v>
      </c>
      <c r="BD168" s="145">
        <f t="shared" si="250"/>
        <v>0</v>
      </c>
      <c r="BE168" s="145">
        <f t="shared" si="251"/>
        <v>0</v>
      </c>
      <c r="BF168" s="145">
        <f t="shared" si="252"/>
        <v>0</v>
      </c>
      <c r="BG168" s="145">
        <f t="shared" si="253"/>
        <v>39055000</v>
      </c>
      <c r="BH168" s="145">
        <f t="shared" si="254"/>
        <v>15252930250000</v>
      </c>
      <c r="BI168" s="145">
        <f t="shared" si="255"/>
        <v>559.16766421416844</v>
      </c>
      <c r="BJ168" s="145">
        <f t="shared" si="256"/>
        <v>39055000</v>
      </c>
      <c r="BK168" s="145">
        <f t="shared" si="257"/>
        <v>15252930250000</v>
      </c>
      <c r="BL168" s="145">
        <f t="shared" si="258"/>
        <v>559.16766421416844</v>
      </c>
      <c r="BM168" s="145">
        <f t="shared" si="259"/>
        <v>39055000</v>
      </c>
      <c r="BN168" s="145">
        <f t="shared" si="260"/>
        <v>15252930250000</v>
      </c>
      <c r="BO168" s="145">
        <f t="shared" si="261"/>
        <v>559.16766421416844</v>
      </c>
      <c r="BP168" s="145">
        <f t="shared" si="262"/>
        <v>0</v>
      </c>
      <c r="BQ168" s="145">
        <f t="shared" si="263"/>
        <v>0</v>
      </c>
      <c r="BR168" s="145">
        <f t="shared" si="264"/>
        <v>0</v>
      </c>
      <c r="BS168" s="145">
        <f t="shared" si="265"/>
        <v>39055000</v>
      </c>
      <c r="BT168" s="145">
        <f t="shared" si="266"/>
        <v>15252930250000</v>
      </c>
      <c r="BU168" s="145">
        <f t="shared" si="267"/>
        <v>559.16766421416844</v>
      </c>
      <c r="BV168" s="145">
        <f t="shared" si="268"/>
        <v>39055000</v>
      </c>
      <c r="BW168" s="145">
        <f t="shared" si="269"/>
        <v>15252930250000</v>
      </c>
      <c r="BX168" s="145">
        <f t="shared" si="270"/>
        <v>559.16766421416844</v>
      </c>
      <c r="BY168" s="145">
        <f t="shared" si="271"/>
        <v>0</v>
      </c>
      <c r="BZ168" s="145">
        <f t="shared" si="272"/>
        <v>0</v>
      </c>
      <c r="CA168" s="145">
        <f t="shared" si="273"/>
        <v>0</v>
      </c>
      <c r="CB168" s="97">
        <v>100</v>
      </c>
      <c r="CC168" s="97">
        <v>100</v>
      </c>
      <c r="CD168" s="97">
        <v>0</v>
      </c>
      <c r="CE168" s="97">
        <v>100</v>
      </c>
      <c r="CF168" s="97">
        <v>100</v>
      </c>
      <c r="CG168" s="97">
        <v>100</v>
      </c>
      <c r="CH168" s="97">
        <v>0</v>
      </c>
      <c r="CI168" s="97">
        <v>100</v>
      </c>
      <c r="CJ168" s="97">
        <v>100</v>
      </c>
      <c r="CK168" s="97">
        <v>0</v>
      </c>
      <c r="CL168" s="97">
        <v>0</v>
      </c>
      <c r="CM168" s="146">
        <f t="shared" si="297"/>
        <v>0</v>
      </c>
      <c r="CN168" s="146">
        <f t="shared" si="298"/>
        <v>0</v>
      </c>
      <c r="CO168" s="97">
        <v>100</v>
      </c>
      <c r="CP168" s="146">
        <f t="shared" si="299"/>
        <v>39055000</v>
      </c>
      <c r="CQ168" s="146">
        <f t="shared" si="300"/>
        <v>15252930250000</v>
      </c>
      <c r="CR168" s="97">
        <v>0</v>
      </c>
      <c r="CS168" s="146">
        <f t="shared" si="301"/>
        <v>0</v>
      </c>
      <c r="CT168" s="146">
        <f t="shared" si="302"/>
        <v>0</v>
      </c>
      <c r="CU168" s="97">
        <v>0</v>
      </c>
      <c r="CV168" s="141">
        <f t="shared" si="303"/>
        <v>0</v>
      </c>
      <c r="CW168" s="142">
        <f t="shared" si="304"/>
        <v>0</v>
      </c>
      <c r="CX168" s="97">
        <v>5</v>
      </c>
      <c r="CY168" s="146">
        <f t="shared" si="305"/>
        <v>1952750</v>
      </c>
      <c r="CZ168" s="146">
        <f t="shared" si="306"/>
        <v>762646512500</v>
      </c>
      <c r="DA168" s="97">
        <v>95</v>
      </c>
      <c r="DB168" s="146">
        <f t="shared" si="307"/>
        <v>37102250</v>
      </c>
      <c r="DC168" s="146">
        <f t="shared" si="308"/>
        <v>14490283737500</v>
      </c>
      <c r="DD168" s="97">
        <v>0</v>
      </c>
      <c r="DE168" s="139">
        <f t="shared" si="309"/>
        <v>0</v>
      </c>
      <c r="DF168" s="139">
        <f t="shared" si="310"/>
        <v>0</v>
      </c>
      <c r="DG168" s="97">
        <v>0</v>
      </c>
      <c r="DH168" s="142">
        <f t="shared" si="311"/>
        <v>0</v>
      </c>
      <c r="DI168" s="146">
        <f t="shared" si="312"/>
        <v>0</v>
      </c>
      <c r="DJ168" s="97">
        <v>70</v>
      </c>
      <c r="DK168" s="146">
        <f t="shared" si="292"/>
        <v>27338500</v>
      </c>
      <c r="DL168" s="146">
        <f t="shared" si="313"/>
        <v>10677051175000</v>
      </c>
      <c r="DM168" s="97">
        <v>5</v>
      </c>
      <c r="DN168" s="144">
        <f t="shared" si="293"/>
        <v>1952750</v>
      </c>
      <c r="DO168" s="146">
        <f t="shared" si="314"/>
        <v>762646512500</v>
      </c>
      <c r="DP168" s="97">
        <v>25</v>
      </c>
      <c r="DQ168" s="146">
        <f t="shared" si="315"/>
        <v>9763750</v>
      </c>
      <c r="DR168" s="146">
        <f t="shared" si="316"/>
        <v>3813232562500</v>
      </c>
      <c r="DS168" s="97">
        <v>0</v>
      </c>
      <c r="DT168" s="146">
        <f t="shared" si="317"/>
        <v>0</v>
      </c>
      <c r="DU168" s="146">
        <f t="shared" si="318"/>
        <v>0</v>
      </c>
      <c r="DV168" s="97">
        <v>85</v>
      </c>
      <c r="DW168" s="146">
        <f t="shared" si="294"/>
        <v>33196750</v>
      </c>
      <c r="DX168" s="146">
        <f t="shared" si="319"/>
        <v>12964990712500</v>
      </c>
      <c r="DY168" s="97">
        <v>10</v>
      </c>
      <c r="DZ168" s="146">
        <f t="shared" si="320"/>
        <v>3905500</v>
      </c>
      <c r="EA168" s="146">
        <f t="shared" si="321"/>
        <v>1525293025000</v>
      </c>
      <c r="EB168" s="97">
        <v>5</v>
      </c>
      <c r="EC168" s="146">
        <f t="shared" si="337"/>
        <v>1952750</v>
      </c>
      <c r="ED168" s="146">
        <f t="shared" si="338"/>
        <v>762646512500</v>
      </c>
      <c r="EE168" s="97">
        <v>0</v>
      </c>
      <c r="EF168" s="146">
        <f t="shared" si="322"/>
        <v>0</v>
      </c>
      <c r="EG168" s="146">
        <f t="shared" si="323"/>
        <v>0</v>
      </c>
      <c r="EH168" s="140">
        <f t="shared" si="274"/>
        <v>75</v>
      </c>
      <c r="EI168" s="140">
        <f t="shared" si="275"/>
        <v>57</v>
      </c>
      <c r="EJ168" s="140">
        <f t="shared" si="276"/>
        <v>25</v>
      </c>
      <c r="EK168" s="140">
        <f t="shared" si="277"/>
        <v>9.5</v>
      </c>
      <c r="EL168" s="145">
        <f t="shared" si="278"/>
        <v>29291250</v>
      </c>
      <c r="EM168" s="145">
        <f t="shared" si="279"/>
        <v>11439697687500</v>
      </c>
      <c r="EN168" s="140">
        <f t="shared" si="280"/>
        <v>419.3757481606263</v>
      </c>
      <c r="EO168" s="145">
        <f t="shared" si="281"/>
        <v>22261350</v>
      </c>
      <c r="EP168" s="145">
        <f t="shared" si="282"/>
        <v>8694170242500</v>
      </c>
      <c r="EQ168" s="140">
        <f t="shared" si="283"/>
        <v>318.72556860207601</v>
      </c>
      <c r="ER168" s="145">
        <f t="shared" si="284"/>
        <v>9763750</v>
      </c>
      <c r="ES168" s="145">
        <f t="shared" si="285"/>
        <v>3813232562500</v>
      </c>
      <c r="ET168" s="140">
        <f t="shared" si="286"/>
        <v>139.79191605354211</v>
      </c>
      <c r="EU168" s="145">
        <f t="shared" si="287"/>
        <v>3710225</v>
      </c>
      <c r="EV168" s="145">
        <f t="shared" si="288"/>
        <v>1449028373750</v>
      </c>
      <c r="EW168" s="140">
        <f t="shared" si="289"/>
        <v>53.120928100345999</v>
      </c>
      <c r="EX168" s="97">
        <v>1</v>
      </c>
      <c r="EY168" s="97">
        <v>0</v>
      </c>
      <c r="EZ168" s="97">
        <v>0</v>
      </c>
      <c r="FA168" s="97">
        <v>0</v>
      </c>
      <c r="FB168" s="97">
        <v>1</v>
      </c>
      <c r="FC168" s="97">
        <v>0</v>
      </c>
      <c r="FD168" s="97">
        <v>0</v>
      </c>
      <c r="FE168" s="97">
        <v>1</v>
      </c>
      <c r="FF168" s="97">
        <v>0</v>
      </c>
      <c r="FG168" s="97">
        <v>1</v>
      </c>
      <c r="FH168" s="97">
        <v>0</v>
      </c>
      <c r="FI168" s="97">
        <v>0</v>
      </c>
      <c r="FJ168" s="97">
        <v>1</v>
      </c>
      <c r="FK168" s="126">
        <v>1095</v>
      </c>
      <c r="FL168" s="150">
        <v>16.600000000000001</v>
      </c>
      <c r="FM168" s="104">
        <f t="shared" si="324"/>
        <v>40</v>
      </c>
      <c r="FN168" s="103">
        <f t="shared" si="325"/>
        <v>15622000</v>
      </c>
      <c r="FO168" s="103">
        <f t="shared" si="326"/>
        <v>6101172100000</v>
      </c>
      <c r="FP168" s="104">
        <f t="shared" si="327"/>
        <v>52.5</v>
      </c>
      <c r="FQ168" s="103">
        <f t="shared" si="328"/>
        <v>20503875</v>
      </c>
      <c r="FR168" s="103">
        <f t="shared" si="329"/>
        <v>8007788381250</v>
      </c>
      <c r="FS168" s="104">
        <f t="shared" si="330"/>
        <v>7.5</v>
      </c>
      <c r="FT168" s="103">
        <f t="shared" si="331"/>
        <v>2929125</v>
      </c>
      <c r="FU168" s="103">
        <f t="shared" si="332"/>
        <v>1143969768750</v>
      </c>
      <c r="FV168" s="104">
        <f t="shared" si="333"/>
        <v>0</v>
      </c>
      <c r="FW168" s="103">
        <f t="shared" si="334"/>
        <v>0</v>
      </c>
      <c r="FX168" s="103">
        <f t="shared" si="335"/>
        <v>0</v>
      </c>
      <c r="FY168" s="147">
        <f t="shared" si="229"/>
        <v>2.331559426370502</v>
      </c>
      <c r="FZ168" s="104">
        <f t="shared" si="230"/>
        <v>10.466376900919531</v>
      </c>
      <c r="GA168" s="104">
        <f t="shared" si="231"/>
        <v>25.795290869295233</v>
      </c>
      <c r="GB168" s="104">
        <f t="shared" si="232"/>
        <v>38.593227196585268</v>
      </c>
      <c r="GC168" s="104">
        <f t="shared" si="233"/>
        <v>38.190105562252768</v>
      </c>
      <c r="GD168" s="104">
        <f t="shared" si="295"/>
        <v>0.1099316532151363</v>
      </c>
      <c r="GE168" s="104">
        <f t="shared" si="295"/>
        <v>6.0830150173894317</v>
      </c>
      <c r="GF168" s="104">
        <f t="shared" si="295"/>
        <v>4.8607423510129708</v>
      </c>
      <c r="GG168" s="104">
        <f t="shared" si="296"/>
        <v>3.6140124799441002E-2</v>
      </c>
      <c r="GH168" s="148">
        <f t="shared" si="336"/>
        <v>-1.0445398418719609E-2</v>
      </c>
      <c r="GI168" s="87"/>
      <c r="GJ168" s="87"/>
      <c r="GK168" s="87"/>
    </row>
    <row r="169" spans="1:193" outlineLevel="1" x14ac:dyDescent="0.25">
      <c r="A169" s="97">
        <v>152</v>
      </c>
      <c r="B169" s="149">
        <v>20805</v>
      </c>
      <c r="C169" s="104">
        <v>0.8</v>
      </c>
      <c r="D169" s="104">
        <v>0</v>
      </c>
      <c r="E169" s="104">
        <v>4.2</v>
      </c>
      <c r="F169" s="104">
        <f t="shared" si="290"/>
        <v>5</v>
      </c>
      <c r="G169" s="140">
        <f t="shared" si="234"/>
        <v>17.64</v>
      </c>
      <c r="H169" s="97">
        <v>365</v>
      </c>
      <c r="I169" s="97">
        <v>0</v>
      </c>
      <c r="J169" s="97">
        <v>0</v>
      </c>
      <c r="K169" s="97">
        <v>365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139">
        <f t="shared" si="235"/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0</v>
      </c>
      <c r="W169" s="139">
        <f t="shared" si="226"/>
        <v>0</v>
      </c>
      <c r="X169" s="97">
        <v>57</v>
      </c>
      <c r="Y169" s="97">
        <v>0</v>
      </c>
      <c r="Z169" s="97">
        <v>57</v>
      </c>
      <c r="AA169" s="97">
        <v>0</v>
      </c>
      <c r="AB169" s="97">
        <v>57</v>
      </c>
      <c r="AC169" s="97">
        <v>0</v>
      </c>
      <c r="AD169" s="97">
        <f t="shared" si="227"/>
        <v>20805</v>
      </c>
      <c r="AE169" s="141">
        <f t="shared" si="236"/>
        <v>20805</v>
      </c>
      <c r="AF169" s="128">
        <f t="shared" si="237"/>
        <v>432848025</v>
      </c>
      <c r="AG169" s="130">
        <f t="shared" si="228"/>
        <v>4.3181677201289661</v>
      </c>
      <c r="AH169" s="97">
        <v>0</v>
      </c>
      <c r="AI169" s="97">
        <v>0</v>
      </c>
      <c r="AJ169" s="97">
        <v>2</v>
      </c>
      <c r="AK169" s="140">
        <f t="shared" si="238"/>
        <v>2</v>
      </c>
      <c r="AL169" s="140">
        <f t="shared" si="239"/>
        <v>4</v>
      </c>
      <c r="AM169" s="143">
        <f t="shared" si="291"/>
        <v>0.3010299956639812</v>
      </c>
      <c r="AN169" s="129">
        <v>80</v>
      </c>
      <c r="AO169" s="142">
        <f t="shared" si="240"/>
        <v>6400</v>
      </c>
      <c r="AP169" s="143">
        <f t="shared" si="241"/>
        <v>1.9030899869919435</v>
      </c>
      <c r="AQ169" s="97">
        <v>0</v>
      </c>
      <c r="AR169" s="97">
        <v>10</v>
      </c>
      <c r="AS169" s="97">
        <v>0</v>
      </c>
      <c r="AT169" s="97">
        <v>0</v>
      </c>
      <c r="AU169" s="104">
        <v>2.4</v>
      </c>
      <c r="AV169" s="104">
        <f t="shared" si="242"/>
        <v>5.76</v>
      </c>
      <c r="AW169" s="140">
        <f t="shared" si="243"/>
        <v>0.38021124171160603</v>
      </c>
      <c r="AX169" s="145">
        <f t="shared" si="244"/>
        <v>2080500</v>
      </c>
      <c r="AY169" s="145">
        <f t="shared" si="245"/>
        <v>43284802500</v>
      </c>
      <c r="AZ169" s="143">
        <f t="shared" si="246"/>
        <v>431.81677201289659</v>
      </c>
      <c r="BA169" s="145">
        <f t="shared" si="247"/>
        <v>2080500</v>
      </c>
      <c r="BB169" s="145">
        <f t="shared" si="248"/>
        <v>43284802500</v>
      </c>
      <c r="BC169" s="145">
        <f t="shared" si="249"/>
        <v>431.81677201289659</v>
      </c>
      <c r="BD169" s="145">
        <f t="shared" si="250"/>
        <v>0</v>
      </c>
      <c r="BE169" s="145">
        <f t="shared" si="251"/>
        <v>0</v>
      </c>
      <c r="BF169" s="145">
        <f t="shared" si="252"/>
        <v>0</v>
      </c>
      <c r="BG169" s="145">
        <f t="shared" si="253"/>
        <v>2080500</v>
      </c>
      <c r="BH169" s="145">
        <f t="shared" si="254"/>
        <v>43284802500</v>
      </c>
      <c r="BI169" s="145">
        <f t="shared" si="255"/>
        <v>431.81677201289659</v>
      </c>
      <c r="BJ169" s="145">
        <f t="shared" si="256"/>
        <v>624150</v>
      </c>
      <c r="BK169" s="145">
        <f t="shared" si="257"/>
        <v>12985440750</v>
      </c>
      <c r="BL169" s="145">
        <f t="shared" si="258"/>
        <v>129.54503160386898</v>
      </c>
      <c r="BM169" s="145">
        <f t="shared" si="259"/>
        <v>0</v>
      </c>
      <c r="BN169" s="145">
        <f t="shared" si="260"/>
        <v>0</v>
      </c>
      <c r="BO169" s="145">
        <f t="shared" si="261"/>
        <v>0</v>
      </c>
      <c r="BP169" s="145">
        <f t="shared" si="262"/>
        <v>0</v>
      </c>
      <c r="BQ169" s="145">
        <f t="shared" si="263"/>
        <v>0</v>
      </c>
      <c r="BR169" s="145">
        <f t="shared" si="264"/>
        <v>0</v>
      </c>
      <c r="BS169" s="145">
        <f t="shared" si="265"/>
        <v>2080500</v>
      </c>
      <c r="BT169" s="145">
        <f t="shared" si="266"/>
        <v>43284802500</v>
      </c>
      <c r="BU169" s="145">
        <f t="shared" si="267"/>
        <v>431.81677201289659</v>
      </c>
      <c r="BV169" s="145">
        <f t="shared" si="268"/>
        <v>2080500</v>
      </c>
      <c r="BW169" s="145">
        <f t="shared" si="269"/>
        <v>43284802500</v>
      </c>
      <c r="BX169" s="145">
        <f t="shared" si="270"/>
        <v>431.81677201289659</v>
      </c>
      <c r="BY169" s="145">
        <f t="shared" si="271"/>
        <v>208050</v>
      </c>
      <c r="BZ169" s="145">
        <f t="shared" si="272"/>
        <v>4328480250</v>
      </c>
      <c r="CA169" s="145">
        <f t="shared" si="273"/>
        <v>43.181677201289659</v>
      </c>
      <c r="CB169" s="97">
        <v>100</v>
      </c>
      <c r="CC169" s="97">
        <v>100</v>
      </c>
      <c r="CD169" s="97">
        <v>0</v>
      </c>
      <c r="CE169" s="97">
        <v>100</v>
      </c>
      <c r="CF169" s="97">
        <v>30</v>
      </c>
      <c r="CG169" s="97">
        <v>0</v>
      </c>
      <c r="CH169" s="97">
        <v>0</v>
      </c>
      <c r="CI169" s="97">
        <v>100</v>
      </c>
      <c r="CJ169" s="97">
        <v>100</v>
      </c>
      <c r="CK169" s="97">
        <v>10</v>
      </c>
      <c r="CL169" s="97">
        <v>0</v>
      </c>
      <c r="CM169" s="146">
        <f t="shared" si="297"/>
        <v>0</v>
      </c>
      <c r="CN169" s="146">
        <f t="shared" si="298"/>
        <v>0</v>
      </c>
      <c r="CO169" s="97">
        <v>100</v>
      </c>
      <c r="CP169" s="146">
        <f t="shared" si="299"/>
        <v>2080500</v>
      </c>
      <c r="CQ169" s="146">
        <f t="shared" si="300"/>
        <v>43284802500</v>
      </c>
      <c r="CR169" s="97">
        <v>0</v>
      </c>
      <c r="CS169" s="146">
        <f t="shared" si="301"/>
        <v>0</v>
      </c>
      <c r="CT169" s="146">
        <f t="shared" si="302"/>
        <v>0</v>
      </c>
      <c r="CU169" s="97">
        <v>0</v>
      </c>
      <c r="CV169" s="141">
        <f t="shared" si="303"/>
        <v>0</v>
      </c>
      <c r="CW169" s="142">
        <f t="shared" si="304"/>
        <v>0</v>
      </c>
      <c r="CX169" s="97">
        <v>0</v>
      </c>
      <c r="CY169" s="146">
        <f t="shared" si="305"/>
        <v>0</v>
      </c>
      <c r="CZ169" s="146">
        <f t="shared" si="306"/>
        <v>0</v>
      </c>
      <c r="DA169" s="97">
        <v>100</v>
      </c>
      <c r="DB169" s="146">
        <f t="shared" si="307"/>
        <v>2080500</v>
      </c>
      <c r="DC169" s="146">
        <f t="shared" si="308"/>
        <v>43284802500</v>
      </c>
      <c r="DD169" s="97">
        <v>0</v>
      </c>
      <c r="DE169" s="139">
        <f t="shared" si="309"/>
        <v>0</v>
      </c>
      <c r="DF169" s="139">
        <f t="shared" si="310"/>
        <v>0</v>
      </c>
      <c r="DG169" s="97">
        <v>0</v>
      </c>
      <c r="DH169" s="142">
        <f t="shared" si="311"/>
        <v>0</v>
      </c>
      <c r="DI169" s="146">
        <f t="shared" si="312"/>
        <v>0</v>
      </c>
      <c r="DJ169" s="97">
        <v>10</v>
      </c>
      <c r="DK169" s="146">
        <f t="shared" si="292"/>
        <v>208050</v>
      </c>
      <c r="DL169" s="146">
        <f t="shared" si="313"/>
        <v>4328480250</v>
      </c>
      <c r="DM169" s="97">
        <v>40</v>
      </c>
      <c r="DN169" s="144">
        <f t="shared" si="293"/>
        <v>832200</v>
      </c>
      <c r="DO169" s="146">
        <f t="shared" si="314"/>
        <v>17313921000</v>
      </c>
      <c r="DP169" s="97">
        <v>50</v>
      </c>
      <c r="DQ169" s="146">
        <f t="shared" si="315"/>
        <v>1040250</v>
      </c>
      <c r="DR169" s="146">
        <f t="shared" si="316"/>
        <v>21642401250</v>
      </c>
      <c r="DS169" s="97">
        <v>0</v>
      </c>
      <c r="DT169" s="146">
        <f t="shared" si="317"/>
        <v>0</v>
      </c>
      <c r="DU169" s="146">
        <f t="shared" si="318"/>
        <v>0</v>
      </c>
      <c r="DV169" s="97">
        <v>0</v>
      </c>
      <c r="DW169" s="146">
        <f t="shared" si="294"/>
        <v>0</v>
      </c>
      <c r="DX169" s="146">
        <f t="shared" si="319"/>
        <v>0</v>
      </c>
      <c r="DY169" s="97">
        <v>90</v>
      </c>
      <c r="DZ169" s="146">
        <f t="shared" si="320"/>
        <v>1872450</v>
      </c>
      <c r="EA169" s="146">
        <f t="shared" si="321"/>
        <v>38956322250</v>
      </c>
      <c r="EB169" s="97">
        <v>10</v>
      </c>
      <c r="EC169" s="146">
        <f t="shared" si="337"/>
        <v>208050</v>
      </c>
      <c r="ED169" s="146">
        <f t="shared" si="338"/>
        <v>4328480250</v>
      </c>
      <c r="EE169" s="97">
        <v>0</v>
      </c>
      <c r="EF169" s="146">
        <f t="shared" si="322"/>
        <v>0</v>
      </c>
      <c r="EG169" s="146">
        <f t="shared" si="323"/>
        <v>0</v>
      </c>
      <c r="EH169" s="140">
        <f t="shared" si="274"/>
        <v>75</v>
      </c>
      <c r="EI169" s="140">
        <f t="shared" si="275"/>
        <v>60</v>
      </c>
      <c r="EJ169" s="140">
        <f t="shared" si="276"/>
        <v>65</v>
      </c>
      <c r="EK169" s="140">
        <f t="shared" si="277"/>
        <v>54</v>
      </c>
      <c r="EL169" s="145">
        <f t="shared" si="278"/>
        <v>1560375</v>
      </c>
      <c r="EM169" s="145">
        <f t="shared" si="279"/>
        <v>32463601875</v>
      </c>
      <c r="EN169" s="140">
        <f t="shared" si="280"/>
        <v>323.86257900967246</v>
      </c>
      <c r="EO169" s="145">
        <f t="shared" si="281"/>
        <v>1248300</v>
      </c>
      <c r="EP169" s="145">
        <f t="shared" si="282"/>
        <v>25970881500</v>
      </c>
      <c r="EQ169" s="140">
        <f t="shared" si="283"/>
        <v>259.09006320773796</v>
      </c>
      <c r="ER169" s="145">
        <f t="shared" si="284"/>
        <v>1352325</v>
      </c>
      <c r="ES169" s="145">
        <f t="shared" si="285"/>
        <v>28135121625</v>
      </c>
      <c r="ET169" s="140">
        <f t="shared" si="286"/>
        <v>280.68090180838277</v>
      </c>
      <c r="EU169" s="145">
        <f t="shared" si="287"/>
        <v>1123470</v>
      </c>
      <c r="EV169" s="145">
        <f t="shared" si="288"/>
        <v>23373793350</v>
      </c>
      <c r="EW169" s="140">
        <f t="shared" si="289"/>
        <v>233.18105688696417</v>
      </c>
      <c r="EX169" s="97">
        <v>0</v>
      </c>
      <c r="EY169" s="97">
        <v>0</v>
      </c>
      <c r="EZ169" s="97">
        <v>1</v>
      </c>
      <c r="FA169" s="97">
        <v>0</v>
      </c>
      <c r="FB169" s="97">
        <v>1</v>
      </c>
      <c r="FC169" s="97">
        <v>0</v>
      </c>
      <c r="FD169" s="97">
        <v>1</v>
      </c>
      <c r="FE169" s="97">
        <v>0</v>
      </c>
      <c r="FF169" s="97">
        <v>0</v>
      </c>
      <c r="FG169" s="97">
        <v>1</v>
      </c>
      <c r="FH169" s="97">
        <v>0</v>
      </c>
      <c r="FI169" s="97">
        <v>0</v>
      </c>
      <c r="FJ169" s="97">
        <v>1</v>
      </c>
      <c r="FK169" s="126">
        <v>1460</v>
      </c>
      <c r="FL169" s="150">
        <v>15.1</v>
      </c>
      <c r="FM169" s="104">
        <f t="shared" si="324"/>
        <v>2.5</v>
      </c>
      <c r="FN169" s="103">
        <f t="shared" si="325"/>
        <v>52012.5</v>
      </c>
      <c r="FO169" s="103">
        <f t="shared" si="326"/>
        <v>1082120062.5</v>
      </c>
      <c r="FP169" s="104">
        <f t="shared" si="327"/>
        <v>82.5</v>
      </c>
      <c r="FQ169" s="103">
        <f t="shared" si="328"/>
        <v>1716412.5</v>
      </c>
      <c r="FR169" s="103">
        <f t="shared" si="329"/>
        <v>35709962062.5</v>
      </c>
      <c r="FS169" s="104">
        <f t="shared" si="330"/>
        <v>15</v>
      </c>
      <c r="FT169" s="103">
        <f t="shared" si="331"/>
        <v>312075</v>
      </c>
      <c r="FU169" s="103">
        <f t="shared" si="332"/>
        <v>6492720375</v>
      </c>
      <c r="FV169" s="104">
        <f t="shared" si="333"/>
        <v>0</v>
      </c>
      <c r="FW169" s="103">
        <f t="shared" si="334"/>
        <v>0</v>
      </c>
      <c r="FX169" s="103">
        <f t="shared" si="335"/>
        <v>0</v>
      </c>
      <c r="FY169" s="147">
        <f t="shared" si="229"/>
        <v>0.95171221184234656</v>
      </c>
      <c r="FZ169" s="104">
        <f t="shared" si="230"/>
        <v>1.0123741211910311</v>
      </c>
      <c r="GA169" s="104">
        <f t="shared" si="231"/>
        <v>4.2507014335046351</v>
      </c>
      <c r="GB169" s="104">
        <f t="shared" si="232"/>
        <v>6.2147877665380129</v>
      </c>
      <c r="GC169" s="104">
        <f t="shared" si="233"/>
        <v>4.7715193446071593</v>
      </c>
      <c r="GD169" s="104">
        <f t="shared" si="295"/>
        <v>2.3016595222097026E-2</v>
      </c>
      <c r="GE169" s="104">
        <f t="shared" si="295"/>
        <v>1.0249013612573126</v>
      </c>
      <c r="GF169" s="104">
        <f t="shared" si="295"/>
        <v>2.5706353594249207E-3</v>
      </c>
      <c r="GG169" s="104">
        <f t="shared" si="296"/>
        <v>5.2203409888742017E-2</v>
      </c>
      <c r="GH169" s="148">
        <f t="shared" si="336"/>
        <v>-0.23223132891227205</v>
      </c>
      <c r="GI169" s="87"/>
      <c r="GJ169" s="87"/>
      <c r="GK169" s="87"/>
    </row>
    <row r="170" spans="1:193" outlineLevel="1" x14ac:dyDescent="0.25">
      <c r="A170" s="97">
        <v>153</v>
      </c>
      <c r="B170" s="149">
        <v>160270</v>
      </c>
      <c r="C170" s="104">
        <v>2</v>
      </c>
      <c r="D170" s="104">
        <v>3.5</v>
      </c>
      <c r="E170" s="104">
        <v>7.5</v>
      </c>
      <c r="F170" s="104">
        <f t="shared" si="290"/>
        <v>13</v>
      </c>
      <c r="G170" s="140">
        <f t="shared" si="234"/>
        <v>56.25</v>
      </c>
      <c r="H170" s="97">
        <v>365</v>
      </c>
      <c r="I170" s="97">
        <v>58</v>
      </c>
      <c r="J170" s="97">
        <v>0</v>
      </c>
      <c r="K170" s="97">
        <v>255</v>
      </c>
      <c r="L170" s="97">
        <v>0</v>
      </c>
      <c r="M170" s="97">
        <v>0</v>
      </c>
      <c r="N170" s="97">
        <v>350</v>
      </c>
      <c r="O170" s="97">
        <v>0</v>
      </c>
      <c r="P170" s="97">
        <v>280</v>
      </c>
      <c r="Q170" s="139">
        <f t="shared" si="235"/>
        <v>15022</v>
      </c>
      <c r="R170" s="97">
        <v>0</v>
      </c>
      <c r="S170" s="97">
        <v>0</v>
      </c>
      <c r="T170" s="97">
        <v>0</v>
      </c>
      <c r="U170" s="97">
        <v>0</v>
      </c>
      <c r="V170" s="97">
        <v>0</v>
      </c>
      <c r="W170" s="139">
        <f t="shared" si="226"/>
        <v>0</v>
      </c>
      <c r="X170" s="97">
        <v>0</v>
      </c>
      <c r="Y170" s="97">
        <v>0</v>
      </c>
      <c r="Z170" s="97">
        <v>844</v>
      </c>
      <c r="AA170" s="97">
        <v>0</v>
      </c>
      <c r="AB170" s="97">
        <v>492</v>
      </c>
      <c r="AC170" s="97">
        <v>0</v>
      </c>
      <c r="AD170" s="97">
        <f t="shared" si="227"/>
        <v>145248</v>
      </c>
      <c r="AE170" s="141">
        <f t="shared" si="236"/>
        <v>160270</v>
      </c>
      <c r="AF170" s="128">
        <f t="shared" si="237"/>
        <v>25686472900</v>
      </c>
      <c r="AG170" s="130">
        <f t="shared" si="228"/>
        <v>5.2048522369282155</v>
      </c>
      <c r="AH170" s="97">
        <v>4</v>
      </c>
      <c r="AI170" s="97">
        <v>0</v>
      </c>
      <c r="AJ170" s="97">
        <v>7</v>
      </c>
      <c r="AK170" s="140">
        <f t="shared" si="238"/>
        <v>5.5260273972602736</v>
      </c>
      <c r="AL170" s="140">
        <f t="shared" si="239"/>
        <v>30.536978795271153</v>
      </c>
      <c r="AM170" s="143">
        <f t="shared" si="291"/>
        <v>0.74241303375629075</v>
      </c>
      <c r="AN170" s="129">
        <v>1500</v>
      </c>
      <c r="AO170" s="142">
        <f t="shared" si="240"/>
        <v>2250000</v>
      </c>
      <c r="AP170" s="143">
        <f t="shared" si="241"/>
        <v>3.1760912590556813</v>
      </c>
      <c r="AQ170" s="97">
        <v>0</v>
      </c>
      <c r="AR170" s="97">
        <v>0</v>
      </c>
      <c r="AS170" s="97">
        <v>0</v>
      </c>
      <c r="AT170" s="97">
        <v>0</v>
      </c>
      <c r="AU170" s="104">
        <v>0</v>
      </c>
      <c r="AV170" s="104">
        <v>0</v>
      </c>
      <c r="AW170" s="140">
        <f t="shared" si="243"/>
        <v>0</v>
      </c>
      <c r="AX170" s="145">
        <f t="shared" si="244"/>
        <v>16027000</v>
      </c>
      <c r="AY170" s="145">
        <f t="shared" si="245"/>
        <v>2568647290000</v>
      </c>
      <c r="AZ170" s="143">
        <f t="shared" si="246"/>
        <v>520.48522369282159</v>
      </c>
      <c r="BA170" s="145">
        <f t="shared" si="247"/>
        <v>0</v>
      </c>
      <c r="BB170" s="145">
        <f t="shared" si="248"/>
        <v>0</v>
      </c>
      <c r="BC170" s="145">
        <f t="shared" si="249"/>
        <v>0</v>
      </c>
      <c r="BD170" s="145">
        <f t="shared" si="250"/>
        <v>-160270</v>
      </c>
      <c r="BE170" s="145">
        <f t="shared" si="251"/>
        <v>-25686472900</v>
      </c>
      <c r="BF170" s="145">
        <f t="shared" si="252"/>
        <v>-5.2048522369282155</v>
      </c>
      <c r="BG170" s="145">
        <f t="shared" si="253"/>
        <v>16027000</v>
      </c>
      <c r="BH170" s="145">
        <f t="shared" si="254"/>
        <v>2568647290000</v>
      </c>
      <c r="BI170" s="145">
        <f t="shared" si="255"/>
        <v>520.48522369282159</v>
      </c>
      <c r="BJ170" s="145">
        <f t="shared" si="256"/>
        <v>16027000</v>
      </c>
      <c r="BK170" s="145">
        <f t="shared" si="257"/>
        <v>2568647290000</v>
      </c>
      <c r="BL170" s="145">
        <f t="shared" si="258"/>
        <v>520.48522369282159</v>
      </c>
      <c r="BM170" s="145">
        <f t="shared" si="259"/>
        <v>0</v>
      </c>
      <c r="BN170" s="145">
        <f t="shared" si="260"/>
        <v>0</v>
      </c>
      <c r="BO170" s="145">
        <f t="shared" si="261"/>
        <v>0</v>
      </c>
      <c r="BP170" s="145">
        <f t="shared" si="262"/>
        <v>0</v>
      </c>
      <c r="BQ170" s="145">
        <f t="shared" si="263"/>
        <v>0</v>
      </c>
      <c r="BR170" s="145">
        <f t="shared" si="264"/>
        <v>0</v>
      </c>
      <c r="BS170" s="145">
        <f t="shared" si="265"/>
        <v>16027000</v>
      </c>
      <c r="BT170" s="145">
        <f t="shared" si="266"/>
        <v>2568647290000</v>
      </c>
      <c r="BU170" s="145">
        <f t="shared" si="267"/>
        <v>520.48522369282159</v>
      </c>
      <c r="BV170" s="145">
        <f t="shared" si="268"/>
        <v>16027000</v>
      </c>
      <c r="BW170" s="145">
        <f t="shared" si="269"/>
        <v>2568647290000</v>
      </c>
      <c r="BX170" s="145">
        <f t="shared" si="270"/>
        <v>520.48522369282159</v>
      </c>
      <c r="BY170" s="145">
        <f t="shared" si="271"/>
        <v>0</v>
      </c>
      <c r="BZ170" s="145">
        <f t="shared" si="272"/>
        <v>0</v>
      </c>
      <c r="CA170" s="145">
        <f t="shared" si="273"/>
        <v>0</v>
      </c>
      <c r="CB170" s="97">
        <v>100</v>
      </c>
      <c r="CC170" s="97">
        <v>0</v>
      </c>
      <c r="CD170" s="97">
        <v>-1</v>
      </c>
      <c r="CE170" s="97">
        <v>100</v>
      </c>
      <c r="CF170" s="97">
        <v>100</v>
      </c>
      <c r="CG170" s="97">
        <v>0</v>
      </c>
      <c r="CH170" s="97">
        <v>0</v>
      </c>
      <c r="CI170" s="97">
        <v>100</v>
      </c>
      <c r="CJ170" s="97">
        <v>100</v>
      </c>
      <c r="CK170" s="97">
        <v>0</v>
      </c>
      <c r="CL170" s="97">
        <v>20</v>
      </c>
      <c r="CM170" s="146">
        <f>CL170*AE170</f>
        <v>3205400</v>
      </c>
      <c r="CN170" s="146">
        <f>CL170*AF170</f>
        <v>513729458000</v>
      </c>
      <c r="CO170" s="97">
        <v>80</v>
      </c>
      <c r="CP170" s="146">
        <f>CO170*AE170</f>
        <v>12821600</v>
      </c>
      <c r="CQ170" s="146">
        <f>AF170*CO170</f>
        <v>2054917832000</v>
      </c>
      <c r="CR170" s="97">
        <v>0</v>
      </c>
      <c r="CS170" s="146">
        <f>CR170*AE170</f>
        <v>0</v>
      </c>
      <c r="CT170" s="146">
        <f>AF170*CR170</f>
        <v>0</v>
      </c>
      <c r="CU170" s="97">
        <v>0</v>
      </c>
      <c r="CV170" s="141">
        <f>AE170*CU170</f>
        <v>0</v>
      </c>
      <c r="CW170" s="142">
        <f>AF170*CU170</f>
        <v>0</v>
      </c>
      <c r="CX170" s="97">
        <v>25</v>
      </c>
      <c r="CY170" s="146">
        <f>CX170*AE170</f>
        <v>4006750</v>
      </c>
      <c r="CZ170" s="146">
        <f>AF170*CX170</f>
        <v>642161822500</v>
      </c>
      <c r="DA170" s="97">
        <v>75</v>
      </c>
      <c r="DB170" s="146">
        <f>DA170*AE170</f>
        <v>12020250</v>
      </c>
      <c r="DC170" s="146">
        <f>DA170*AF170</f>
        <v>1926485467500</v>
      </c>
      <c r="DD170" s="97">
        <v>0</v>
      </c>
      <c r="DE170" s="139">
        <f>AE170*DD170</f>
        <v>0</v>
      </c>
      <c r="DF170" s="139">
        <f>AF170*DD170</f>
        <v>0</v>
      </c>
      <c r="DG170" s="97">
        <v>0</v>
      </c>
      <c r="DH170" s="142">
        <f>AE170*DG170</f>
        <v>0</v>
      </c>
      <c r="DI170" s="146">
        <f>AF170*DG170</f>
        <v>0</v>
      </c>
      <c r="DJ170" s="97">
        <v>40</v>
      </c>
      <c r="DK170" s="146">
        <v>6410800</v>
      </c>
      <c r="DL170" s="146">
        <f>AF170*DJ170</f>
        <v>1027458916000</v>
      </c>
      <c r="DM170" s="97">
        <v>40</v>
      </c>
      <c r="DN170" s="144">
        <v>6410800</v>
      </c>
      <c r="DO170" s="146">
        <f>AF170*DM170</f>
        <v>1027458916000</v>
      </c>
      <c r="DP170" s="97">
        <v>20</v>
      </c>
      <c r="DQ170" s="146">
        <f>AE170*DP170</f>
        <v>3205400</v>
      </c>
      <c r="DR170" s="146">
        <f>AF170*DP170</f>
        <v>513729458000</v>
      </c>
      <c r="DS170" s="97">
        <v>0</v>
      </c>
      <c r="DT170" s="146">
        <f>AE170*DS170</f>
        <v>0</v>
      </c>
      <c r="DU170" s="146">
        <f>AF170*DS170</f>
        <v>0</v>
      </c>
      <c r="DV170" s="97">
        <v>0</v>
      </c>
      <c r="DW170" s="146">
        <f>DV170*AE170</f>
        <v>0</v>
      </c>
      <c r="DX170" s="146">
        <f>AF170*DV170</f>
        <v>0</v>
      </c>
      <c r="DY170" s="97">
        <v>90</v>
      </c>
      <c r="DZ170" s="146">
        <f>AE170*DY170</f>
        <v>14424300</v>
      </c>
      <c r="EA170" s="146">
        <f>AF170*DY170</f>
        <v>2311782561000</v>
      </c>
      <c r="EB170" s="97">
        <v>10</v>
      </c>
      <c r="EC170" s="146">
        <f>AE170*EB170</f>
        <v>1602700</v>
      </c>
      <c r="ED170" s="146">
        <f>AF170*EB170</f>
        <v>256864729000</v>
      </c>
      <c r="EE170" s="97">
        <v>0</v>
      </c>
      <c r="EF170" s="146">
        <f>AE170*EE170</f>
        <v>0</v>
      </c>
      <c r="EG170" s="146">
        <f>AF170*EE170</f>
        <v>0</v>
      </c>
      <c r="EH170" s="140">
        <f t="shared" si="274"/>
        <v>60</v>
      </c>
      <c r="EI170" s="140">
        <f t="shared" si="275"/>
        <v>45</v>
      </c>
      <c r="EJ170" s="140">
        <f t="shared" si="276"/>
        <v>38</v>
      </c>
      <c r="EK170" s="140">
        <f t="shared" si="277"/>
        <v>54</v>
      </c>
      <c r="EL170" s="145">
        <f t="shared" si="278"/>
        <v>9616200</v>
      </c>
      <c r="EM170" s="145">
        <f t="shared" si="279"/>
        <v>1541188374000</v>
      </c>
      <c r="EN170" s="140">
        <f t="shared" si="280"/>
        <v>312.29113421569292</v>
      </c>
      <c r="EO170" s="145">
        <f t="shared" si="281"/>
        <v>7212150</v>
      </c>
      <c r="EP170" s="145">
        <f t="shared" si="282"/>
        <v>1155891280500</v>
      </c>
      <c r="EQ170" s="140">
        <f t="shared" si="283"/>
        <v>234.2183506617697</v>
      </c>
      <c r="ER170" s="145">
        <f t="shared" si="284"/>
        <v>6090260</v>
      </c>
      <c r="ES170" s="145">
        <f t="shared" si="285"/>
        <v>976085970200</v>
      </c>
      <c r="ET170" s="140">
        <f t="shared" si="286"/>
        <v>197.78438500327218</v>
      </c>
      <c r="EU170" s="145">
        <f t="shared" si="287"/>
        <v>8654580</v>
      </c>
      <c r="EV170" s="145">
        <f t="shared" si="288"/>
        <v>1387069536600</v>
      </c>
      <c r="EW170" s="140">
        <f t="shared" si="289"/>
        <v>281.06202079412361</v>
      </c>
      <c r="EX170" s="97">
        <v>0</v>
      </c>
      <c r="EY170" s="97">
        <v>1</v>
      </c>
      <c r="EZ170" s="97">
        <v>0</v>
      </c>
      <c r="FA170" s="97">
        <v>0</v>
      </c>
      <c r="FB170" s="97">
        <v>1</v>
      </c>
      <c r="FC170" s="97">
        <v>0</v>
      </c>
      <c r="FD170" s="97">
        <v>0</v>
      </c>
      <c r="FE170" s="97">
        <v>0</v>
      </c>
      <c r="FF170" s="97">
        <v>1</v>
      </c>
      <c r="FG170" s="97">
        <v>1</v>
      </c>
      <c r="FH170" s="97">
        <v>0</v>
      </c>
      <c r="FI170" s="97">
        <v>0</v>
      </c>
      <c r="FJ170" s="97">
        <v>0</v>
      </c>
      <c r="FK170" s="126">
        <v>0</v>
      </c>
      <c r="FL170" s="150">
        <v>19.100000000000001</v>
      </c>
      <c r="FM170" s="104">
        <f>CL170*$FP$3+CX170*$FP$3+DJ170*$FP$3+DV170*$FP$3</f>
        <v>21.25</v>
      </c>
      <c r="FN170" s="103">
        <f>AE170*FM170</f>
        <v>3405737.5</v>
      </c>
      <c r="FO170" s="103">
        <f>AF170*FM170</f>
        <v>545837549125</v>
      </c>
      <c r="FP170" s="104">
        <f>CO170*$FP$3+DA170*$FP$3+DM170*$FP$3+DY170*$FP$3</f>
        <v>71.25</v>
      </c>
      <c r="FQ170" s="103">
        <f>AE170*FP170</f>
        <v>11419237.5</v>
      </c>
      <c r="FR170" s="103">
        <f>FP170*AF170</f>
        <v>1830161194125</v>
      </c>
      <c r="FS170" s="104">
        <f>CR170*$FP$3+DD170*$FP$3+DP170*$FP$3+EB170*$FP$3</f>
        <v>7.5</v>
      </c>
      <c r="FT170" s="103">
        <f>AE170*FS170</f>
        <v>1202025</v>
      </c>
      <c r="FU170" s="103">
        <f>AF170*FS170</f>
        <v>192648546750</v>
      </c>
      <c r="FV170" s="104">
        <f>CU170*$FP$3+DG170*$FP$3+DS170*$FP$3+EE170*$FP$3</f>
        <v>0</v>
      </c>
      <c r="FW170" s="103">
        <f>FV170*AE170</f>
        <v>0</v>
      </c>
      <c r="FX170" s="103">
        <f>AF170*FV170</f>
        <v>0</v>
      </c>
      <c r="FY170" s="147">
        <f t="shared" si="229"/>
        <v>1.0832564633035744</v>
      </c>
      <c r="FZ170" s="104">
        <f t="shared" si="230"/>
        <v>6.8669021202179898</v>
      </c>
      <c r="GA170" s="104">
        <f t="shared" si="231"/>
        <v>20.717337502873558</v>
      </c>
      <c r="GB170" s="104">
        <f t="shared" si="232"/>
        <v>28.667496086395122</v>
      </c>
      <c r="GC170" s="104">
        <f t="shared" si="233"/>
        <v>20.098414803413636</v>
      </c>
      <c r="GD170" s="104">
        <f>(C170-FY170)^2</f>
        <v>0.84041871207467067</v>
      </c>
      <c r="GE170" s="104">
        <f>(D170-FZ170)^2</f>
        <v>11.336029887128396</v>
      </c>
      <c r="GF170" s="104">
        <f>(E170-GA170)^2</f>
        <v>174.69801066486784</v>
      </c>
      <c r="GG170" s="104">
        <f>(F170-GC170)^2</f>
        <v>50.387492721321848</v>
      </c>
      <c r="GH170" s="148">
        <f>GC170/GB170-1</f>
        <v>-0.29891279158657169</v>
      </c>
      <c r="GI170" s="87"/>
      <c r="GJ170" s="87"/>
      <c r="GK170" s="87"/>
    </row>
    <row r="171" spans="1:193" outlineLevel="1" x14ac:dyDescent="0.25">
      <c r="A171" s="97">
        <v>154</v>
      </c>
      <c r="B171" s="149">
        <v>23385.5</v>
      </c>
      <c r="C171" s="104">
        <v>1</v>
      </c>
      <c r="D171" s="104">
        <v>0</v>
      </c>
      <c r="E171" s="104">
        <v>6.27</v>
      </c>
      <c r="F171" s="104">
        <f t="shared" si="290"/>
        <v>7.27</v>
      </c>
      <c r="G171" s="140">
        <f t="shared" si="234"/>
        <v>39.312899999999992</v>
      </c>
      <c r="H171" s="97">
        <v>365</v>
      </c>
      <c r="I171" s="97">
        <v>0</v>
      </c>
      <c r="J171" s="97">
        <v>200</v>
      </c>
      <c r="K171" s="97">
        <v>165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139">
        <f t="shared" si="235"/>
        <v>0</v>
      </c>
      <c r="R171" s="97">
        <v>57</v>
      </c>
      <c r="S171" s="97">
        <v>0</v>
      </c>
      <c r="T171" s="97">
        <v>62</v>
      </c>
      <c r="U171" s="97">
        <v>57</v>
      </c>
      <c r="V171" s="97">
        <v>57</v>
      </c>
      <c r="W171" s="139">
        <f t="shared" si="226"/>
        <v>13040</v>
      </c>
      <c r="X171" s="97">
        <v>57</v>
      </c>
      <c r="Y171" s="97">
        <v>0</v>
      </c>
      <c r="Z171" s="97">
        <v>57</v>
      </c>
      <c r="AA171" s="97">
        <v>57</v>
      </c>
      <c r="AB171" s="97">
        <v>57</v>
      </c>
      <c r="AC171" s="97">
        <v>0</v>
      </c>
      <c r="AD171" s="97">
        <f t="shared" si="227"/>
        <v>10345.5</v>
      </c>
      <c r="AE171" s="141">
        <f t="shared" si="236"/>
        <v>23385.5</v>
      </c>
      <c r="AF171" s="128">
        <f t="shared" si="237"/>
        <v>546881610.25</v>
      </c>
      <c r="AG171" s="130">
        <f t="shared" si="228"/>
        <v>4.368946659894279</v>
      </c>
      <c r="AH171" s="97">
        <v>0</v>
      </c>
      <c r="AI171" s="97">
        <v>2</v>
      </c>
      <c r="AJ171" s="97">
        <v>2</v>
      </c>
      <c r="AK171" s="140">
        <f t="shared" si="238"/>
        <v>2</v>
      </c>
      <c r="AL171" s="140">
        <f t="shared" si="239"/>
        <v>4</v>
      </c>
      <c r="AM171" s="143">
        <f t="shared" si="291"/>
        <v>0.3010299956639812</v>
      </c>
      <c r="AN171" s="129">
        <v>0</v>
      </c>
      <c r="AO171" s="142">
        <f t="shared" si="240"/>
        <v>0</v>
      </c>
      <c r="AP171" s="143">
        <f t="shared" si="241"/>
        <v>0</v>
      </c>
      <c r="AQ171" s="97">
        <v>0</v>
      </c>
      <c r="AR171" s="97">
        <v>0</v>
      </c>
      <c r="AS171" s="97">
        <v>4.8</v>
      </c>
      <c r="AT171" s="97">
        <v>0</v>
      </c>
      <c r="AU171" s="104">
        <v>0.23</v>
      </c>
      <c r="AV171" s="104">
        <f t="shared" si="242"/>
        <v>5.2900000000000003E-2</v>
      </c>
      <c r="AW171" s="140">
        <f t="shared" si="243"/>
        <v>-0.63827216398240705</v>
      </c>
      <c r="AX171" s="145">
        <f t="shared" si="244"/>
        <v>2338550</v>
      </c>
      <c r="AY171" s="145">
        <f t="shared" si="245"/>
        <v>54688161025</v>
      </c>
      <c r="AZ171" s="143">
        <f t="shared" si="246"/>
        <v>436.89466598942789</v>
      </c>
      <c r="BA171" s="145">
        <f t="shared" si="247"/>
        <v>2338550</v>
      </c>
      <c r="BB171" s="145">
        <f t="shared" si="248"/>
        <v>54688161025</v>
      </c>
      <c r="BC171" s="145">
        <f t="shared" si="249"/>
        <v>436.89466598942789</v>
      </c>
      <c r="BD171" s="145">
        <f t="shared" si="250"/>
        <v>0</v>
      </c>
      <c r="BE171" s="145">
        <f t="shared" si="251"/>
        <v>0</v>
      </c>
      <c r="BF171" s="145">
        <f t="shared" si="252"/>
        <v>0</v>
      </c>
      <c r="BG171" s="145">
        <f t="shared" si="253"/>
        <v>2338550</v>
      </c>
      <c r="BH171" s="145">
        <f t="shared" si="254"/>
        <v>54688161025</v>
      </c>
      <c r="BI171" s="145">
        <f t="shared" si="255"/>
        <v>436.89466598942789</v>
      </c>
      <c r="BJ171" s="145">
        <f t="shared" si="256"/>
        <v>467710</v>
      </c>
      <c r="BK171" s="145">
        <f t="shared" si="257"/>
        <v>10937632205</v>
      </c>
      <c r="BL171" s="145">
        <f t="shared" si="258"/>
        <v>87.378933197885573</v>
      </c>
      <c r="BM171" s="145">
        <f t="shared" si="259"/>
        <v>0</v>
      </c>
      <c r="BN171" s="145">
        <f t="shared" si="260"/>
        <v>0</v>
      </c>
      <c r="BO171" s="145">
        <f t="shared" si="261"/>
        <v>0</v>
      </c>
      <c r="BP171" s="145">
        <f t="shared" si="262"/>
        <v>0</v>
      </c>
      <c r="BQ171" s="145">
        <f t="shared" si="263"/>
        <v>0</v>
      </c>
      <c r="BR171" s="145">
        <f t="shared" si="264"/>
        <v>0</v>
      </c>
      <c r="BS171" s="145">
        <f t="shared" si="265"/>
        <v>2338550</v>
      </c>
      <c r="BT171" s="145">
        <f t="shared" si="266"/>
        <v>54688161025</v>
      </c>
      <c r="BU171" s="145">
        <f t="shared" si="267"/>
        <v>436.89466598942789</v>
      </c>
      <c r="BV171" s="145">
        <f t="shared" si="268"/>
        <v>2338550</v>
      </c>
      <c r="BW171" s="145">
        <f t="shared" si="269"/>
        <v>54688161025</v>
      </c>
      <c r="BX171" s="145">
        <f t="shared" si="270"/>
        <v>436.89466598942789</v>
      </c>
      <c r="BY171" s="145">
        <f t="shared" si="271"/>
        <v>0</v>
      </c>
      <c r="BZ171" s="145">
        <f t="shared" si="272"/>
        <v>0</v>
      </c>
      <c r="CA171" s="145">
        <f t="shared" si="273"/>
        <v>0</v>
      </c>
      <c r="CB171" s="97">
        <v>100</v>
      </c>
      <c r="CC171" s="97">
        <v>100</v>
      </c>
      <c r="CD171" s="97">
        <v>0</v>
      </c>
      <c r="CE171" s="97">
        <v>100</v>
      </c>
      <c r="CF171" s="97">
        <v>20</v>
      </c>
      <c r="CG171" s="97">
        <v>0</v>
      </c>
      <c r="CH171" s="97">
        <v>0</v>
      </c>
      <c r="CI171" s="97">
        <v>100</v>
      </c>
      <c r="CJ171" s="97">
        <v>100</v>
      </c>
      <c r="CK171" s="97">
        <v>0</v>
      </c>
      <c r="CL171" s="97">
        <v>0</v>
      </c>
      <c r="CM171" s="146">
        <f t="shared" si="297"/>
        <v>0</v>
      </c>
      <c r="CN171" s="146">
        <f t="shared" si="298"/>
        <v>0</v>
      </c>
      <c r="CO171" s="97">
        <v>100</v>
      </c>
      <c r="CP171" s="146">
        <f t="shared" si="299"/>
        <v>2338550</v>
      </c>
      <c r="CQ171" s="146">
        <f t="shared" si="300"/>
        <v>54688161025</v>
      </c>
      <c r="CR171" s="97">
        <v>0</v>
      </c>
      <c r="CS171" s="146">
        <f t="shared" si="301"/>
        <v>0</v>
      </c>
      <c r="CT171" s="146">
        <f t="shared" si="302"/>
        <v>0</v>
      </c>
      <c r="CU171" s="97">
        <v>0</v>
      </c>
      <c r="CV171" s="141">
        <f t="shared" si="303"/>
        <v>0</v>
      </c>
      <c r="CW171" s="142">
        <f t="shared" si="304"/>
        <v>0</v>
      </c>
      <c r="CX171" s="97">
        <v>50</v>
      </c>
      <c r="CY171" s="146">
        <f t="shared" si="305"/>
        <v>1169275</v>
      </c>
      <c r="CZ171" s="146">
        <f t="shared" si="306"/>
        <v>27344080512.5</v>
      </c>
      <c r="DA171" s="97">
        <v>50</v>
      </c>
      <c r="DB171" s="146">
        <f t="shared" si="307"/>
        <v>1169275</v>
      </c>
      <c r="DC171" s="146">
        <f t="shared" si="308"/>
        <v>27344080512.5</v>
      </c>
      <c r="DD171" s="97">
        <v>0</v>
      </c>
      <c r="DE171" s="139">
        <f t="shared" si="309"/>
        <v>0</v>
      </c>
      <c r="DF171" s="139">
        <f t="shared" si="310"/>
        <v>0</v>
      </c>
      <c r="DG171" s="97">
        <v>0</v>
      </c>
      <c r="DH171" s="142">
        <f t="shared" si="311"/>
        <v>0</v>
      </c>
      <c r="DI171" s="146">
        <f t="shared" si="312"/>
        <v>0</v>
      </c>
      <c r="DJ171" s="97">
        <v>80</v>
      </c>
      <c r="DK171" s="146">
        <f t="shared" si="292"/>
        <v>1870840</v>
      </c>
      <c r="DL171" s="146">
        <f t="shared" si="313"/>
        <v>43750528820</v>
      </c>
      <c r="DM171" s="97">
        <v>20</v>
      </c>
      <c r="DN171" s="144">
        <f t="shared" si="293"/>
        <v>467710</v>
      </c>
      <c r="DO171" s="146">
        <f t="shared" si="314"/>
        <v>10937632205</v>
      </c>
      <c r="DP171" s="97">
        <v>0</v>
      </c>
      <c r="DQ171" s="146">
        <f t="shared" si="315"/>
        <v>0</v>
      </c>
      <c r="DR171" s="146">
        <f t="shared" si="316"/>
        <v>0</v>
      </c>
      <c r="DS171" s="97">
        <v>0</v>
      </c>
      <c r="DT171" s="146">
        <f t="shared" si="317"/>
        <v>0</v>
      </c>
      <c r="DU171" s="146">
        <f t="shared" si="318"/>
        <v>0</v>
      </c>
      <c r="DV171" s="97">
        <v>94</v>
      </c>
      <c r="DW171" s="146">
        <f t="shared" si="294"/>
        <v>2198237</v>
      </c>
      <c r="DX171" s="146">
        <f t="shared" si="319"/>
        <v>51406871363.5</v>
      </c>
      <c r="DY171" s="97">
        <v>6</v>
      </c>
      <c r="DZ171" s="146">
        <f t="shared" si="320"/>
        <v>140313</v>
      </c>
      <c r="EA171" s="146">
        <f t="shared" si="321"/>
        <v>3281289661.5</v>
      </c>
      <c r="EB171" s="97">
        <v>0</v>
      </c>
      <c r="EC171" s="146">
        <f t="shared" si="337"/>
        <v>0</v>
      </c>
      <c r="ED171" s="146">
        <f t="shared" si="338"/>
        <v>0</v>
      </c>
      <c r="EE171" s="97">
        <v>0</v>
      </c>
      <c r="EF171" s="146">
        <f t="shared" si="322"/>
        <v>0</v>
      </c>
      <c r="EG171" s="146">
        <f t="shared" si="323"/>
        <v>0</v>
      </c>
      <c r="EH171" s="140">
        <f t="shared" si="274"/>
        <v>75</v>
      </c>
      <c r="EI171" s="140">
        <f t="shared" si="275"/>
        <v>30</v>
      </c>
      <c r="EJ171" s="140">
        <f t="shared" si="276"/>
        <v>10</v>
      </c>
      <c r="EK171" s="140">
        <f t="shared" si="277"/>
        <v>3</v>
      </c>
      <c r="EL171" s="145">
        <f t="shared" si="278"/>
        <v>1753912.5</v>
      </c>
      <c r="EM171" s="145">
        <f t="shared" si="279"/>
        <v>41016120768.75</v>
      </c>
      <c r="EN171" s="140">
        <f t="shared" si="280"/>
        <v>327.67099949207091</v>
      </c>
      <c r="EO171" s="145">
        <f t="shared" si="281"/>
        <v>701565</v>
      </c>
      <c r="EP171" s="145">
        <f t="shared" si="282"/>
        <v>16406448307.5</v>
      </c>
      <c r="EQ171" s="140">
        <f t="shared" si="283"/>
        <v>131.06839979682837</v>
      </c>
      <c r="ER171" s="145">
        <f t="shared" si="284"/>
        <v>233855</v>
      </c>
      <c r="ES171" s="145">
        <f t="shared" si="285"/>
        <v>5468816102.5</v>
      </c>
      <c r="ET171" s="140">
        <f t="shared" si="286"/>
        <v>43.689466598942786</v>
      </c>
      <c r="EU171" s="145">
        <f t="shared" si="287"/>
        <v>70156.5</v>
      </c>
      <c r="EV171" s="145">
        <f t="shared" si="288"/>
        <v>1640644830.75</v>
      </c>
      <c r="EW171" s="140">
        <f t="shared" si="289"/>
        <v>13.106839979682837</v>
      </c>
      <c r="EX171" s="97">
        <v>0</v>
      </c>
      <c r="EY171" s="97">
        <v>1</v>
      </c>
      <c r="EZ171" s="97">
        <v>0</v>
      </c>
      <c r="FA171" s="97">
        <v>0</v>
      </c>
      <c r="FB171" s="97">
        <v>0</v>
      </c>
      <c r="FC171" s="97">
        <v>1</v>
      </c>
      <c r="FD171" s="97">
        <v>1</v>
      </c>
      <c r="FE171" s="97">
        <v>0</v>
      </c>
      <c r="FF171" s="97">
        <v>0</v>
      </c>
      <c r="FG171" s="97">
        <v>1</v>
      </c>
      <c r="FH171" s="97">
        <v>0</v>
      </c>
      <c r="FI171" s="97">
        <v>0</v>
      </c>
      <c r="FJ171" s="97">
        <v>1</v>
      </c>
      <c r="FK171" s="126">
        <v>1095</v>
      </c>
      <c r="FL171" s="150">
        <v>0</v>
      </c>
      <c r="FM171" s="104">
        <f t="shared" si="324"/>
        <v>56</v>
      </c>
      <c r="FN171" s="103">
        <f t="shared" si="325"/>
        <v>1309588</v>
      </c>
      <c r="FO171" s="103">
        <f t="shared" si="326"/>
        <v>30625370174</v>
      </c>
      <c r="FP171" s="104">
        <f t="shared" si="327"/>
        <v>44</v>
      </c>
      <c r="FQ171" s="103">
        <f t="shared" si="328"/>
        <v>1028962</v>
      </c>
      <c r="FR171" s="103">
        <f t="shared" si="329"/>
        <v>24062790851</v>
      </c>
      <c r="FS171" s="104">
        <f t="shared" si="330"/>
        <v>0</v>
      </c>
      <c r="FT171" s="103">
        <f t="shared" si="331"/>
        <v>0</v>
      </c>
      <c r="FU171" s="103">
        <f t="shared" si="332"/>
        <v>0</v>
      </c>
      <c r="FV171" s="104">
        <f t="shared" si="333"/>
        <v>0</v>
      </c>
      <c r="FW171" s="103">
        <f t="shared" si="334"/>
        <v>0</v>
      </c>
      <c r="FX171" s="103">
        <f t="shared" si="335"/>
        <v>0</v>
      </c>
      <c r="FY171" s="147">
        <f t="shared" si="229"/>
        <v>0.67232974571209547</v>
      </c>
      <c r="FZ171" s="104">
        <f t="shared" si="230"/>
        <v>1.1393853384310639</v>
      </c>
      <c r="GA171" s="104">
        <f t="shared" si="231"/>
        <v>2.4492084863746104</v>
      </c>
      <c r="GB171" s="104">
        <f t="shared" si="232"/>
        <v>4.2609235705177699</v>
      </c>
      <c r="GC171" s="104">
        <f t="shared" si="233"/>
        <v>5.017093868399976</v>
      </c>
      <c r="GD171" s="104">
        <f t="shared" si="295"/>
        <v>0.10736779554510001</v>
      </c>
      <c r="GE171" s="104">
        <f t="shared" si="295"/>
        <v>1.2981989494316701</v>
      </c>
      <c r="GF171" s="104">
        <f t="shared" si="295"/>
        <v>14.598447790591793</v>
      </c>
      <c r="GG171" s="104">
        <f t="shared" si="296"/>
        <v>5.0755860378009832</v>
      </c>
      <c r="GH171" s="148">
        <f t="shared" si="336"/>
        <v>0.17746628996452984</v>
      </c>
      <c r="GI171" s="87"/>
      <c r="GJ171" s="87"/>
      <c r="GK171" s="87"/>
    </row>
    <row r="172" spans="1:193" outlineLevel="1" x14ac:dyDescent="0.25">
      <c r="A172" s="97">
        <v>155</v>
      </c>
      <c r="B172" s="149">
        <v>42000</v>
      </c>
      <c r="C172" s="104">
        <v>1</v>
      </c>
      <c r="D172" s="104">
        <v>3</v>
      </c>
      <c r="E172" s="104">
        <v>4.5</v>
      </c>
      <c r="F172" s="104">
        <f t="shared" si="290"/>
        <v>8.5</v>
      </c>
      <c r="G172" s="140">
        <f t="shared" si="234"/>
        <v>20.25</v>
      </c>
      <c r="H172" s="97">
        <v>250</v>
      </c>
      <c r="I172" s="97">
        <v>0</v>
      </c>
      <c r="J172" s="97">
        <v>0</v>
      </c>
      <c r="K172" s="97">
        <v>250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139">
        <f t="shared" si="235"/>
        <v>0</v>
      </c>
      <c r="R172" s="97">
        <v>0</v>
      </c>
      <c r="S172" s="97">
        <v>0</v>
      </c>
      <c r="T172" s="97">
        <v>0</v>
      </c>
      <c r="U172" s="97">
        <v>0</v>
      </c>
      <c r="V172" s="97">
        <v>0</v>
      </c>
      <c r="W172" s="139">
        <f t="shared" si="226"/>
        <v>0</v>
      </c>
      <c r="X172" s="97">
        <v>90</v>
      </c>
      <c r="Y172" s="97">
        <v>0</v>
      </c>
      <c r="Z172" s="97">
        <v>300</v>
      </c>
      <c r="AA172" s="97">
        <v>0</v>
      </c>
      <c r="AB172" s="97">
        <v>0</v>
      </c>
      <c r="AC172" s="97">
        <v>0</v>
      </c>
      <c r="AD172" s="97">
        <f t="shared" si="227"/>
        <v>42000</v>
      </c>
      <c r="AE172" s="141">
        <f t="shared" si="236"/>
        <v>42000</v>
      </c>
      <c r="AF172" s="128">
        <f t="shared" si="237"/>
        <v>1764000000</v>
      </c>
      <c r="AG172" s="130">
        <f t="shared" si="228"/>
        <v>4.6232492903979008</v>
      </c>
      <c r="AH172" s="97">
        <v>0</v>
      </c>
      <c r="AI172" s="97">
        <v>0</v>
      </c>
      <c r="AJ172" s="97">
        <v>3</v>
      </c>
      <c r="AK172" s="140">
        <f t="shared" si="238"/>
        <v>3</v>
      </c>
      <c r="AL172" s="140">
        <f t="shared" si="239"/>
        <v>9</v>
      </c>
      <c r="AM172" s="143">
        <f t="shared" si="291"/>
        <v>0.47712125471966244</v>
      </c>
      <c r="AN172" s="129">
        <v>600</v>
      </c>
      <c r="AO172" s="142">
        <f t="shared" si="240"/>
        <v>360000</v>
      </c>
      <c r="AP172" s="143">
        <f t="shared" si="241"/>
        <v>2.7781512503836434</v>
      </c>
      <c r="AQ172" s="97">
        <v>1</v>
      </c>
      <c r="AR172" s="97">
        <v>4</v>
      </c>
      <c r="AS172" s="97">
        <v>1</v>
      </c>
      <c r="AT172" s="97">
        <v>0</v>
      </c>
      <c r="AU172" s="104">
        <v>0.36</v>
      </c>
      <c r="AV172" s="104">
        <f t="shared" si="242"/>
        <v>0.12959999999999999</v>
      </c>
      <c r="AW172" s="140">
        <f t="shared" si="243"/>
        <v>-0.44369749923271273</v>
      </c>
      <c r="AX172" s="145">
        <f t="shared" si="244"/>
        <v>4200000</v>
      </c>
      <c r="AY172" s="145">
        <f t="shared" si="245"/>
        <v>176400000000</v>
      </c>
      <c r="AZ172" s="143">
        <f t="shared" si="246"/>
        <v>462.32492903979005</v>
      </c>
      <c r="BA172" s="145">
        <f t="shared" si="247"/>
        <v>4200000</v>
      </c>
      <c r="BB172" s="145">
        <f t="shared" si="248"/>
        <v>176400000000</v>
      </c>
      <c r="BC172" s="145">
        <f t="shared" si="249"/>
        <v>462.32492903979005</v>
      </c>
      <c r="BD172" s="145">
        <f t="shared" si="250"/>
        <v>4200000</v>
      </c>
      <c r="BE172" s="145">
        <f t="shared" si="251"/>
        <v>176400000000</v>
      </c>
      <c r="BF172" s="145">
        <f t="shared" si="252"/>
        <v>462.32492903979005</v>
      </c>
      <c r="BG172" s="145">
        <f t="shared" si="253"/>
        <v>4200000</v>
      </c>
      <c r="BH172" s="145">
        <f t="shared" si="254"/>
        <v>176400000000</v>
      </c>
      <c r="BI172" s="145">
        <f t="shared" si="255"/>
        <v>462.32492903979005</v>
      </c>
      <c r="BJ172" s="145">
        <f t="shared" si="256"/>
        <v>4200000</v>
      </c>
      <c r="BK172" s="145">
        <f t="shared" si="257"/>
        <v>176400000000</v>
      </c>
      <c r="BL172" s="145">
        <f t="shared" si="258"/>
        <v>462.32492903979005</v>
      </c>
      <c r="BM172" s="145">
        <f t="shared" si="259"/>
        <v>0</v>
      </c>
      <c r="BN172" s="145">
        <f t="shared" si="260"/>
        <v>0</v>
      </c>
      <c r="BO172" s="145">
        <f t="shared" si="261"/>
        <v>0</v>
      </c>
      <c r="BP172" s="145">
        <f t="shared" si="262"/>
        <v>4200000</v>
      </c>
      <c r="BQ172" s="145">
        <f t="shared" si="263"/>
        <v>176400000000</v>
      </c>
      <c r="BR172" s="145">
        <f t="shared" si="264"/>
        <v>462.32492903979005</v>
      </c>
      <c r="BS172" s="145">
        <f t="shared" si="265"/>
        <v>2940000</v>
      </c>
      <c r="BT172" s="145">
        <f t="shared" si="266"/>
        <v>123480000000</v>
      </c>
      <c r="BU172" s="145">
        <f t="shared" si="267"/>
        <v>323.62745032785307</v>
      </c>
      <c r="BV172" s="145">
        <f t="shared" si="268"/>
        <v>0</v>
      </c>
      <c r="BW172" s="145">
        <f t="shared" si="269"/>
        <v>0</v>
      </c>
      <c r="BX172" s="145">
        <f t="shared" si="270"/>
        <v>0</v>
      </c>
      <c r="BY172" s="145">
        <f t="shared" si="271"/>
        <v>0</v>
      </c>
      <c r="BZ172" s="145">
        <f t="shared" si="272"/>
        <v>0</v>
      </c>
      <c r="CA172" s="145">
        <f t="shared" si="273"/>
        <v>0</v>
      </c>
      <c r="CB172" s="97">
        <v>100</v>
      </c>
      <c r="CC172" s="97">
        <v>100</v>
      </c>
      <c r="CD172" s="97">
        <v>100</v>
      </c>
      <c r="CE172" s="97">
        <v>100</v>
      </c>
      <c r="CF172" s="97">
        <v>100</v>
      </c>
      <c r="CG172" s="97">
        <v>0</v>
      </c>
      <c r="CH172" s="97">
        <v>100</v>
      </c>
      <c r="CI172" s="97">
        <v>70</v>
      </c>
      <c r="CJ172" s="97">
        <v>0</v>
      </c>
      <c r="CK172" s="97">
        <v>0</v>
      </c>
      <c r="CL172" s="97">
        <v>0</v>
      </c>
      <c r="CM172" s="146">
        <f t="shared" si="297"/>
        <v>0</v>
      </c>
      <c r="CN172" s="146">
        <f t="shared" si="298"/>
        <v>0</v>
      </c>
      <c r="CO172" s="97">
        <v>60</v>
      </c>
      <c r="CP172" s="146">
        <f t="shared" si="299"/>
        <v>2520000</v>
      </c>
      <c r="CQ172" s="146">
        <f t="shared" si="300"/>
        <v>105840000000</v>
      </c>
      <c r="CR172" s="97">
        <v>40</v>
      </c>
      <c r="CS172" s="146">
        <f t="shared" si="301"/>
        <v>1680000</v>
      </c>
      <c r="CT172" s="146">
        <f t="shared" si="302"/>
        <v>70560000000</v>
      </c>
      <c r="CU172" s="97">
        <v>0</v>
      </c>
      <c r="CV172" s="141">
        <f t="shared" si="303"/>
        <v>0</v>
      </c>
      <c r="CW172" s="142">
        <f t="shared" si="304"/>
        <v>0</v>
      </c>
      <c r="CX172" s="97">
        <v>30</v>
      </c>
      <c r="CY172" s="146">
        <f t="shared" si="305"/>
        <v>1260000</v>
      </c>
      <c r="CZ172" s="146">
        <f t="shared" si="306"/>
        <v>52920000000</v>
      </c>
      <c r="DA172" s="97">
        <v>60</v>
      </c>
      <c r="DB172" s="146">
        <f t="shared" si="307"/>
        <v>2520000</v>
      </c>
      <c r="DC172" s="146">
        <f t="shared" si="308"/>
        <v>105840000000</v>
      </c>
      <c r="DD172" s="97">
        <v>10</v>
      </c>
      <c r="DE172" s="139">
        <f t="shared" si="309"/>
        <v>420000</v>
      </c>
      <c r="DF172" s="139">
        <f t="shared" si="310"/>
        <v>17640000000</v>
      </c>
      <c r="DG172" s="97">
        <v>0</v>
      </c>
      <c r="DH172" s="142">
        <f t="shared" si="311"/>
        <v>0</v>
      </c>
      <c r="DI172" s="146">
        <f t="shared" si="312"/>
        <v>0</v>
      </c>
      <c r="DJ172" s="97">
        <v>85</v>
      </c>
      <c r="DK172" s="146">
        <f t="shared" si="292"/>
        <v>3570000</v>
      </c>
      <c r="DL172" s="146">
        <f t="shared" si="313"/>
        <v>149940000000</v>
      </c>
      <c r="DM172" s="97">
        <v>10</v>
      </c>
      <c r="DN172" s="144">
        <f t="shared" si="293"/>
        <v>420000</v>
      </c>
      <c r="DO172" s="146">
        <f t="shared" si="314"/>
        <v>17640000000</v>
      </c>
      <c r="DP172" s="97">
        <v>5</v>
      </c>
      <c r="DQ172" s="146">
        <f t="shared" si="315"/>
        <v>210000</v>
      </c>
      <c r="DR172" s="146">
        <f t="shared" si="316"/>
        <v>8820000000</v>
      </c>
      <c r="DS172" s="97">
        <v>0</v>
      </c>
      <c r="DT172" s="146">
        <f t="shared" si="317"/>
        <v>0</v>
      </c>
      <c r="DU172" s="146">
        <f t="shared" si="318"/>
        <v>0</v>
      </c>
      <c r="DV172" s="97">
        <v>10</v>
      </c>
      <c r="DW172" s="146">
        <f t="shared" si="294"/>
        <v>420000</v>
      </c>
      <c r="DX172" s="146">
        <f t="shared" si="319"/>
        <v>17640000000</v>
      </c>
      <c r="DY172" s="97">
        <v>90</v>
      </c>
      <c r="DZ172" s="146">
        <f t="shared" si="320"/>
        <v>3780000</v>
      </c>
      <c r="EA172" s="146">
        <f t="shared" si="321"/>
        <v>158760000000</v>
      </c>
      <c r="EB172" s="97">
        <v>0</v>
      </c>
      <c r="EC172" s="146">
        <f t="shared" si="337"/>
        <v>0</v>
      </c>
      <c r="ED172" s="146">
        <f t="shared" si="338"/>
        <v>0</v>
      </c>
      <c r="EE172" s="97">
        <v>0</v>
      </c>
      <c r="EF172" s="146">
        <f t="shared" si="322"/>
        <v>0</v>
      </c>
      <c r="EG172" s="146">
        <f t="shared" si="323"/>
        <v>0</v>
      </c>
      <c r="EH172" s="140">
        <f t="shared" si="274"/>
        <v>81</v>
      </c>
      <c r="EI172" s="140">
        <f t="shared" si="275"/>
        <v>45</v>
      </c>
      <c r="EJ172" s="140">
        <f t="shared" si="276"/>
        <v>9.5</v>
      </c>
      <c r="EK172" s="140">
        <f t="shared" si="277"/>
        <v>45</v>
      </c>
      <c r="EL172" s="145">
        <f t="shared" si="278"/>
        <v>3402000</v>
      </c>
      <c r="EM172" s="145">
        <f t="shared" si="279"/>
        <v>142884000000</v>
      </c>
      <c r="EN172" s="140">
        <f t="shared" si="280"/>
        <v>374.48319252222996</v>
      </c>
      <c r="EO172" s="145">
        <f t="shared" si="281"/>
        <v>1890000</v>
      </c>
      <c r="EP172" s="145">
        <f t="shared" si="282"/>
        <v>79380000000</v>
      </c>
      <c r="EQ172" s="140">
        <f t="shared" si="283"/>
        <v>208.04621806790553</v>
      </c>
      <c r="ER172" s="145">
        <f t="shared" si="284"/>
        <v>399000</v>
      </c>
      <c r="ES172" s="145">
        <f t="shared" si="285"/>
        <v>16758000000</v>
      </c>
      <c r="ET172" s="140">
        <f t="shared" si="286"/>
        <v>43.920868258780061</v>
      </c>
      <c r="EU172" s="145">
        <f t="shared" si="287"/>
        <v>1890000</v>
      </c>
      <c r="EV172" s="145">
        <f t="shared" si="288"/>
        <v>79380000000</v>
      </c>
      <c r="EW172" s="140">
        <f t="shared" si="289"/>
        <v>208.04621806790553</v>
      </c>
      <c r="EX172" s="97">
        <v>0</v>
      </c>
      <c r="EY172" s="97">
        <v>1</v>
      </c>
      <c r="EZ172" s="97">
        <v>0</v>
      </c>
      <c r="FA172" s="97">
        <v>0</v>
      </c>
      <c r="FB172" s="97">
        <v>0</v>
      </c>
      <c r="FC172" s="97">
        <v>1</v>
      </c>
      <c r="FD172" s="97">
        <v>1</v>
      </c>
      <c r="FE172" s="97">
        <v>0</v>
      </c>
      <c r="FF172" s="97">
        <v>0</v>
      </c>
      <c r="FG172" s="97">
        <v>0</v>
      </c>
      <c r="FH172" s="97">
        <v>0</v>
      </c>
      <c r="FI172" s="97">
        <v>1</v>
      </c>
      <c r="FJ172" s="97">
        <v>1</v>
      </c>
      <c r="FK172" s="126">
        <v>5475</v>
      </c>
      <c r="FL172" s="150">
        <v>25.4</v>
      </c>
      <c r="FM172" s="104">
        <f t="shared" si="324"/>
        <v>31.25</v>
      </c>
      <c r="FN172" s="103">
        <f t="shared" si="325"/>
        <v>1312500</v>
      </c>
      <c r="FO172" s="103">
        <f t="shared" si="326"/>
        <v>55125000000</v>
      </c>
      <c r="FP172" s="104">
        <f t="shared" si="327"/>
        <v>55</v>
      </c>
      <c r="FQ172" s="103">
        <f t="shared" si="328"/>
        <v>2310000</v>
      </c>
      <c r="FR172" s="103">
        <f t="shared" si="329"/>
        <v>97020000000</v>
      </c>
      <c r="FS172" s="104">
        <f t="shared" si="330"/>
        <v>13.75</v>
      </c>
      <c r="FT172" s="103">
        <f t="shared" si="331"/>
        <v>577500</v>
      </c>
      <c r="FU172" s="103">
        <f t="shared" si="332"/>
        <v>24255000000</v>
      </c>
      <c r="FV172" s="104">
        <f t="shared" si="333"/>
        <v>0</v>
      </c>
      <c r="FW172" s="103">
        <f t="shared" si="334"/>
        <v>0</v>
      </c>
      <c r="FX172" s="103">
        <f t="shared" si="335"/>
        <v>0</v>
      </c>
      <c r="FY172" s="147">
        <f t="shared" si="229"/>
        <v>1.4161823693035178</v>
      </c>
      <c r="FZ172" s="104">
        <f t="shared" si="230"/>
        <v>1.8753351815336758</v>
      </c>
      <c r="GA172" s="104">
        <f t="shared" si="231"/>
        <v>2.57932419330045</v>
      </c>
      <c r="GB172" s="104">
        <f t="shared" si="232"/>
        <v>5.8708417441376435</v>
      </c>
      <c r="GC172" s="104">
        <f t="shared" si="233"/>
        <v>5.1353057028226052</v>
      </c>
      <c r="GD172" s="104">
        <f t="shared" si="295"/>
        <v>0.1732077645190897</v>
      </c>
      <c r="GE172" s="104">
        <f t="shared" si="295"/>
        <v>1.2648709538958898</v>
      </c>
      <c r="GF172" s="104">
        <f t="shared" si="295"/>
        <v>3.6889955544409672</v>
      </c>
      <c r="GG172" s="104">
        <f t="shared" si="296"/>
        <v>11.321167713458083</v>
      </c>
      <c r="GH172" s="148">
        <f t="shared" si="336"/>
        <v>-0.12528630022253817</v>
      </c>
      <c r="GI172" s="87"/>
      <c r="GJ172" s="87"/>
      <c r="GK172" s="87"/>
    </row>
    <row r="173" spans="1:193" outlineLevel="1" x14ac:dyDescent="0.25">
      <c r="A173" s="97">
        <v>156</v>
      </c>
      <c r="B173" s="149">
        <v>101397</v>
      </c>
      <c r="C173" s="104">
        <v>1</v>
      </c>
      <c r="D173" s="104">
        <v>4</v>
      </c>
      <c r="E173" s="104">
        <v>6</v>
      </c>
      <c r="F173" s="104">
        <f t="shared" si="290"/>
        <v>11</v>
      </c>
      <c r="G173" s="140">
        <f t="shared" si="234"/>
        <v>36</v>
      </c>
      <c r="H173" s="97">
        <v>365</v>
      </c>
      <c r="I173" s="97">
        <v>0</v>
      </c>
      <c r="J173" s="97">
        <v>0</v>
      </c>
      <c r="K173" s="97">
        <v>365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139">
        <f t="shared" si="235"/>
        <v>0</v>
      </c>
      <c r="R173" s="97">
        <v>0</v>
      </c>
      <c r="S173" s="97">
        <v>0</v>
      </c>
      <c r="T173" s="97">
        <v>0</v>
      </c>
      <c r="U173" s="97">
        <v>0</v>
      </c>
      <c r="V173" s="97">
        <v>0</v>
      </c>
      <c r="W173" s="139">
        <f t="shared" si="226"/>
        <v>0</v>
      </c>
      <c r="X173" s="97">
        <v>229</v>
      </c>
      <c r="Y173" s="97">
        <v>229</v>
      </c>
      <c r="Z173" s="97">
        <v>235</v>
      </c>
      <c r="AA173" s="97">
        <v>229</v>
      </c>
      <c r="AB173" s="97">
        <v>229</v>
      </c>
      <c r="AC173" s="97">
        <v>0</v>
      </c>
      <c r="AD173" s="97">
        <f t="shared" si="227"/>
        <v>101397</v>
      </c>
      <c r="AE173" s="141">
        <f t="shared" si="236"/>
        <v>101397</v>
      </c>
      <c r="AF173" s="128">
        <f t="shared" si="237"/>
        <v>10281351609</v>
      </c>
      <c r="AG173" s="130">
        <f t="shared" si="228"/>
        <v>5.0060251058580718</v>
      </c>
      <c r="AH173" s="97">
        <v>0</v>
      </c>
      <c r="AI173" s="97">
        <v>0</v>
      </c>
      <c r="AJ173" s="97">
        <v>-1</v>
      </c>
      <c r="AK173" s="140">
        <f t="shared" si="238"/>
        <v>-1</v>
      </c>
      <c r="AL173" s="140">
        <f t="shared" si="239"/>
        <v>1</v>
      </c>
      <c r="AM173" s="143">
        <f t="shared" si="291"/>
        <v>0</v>
      </c>
      <c r="AN173" s="129">
        <v>0</v>
      </c>
      <c r="AO173" s="142">
        <f t="shared" si="240"/>
        <v>0</v>
      </c>
      <c r="AP173" s="143">
        <f t="shared" si="241"/>
        <v>0</v>
      </c>
      <c r="AQ173" s="97">
        <v>0</v>
      </c>
      <c r="AR173" s="97">
        <v>0</v>
      </c>
      <c r="AS173" s="97">
        <v>0</v>
      </c>
      <c r="AT173" s="97">
        <v>0</v>
      </c>
      <c r="AU173" s="104">
        <v>0</v>
      </c>
      <c r="AV173" s="104">
        <v>0</v>
      </c>
      <c r="AW173" s="140">
        <f t="shared" si="243"/>
        <v>0</v>
      </c>
      <c r="AX173" s="145">
        <f t="shared" si="244"/>
        <v>10139700</v>
      </c>
      <c r="AY173" s="145">
        <f t="shared" si="245"/>
        <v>1028135160900</v>
      </c>
      <c r="AZ173" s="143">
        <f t="shared" si="246"/>
        <v>500.60251058580718</v>
      </c>
      <c r="BA173" s="145">
        <f t="shared" si="247"/>
        <v>10139700</v>
      </c>
      <c r="BB173" s="145">
        <f t="shared" si="248"/>
        <v>1028135160900</v>
      </c>
      <c r="BC173" s="145">
        <f t="shared" si="249"/>
        <v>500.60251058580718</v>
      </c>
      <c r="BD173" s="145">
        <f t="shared" si="250"/>
        <v>0</v>
      </c>
      <c r="BE173" s="145">
        <f t="shared" si="251"/>
        <v>0</v>
      </c>
      <c r="BF173" s="145">
        <f t="shared" si="252"/>
        <v>0</v>
      </c>
      <c r="BG173" s="145">
        <f t="shared" si="253"/>
        <v>10139700</v>
      </c>
      <c r="BH173" s="145">
        <f t="shared" si="254"/>
        <v>1028135160900</v>
      </c>
      <c r="BI173" s="145">
        <f t="shared" si="255"/>
        <v>500.60251058580718</v>
      </c>
      <c r="BJ173" s="145">
        <f t="shared" si="256"/>
        <v>2027940</v>
      </c>
      <c r="BK173" s="145">
        <f t="shared" si="257"/>
        <v>205627032180</v>
      </c>
      <c r="BL173" s="145">
        <f t="shared" si="258"/>
        <v>100.12050211716144</v>
      </c>
      <c r="BM173" s="145">
        <f t="shared" si="259"/>
        <v>10139700</v>
      </c>
      <c r="BN173" s="145">
        <f t="shared" si="260"/>
        <v>1028135160900</v>
      </c>
      <c r="BO173" s="145">
        <f t="shared" si="261"/>
        <v>500.60251058580718</v>
      </c>
      <c r="BP173" s="145">
        <f t="shared" si="262"/>
        <v>0</v>
      </c>
      <c r="BQ173" s="145">
        <f t="shared" si="263"/>
        <v>0</v>
      </c>
      <c r="BR173" s="145">
        <f t="shared" si="264"/>
        <v>0</v>
      </c>
      <c r="BS173" s="145">
        <f t="shared" si="265"/>
        <v>10139700</v>
      </c>
      <c r="BT173" s="145">
        <f t="shared" si="266"/>
        <v>1028135160900</v>
      </c>
      <c r="BU173" s="145">
        <f t="shared" si="267"/>
        <v>500.60251058580718</v>
      </c>
      <c r="BV173" s="145">
        <f t="shared" si="268"/>
        <v>10139700</v>
      </c>
      <c r="BW173" s="145">
        <f t="shared" si="269"/>
        <v>1028135160900</v>
      </c>
      <c r="BX173" s="145">
        <f t="shared" si="270"/>
        <v>500.60251058580718</v>
      </c>
      <c r="BY173" s="145">
        <f t="shared" si="271"/>
        <v>10139700</v>
      </c>
      <c r="BZ173" s="145">
        <f t="shared" si="272"/>
        <v>1028135160900</v>
      </c>
      <c r="CA173" s="145">
        <f t="shared" si="273"/>
        <v>500.60251058580718</v>
      </c>
      <c r="CB173" s="97">
        <v>100</v>
      </c>
      <c r="CC173" s="97">
        <v>100</v>
      </c>
      <c r="CD173" s="97">
        <v>0</v>
      </c>
      <c r="CE173" s="97">
        <v>100</v>
      </c>
      <c r="CF173" s="97">
        <v>20</v>
      </c>
      <c r="CG173" s="97">
        <v>100</v>
      </c>
      <c r="CH173" s="97">
        <v>0</v>
      </c>
      <c r="CI173" s="97">
        <v>100</v>
      </c>
      <c r="CJ173" s="97">
        <v>100</v>
      </c>
      <c r="CK173" s="97">
        <v>100</v>
      </c>
      <c r="CL173" s="97">
        <v>0</v>
      </c>
      <c r="CM173" s="146">
        <f>CL173*AE173</f>
        <v>0</v>
      </c>
      <c r="CN173" s="146">
        <f>CL173*AF173</f>
        <v>0</v>
      </c>
      <c r="CO173" s="97">
        <v>90</v>
      </c>
      <c r="CP173" s="146">
        <f>CO173*AE173</f>
        <v>9125730</v>
      </c>
      <c r="CQ173" s="146">
        <f>AF173*CO173</f>
        <v>925321644810</v>
      </c>
      <c r="CR173" s="97">
        <v>10</v>
      </c>
      <c r="CS173" s="146">
        <f>CR173*AE173</f>
        <v>1013970</v>
      </c>
      <c r="CT173" s="146">
        <f>AF173*CR173</f>
        <v>102813516090</v>
      </c>
      <c r="CU173" s="97">
        <v>0</v>
      </c>
      <c r="CV173" s="141">
        <f>AE173*CU173</f>
        <v>0</v>
      </c>
      <c r="CW173" s="142">
        <f>AF173*CU173</f>
        <v>0</v>
      </c>
      <c r="CX173" s="97">
        <v>0</v>
      </c>
      <c r="CY173" s="146">
        <f>CX173*AE173</f>
        <v>0</v>
      </c>
      <c r="CZ173" s="146">
        <f>AF173*CX173</f>
        <v>0</v>
      </c>
      <c r="DA173" s="97">
        <v>100</v>
      </c>
      <c r="DB173" s="146">
        <f>DA173*AE173</f>
        <v>10139700</v>
      </c>
      <c r="DC173" s="146">
        <f>DA173*AF173</f>
        <v>1028135160900</v>
      </c>
      <c r="DD173" s="97">
        <v>0</v>
      </c>
      <c r="DE173" s="139">
        <f>AE173*DD173</f>
        <v>0</v>
      </c>
      <c r="DF173" s="139">
        <f>AF173*DD173</f>
        <v>0</v>
      </c>
      <c r="DG173" s="97">
        <v>0</v>
      </c>
      <c r="DH173" s="142">
        <f>AE173*DG173</f>
        <v>0</v>
      </c>
      <c r="DI173" s="146">
        <f>AF173*DG173</f>
        <v>0</v>
      </c>
      <c r="DJ173" s="97">
        <v>65</v>
      </c>
      <c r="DK173" s="146">
        <v>6590805</v>
      </c>
      <c r="DL173" s="146">
        <f>AF173*DJ173</f>
        <v>668287854585</v>
      </c>
      <c r="DM173" s="97">
        <v>20</v>
      </c>
      <c r="DN173" s="144">
        <v>2027940</v>
      </c>
      <c r="DO173" s="146">
        <f>AF173*DM173</f>
        <v>205627032180</v>
      </c>
      <c r="DP173" s="97">
        <v>15</v>
      </c>
      <c r="DQ173" s="146">
        <f>AE173*DP173</f>
        <v>1520955</v>
      </c>
      <c r="DR173" s="146">
        <f>AF173*DP173</f>
        <v>154220274135</v>
      </c>
      <c r="DS173" s="97">
        <v>0</v>
      </c>
      <c r="DT173" s="146">
        <f>AE173*DS173</f>
        <v>0</v>
      </c>
      <c r="DU173" s="146">
        <f>AF173*DS173</f>
        <v>0</v>
      </c>
      <c r="DV173" s="97">
        <v>0</v>
      </c>
      <c r="DW173" s="146">
        <f>DV173*AE173</f>
        <v>0</v>
      </c>
      <c r="DX173" s="146">
        <f>AF173*DV173</f>
        <v>0</v>
      </c>
      <c r="DY173" s="97">
        <v>100</v>
      </c>
      <c r="DZ173" s="146">
        <f>AE173*DY173</f>
        <v>10139700</v>
      </c>
      <c r="EA173" s="146">
        <f>AF173*DY173</f>
        <v>1028135160900</v>
      </c>
      <c r="EB173" s="97">
        <v>0</v>
      </c>
      <c r="EC173" s="146">
        <f>AE173*EB173</f>
        <v>0</v>
      </c>
      <c r="ED173" s="146">
        <f>AF173*EB173</f>
        <v>0</v>
      </c>
      <c r="EE173" s="97">
        <v>0</v>
      </c>
      <c r="EF173" s="146">
        <f>AE173*EE173</f>
        <v>0</v>
      </c>
      <c r="EG173" s="146">
        <f>AF173*EE173</f>
        <v>0</v>
      </c>
      <c r="EH173" s="140">
        <f t="shared" si="274"/>
        <v>76.5</v>
      </c>
      <c r="EI173" s="140">
        <f t="shared" si="275"/>
        <v>60</v>
      </c>
      <c r="EJ173" s="140">
        <f t="shared" si="276"/>
        <v>23.5</v>
      </c>
      <c r="EK173" s="140">
        <f t="shared" si="277"/>
        <v>50</v>
      </c>
      <c r="EL173" s="145">
        <f t="shared" si="278"/>
        <v>7756870.5</v>
      </c>
      <c r="EM173" s="145">
        <f t="shared" si="279"/>
        <v>786523398088.5</v>
      </c>
      <c r="EN173" s="140">
        <f t="shared" si="280"/>
        <v>382.96092059814248</v>
      </c>
      <c r="EO173" s="145">
        <f t="shared" si="281"/>
        <v>6083820</v>
      </c>
      <c r="EP173" s="145">
        <f t="shared" si="282"/>
        <v>616881096540</v>
      </c>
      <c r="EQ173" s="140">
        <f t="shared" si="283"/>
        <v>300.36150635148431</v>
      </c>
      <c r="ER173" s="145">
        <f t="shared" si="284"/>
        <v>2382829.5</v>
      </c>
      <c r="ES173" s="145">
        <f t="shared" si="285"/>
        <v>241611762811.5</v>
      </c>
      <c r="ET173" s="140">
        <f t="shared" si="286"/>
        <v>117.64158998766469</v>
      </c>
      <c r="EU173" s="145">
        <f t="shared" si="287"/>
        <v>5069850</v>
      </c>
      <c r="EV173" s="145">
        <f t="shared" si="288"/>
        <v>514067580450</v>
      </c>
      <c r="EW173" s="140">
        <f t="shared" si="289"/>
        <v>250.30125529290359</v>
      </c>
      <c r="EX173" s="97">
        <v>1</v>
      </c>
      <c r="EY173" s="97">
        <v>0</v>
      </c>
      <c r="EZ173" s="97">
        <v>0</v>
      </c>
      <c r="FA173" s="97">
        <v>0</v>
      </c>
      <c r="FB173" s="97">
        <v>0</v>
      </c>
      <c r="FC173" s="97">
        <v>1</v>
      </c>
      <c r="FD173" s="97">
        <v>1</v>
      </c>
      <c r="FE173" s="97">
        <v>0</v>
      </c>
      <c r="FF173" s="97">
        <v>0</v>
      </c>
      <c r="FG173" s="97">
        <v>1</v>
      </c>
      <c r="FH173" s="97">
        <v>0</v>
      </c>
      <c r="FI173" s="97">
        <v>0</v>
      </c>
      <c r="FJ173" s="97">
        <v>1</v>
      </c>
      <c r="FK173" s="126">
        <v>912.5</v>
      </c>
      <c r="FL173" s="150">
        <v>19.7</v>
      </c>
      <c r="FM173" s="104">
        <f>CL173*$FP$3+CX173*$FP$3+DJ173*$FP$3+DV173*$FP$3</f>
        <v>16.25</v>
      </c>
      <c r="FN173" s="103">
        <f>AE173*FM173</f>
        <v>1647701.25</v>
      </c>
      <c r="FO173" s="103">
        <f>AF173*FM173</f>
        <v>167071963646.25</v>
      </c>
      <c r="FP173" s="104">
        <f>CO173*$FP$3+DA173*$FP$3+DM173*$FP$3+DY173*$FP$3</f>
        <v>77.5</v>
      </c>
      <c r="FQ173" s="103">
        <f>AE173*FP173</f>
        <v>7858267.5</v>
      </c>
      <c r="FR173" s="103">
        <f>FP173*AF173</f>
        <v>796804749697.5</v>
      </c>
      <c r="FS173" s="104">
        <f>CR173*$FP$3+DD173*$FP$3+DP173*$FP$3+EB173*$FP$3</f>
        <v>6.25</v>
      </c>
      <c r="FT173" s="103">
        <f>AE173*FS173</f>
        <v>633731.25</v>
      </c>
      <c r="FU173" s="103">
        <f>AF173*FS173</f>
        <v>64258447556.25</v>
      </c>
      <c r="FV173" s="104">
        <f>CU173*$FP$3+DG173*$FP$3+DS173*$FP$3+EE173*$FP$3</f>
        <v>0</v>
      </c>
      <c r="FW173" s="103">
        <f>FV173*AE173</f>
        <v>0</v>
      </c>
      <c r="FX173" s="103">
        <f>AF173*FV173</f>
        <v>0</v>
      </c>
      <c r="FY173" s="147">
        <f t="shared" si="229"/>
        <v>1.1980857991676666</v>
      </c>
      <c r="FZ173" s="104">
        <f t="shared" si="230"/>
        <v>8.2755541253806131E-3</v>
      </c>
      <c r="GA173" s="104">
        <f t="shared" si="231"/>
        <v>9.9497964644590002</v>
      </c>
      <c r="GB173" s="104">
        <f t="shared" si="232"/>
        <v>11.156157817752048</v>
      </c>
      <c r="GC173" s="104">
        <f t="shared" si="233"/>
        <v>11.15510480742309</v>
      </c>
      <c r="GD173" s="104">
        <f>(C173-FY173)^2</f>
        <v>3.9237983831893128E-2</v>
      </c>
      <c r="GE173" s="104">
        <f>(D173-FZ173)^2</f>
        <v>15.933864051793037</v>
      </c>
      <c r="GF173" s="104">
        <f>(E173-GA173)^2</f>
        <v>15.600892110652818</v>
      </c>
      <c r="GG173" s="104">
        <f>(F173-GC173)^2</f>
        <v>2.4057501285753787E-2</v>
      </c>
      <c r="GH173" s="148">
        <f>GC173/GB173-1</f>
        <v>-9.4388260381439437E-5</v>
      </c>
      <c r="GI173" s="87"/>
      <c r="GJ173" s="87"/>
      <c r="GK173" s="87"/>
    </row>
    <row r="174" spans="1:193" outlineLevel="1" x14ac:dyDescent="0.25">
      <c r="A174" s="97">
        <v>157</v>
      </c>
      <c r="B174" s="149">
        <v>55036.5</v>
      </c>
      <c r="C174" s="104">
        <v>0.12</v>
      </c>
      <c r="D174" s="104">
        <v>0</v>
      </c>
      <c r="E174" s="104">
        <v>6.67</v>
      </c>
      <c r="F174" s="104">
        <f t="shared" si="290"/>
        <v>6.79</v>
      </c>
      <c r="G174" s="140">
        <f t="shared" si="234"/>
        <v>44.488900000000001</v>
      </c>
      <c r="H174" s="97">
        <v>365</v>
      </c>
      <c r="I174" s="97">
        <v>122</v>
      </c>
      <c r="J174" s="97">
        <v>104</v>
      </c>
      <c r="K174" s="97">
        <v>139</v>
      </c>
      <c r="L174" s="97">
        <v>100</v>
      </c>
      <c r="M174" s="97">
        <v>20</v>
      </c>
      <c r="N174" s="97">
        <v>160</v>
      </c>
      <c r="O174" s="97">
        <v>35</v>
      </c>
      <c r="P174" s="97">
        <v>50</v>
      </c>
      <c r="Q174" s="139">
        <f t="shared" si="235"/>
        <v>14701</v>
      </c>
      <c r="R174" s="97">
        <v>180</v>
      </c>
      <c r="S174" s="97">
        <v>40</v>
      </c>
      <c r="T174" s="97">
        <v>220</v>
      </c>
      <c r="U174" s="97">
        <v>50</v>
      </c>
      <c r="V174" s="97">
        <v>70</v>
      </c>
      <c r="W174" s="139">
        <f t="shared" si="226"/>
        <v>18304</v>
      </c>
      <c r="X174" s="97">
        <v>180</v>
      </c>
      <c r="Y174" s="97">
        <v>40</v>
      </c>
      <c r="Z174" s="97">
        <v>180</v>
      </c>
      <c r="AA174" s="97">
        <v>45</v>
      </c>
      <c r="AB174" s="97">
        <v>80</v>
      </c>
      <c r="AC174" s="97">
        <v>0</v>
      </c>
      <c r="AD174" s="97">
        <f t="shared" si="227"/>
        <v>22031.5</v>
      </c>
      <c r="AE174" s="141">
        <f t="shared" si="236"/>
        <v>55036.5</v>
      </c>
      <c r="AF174" s="128">
        <f t="shared" si="237"/>
        <v>3029016332.25</v>
      </c>
      <c r="AG174" s="130">
        <f t="shared" si="228"/>
        <v>4.7406508075127354</v>
      </c>
      <c r="AH174" s="97">
        <v>3</v>
      </c>
      <c r="AI174" s="97">
        <v>3</v>
      </c>
      <c r="AJ174" s="97">
        <v>3</v>
      </c>
      <c r="AK174" s="140">
        <f t="shared" si="238"/>
        <v>3</v>
      </c>
      <c r="AL174" s="140">
        <f t="shared" si="239"/>
        <v>9</v>
      </c>
      <c r="AM174" s="143">
        <f t="shared" si="291"/>
        <v>0.47712125471966244</v>
      </c>
      <c r="AN174" s="129">
        <v>0</v>
      </c>
      <c r="AO174" s="142">
        <f t="shared" si="240"/>
        <v>0</v>
      </c>
      <c r="AP174" s="143">
        <f t="shared" si="241"/>
        <v>0</v>
      </c>
      <c r="AQ174" s="97">
        <v>0</v>
      </c>
      <c r="AR174" s="97">
        <v>0</v>
      </c>
      <c r="AS174" s="97">
        <v>0</v>
      </c>
      <c r="AT174" s="97">
        <v>0</v>
      </c>
      <c r="AU174" s="104">
        <v>0</v>
      </c>
      <c r="AV174" s="104">
        <f t="shared" si="242"/>
        <v>0</v>
      </c>
      <c r="AW174" s="140">
        <f t="shared" si="243"/>
        <v>0</v>
      </c>
      <c r="AX174" s="145">
        <f t="shared" si="244"/>
        <v>5503650</v>
      </c>
      <c r="AY174" s="145">
        <f t="shared" si="245"/>
        <v>302901633225</v>
      </c>
      <c r="AZ174" s="143">
        <f t="shared" si="246"/>
        <v>474.06508075127351</v>
      </c>
      <c r="BA174" s="145">
        <f t="shared" si="247"/>
        <v>5503650</v>
      </c>
      <c r="BB174" s="145">
        <f t="shared" si="248"/>
        <v>302901633225</v>
      </c>
      <c r="BC174" s="145">
        <f t="shared" si="249"/>
        <v>474.06508075127351</v>
      </c>
      <c r="BD174" s="145">
        <f t="shared" si="250"/>
        <v>5503650</v>
      </c>
      <c r="BE174" s="145">
        <f t="shared" si="251"/>
        <v>302901633225</v>
      </c>
      <c r="BF174" s="145">
        <f t="shared" si="252"/>
        <v>474.06508075127351</v>
      </c>
      <c r="BG174" s="145">
        <f t="shared" si="253"/>
        <v>0</v>
      </c>
      <c r="BH174" s="145">
        <f t="shared" si="254"/>
        <v>0</v>
      </c>
      <c r="BI174" s="145">
        <f t="shared" si="255"/>
        <v>0</v>
      </c>
      <c r="BJ174" s="145">
        <f t="shared" si="256"/>
        <v>5503650</v>
      </c>
      <c r="BK174" s="145">
        <f t="shared" si="257"/>
        <v>302901633225</v>
      </c>
      <c r="BL174" s="145">
        <f t="shared" si="258"/>
        <v>474.06508075127351</v>
      </c>
      <c r="BM174" s="145">
        <f t="shared" si="259"/>
        <v>1100730</v>
      </c>
      <c r="BN174" s="145">
        <f t="shared" si="260"/>
        <v>60580326645</v>
      </c>
      <c r="BO174" s="145">
        <f t="shared" si="261"/>
        <v>94.813016150254711</v>
      </c>
      <c r="BP174" s="145">
        <f t="shared" si="262"/>
        <v>5503650</v>
      </c>
      <c r="BQ174" s="145">
        <f t="shared" si="263"/>
        <v>302901633225</v>
      </c>
      <c r="BR174" s="145">
        <f t="shared" si="264"/>
        <v>474.06508075127351</v>
      </c>
      <c r="BS174" s="145">
        <f t="shared" si="265"/>
        <v>4953285</v>
      </c>
      <c r="BT174" s="145">
        <f t="shared" si="266"/>
        <v>272611469902.5</v>
      </c>
      <c r="BU174" s="145">
        <f t="shared" si="267"/>
        <v>426.65857267614621</v>
      </c>
      <c r="BV174" s="145">
        <f t="shared" si="268"/>
        <v>5503650</v>
      </c>
      <c r="BW174" s="145">
        <f t="shared" si="269"/>
        <v>302901633225</v>
      </c>
      <c r="BX174" s="145">
        <f t="shared" si="270"/>
        <v>474.06508075127351</v>
      </c>
      <c r="BY174" s="145">
        <f t="shared" si="271"/>
        <v>550365</v>
      </c>
      <c r="BZ174" s="145">
        <f t="shared" si="272"/>
        <v>30290163322.5</v>
      </c>
      <c r="CA174" s="145">
        <f t="shared" si="273"/>
        <v>47.406508075127356</v>
      </c>
      <c r="CB174" s="97">
        <v>100</v>
      </c>
      <c r="CC174" s="97">
        <v>100</v>
      </c>
      <c r="CD174" s="97">
        <v>100</v>
      </c>
      <c r="CE174" s="97">
        <v>0</v>
      </c>
      <c r="CF174" s="97">
        <v>100</v>
      </c>
      <c r="CG174" s="97">
        <v>20</v>
      </c>
      <c r="CH174" s="97">
        <v>100</v>
      </c>
      <c r="CI174" s="97">
        <v>90</v>
      </c>
      <c r="CJ174" s="97">
        <v>100</v>
      </c>
      <c r="CK174" s="97">
        <v>10</v>
      </c>
      <c r="CL174" s="97">
        <v>0</v>
      </c>
      <c r="CM174" s="146">
        <f t="shared" si="297"/>
        <v>0</v>
      </c>
      <c r="CN174" s="146">
        <f t="shared" si="298"/>
        <v>0</v>
      </c>
      <c r="CO174" s="97">
        <v>0</v>
      </c>
      <c r="CP174" s="146">
        <f t="shared" si="299"/>
        <v>0</v>
      </c>
      <c r="CQ174" s="146">
        <f t="shared" si="300"/>
        <v>0</v>
      </c>
      <c r="CR174" s="97">
        <v>0</v>
      </c>
      <c r="CS174" s="146">
        <f t="shared" si="301"/>
        <v>0</v>
      </c>
      <c r="CT174" s="146">
        <f t="shared" si="302"/>
        <v>0</v>
      </c>
      <c r="CU174" s="97">
        <v>100</v>
      </c>
      <c r="CV174" s="141">
        <f t="shared" si="303"/>
        <v>5503650</v>
      </c>
      <c r="CW174" s="142">
        <f t="shared" si="304"/>
        <v>302901633225</v>
      </c>
      <c r="CX174" s="97">
        <v>0</v>
      </c>
      <c r="CY174" s="146">
        <f t="shared" si="305"/>
        <v>0</v>
      </c>
      <c r="CZ174" s="146">
        <f t="shared" si="306"/>
        <v>0</v>
      </c>
      <c r="DA174" s="97">
        <v>0</v>
      </c>
      <c r="DB174" s="146">
        <f t="shared" si="307"/>
        <v>0</v>
      </c>
      <c r="DC174" s="146">
        <f t="shared" si="308"/>
        <v>0</v>
      </c>
      <c r="DD174" s="97">
        <v>0</v>
      </c>
      <c r="DE174" s="139">
        <f t="shared" si="309"/>
        <v>0</v>
      </c>
      <c r="DF174" s="139">
        <f t="shared" si="310"/>
        <v>0</v>
      </c>
      <c r="DG174" s="97">
        <v>100</v>
      </c>
      <c r="DH174" s="142">
        <f t="shared" si="311"/>
        <v>5503650</v>
      </c>
      <c r="DI174" s="146">
        <f t="shared" si="312"/>
        <v>302901633225</v>
      </c>
      <c r="DJ174" s="97">
        <v>0</v>
      </c>
      <c r="DK174" s="146">
        <f t="shared" si="292"/>
        <v>0</v>
      </c>
      <c r="DL174" s="146">
        <f t="shared" si="313"/>
        <v>0</v>
      </c>
      <c r="DM174" s="97">
        <v>0</v>
      </c>
      <c r="DN174" s="144">
        <f t="shared" si="293"/>
        <v>0</v>
      </c>
      <c r="DO174" s="146">
        <f t="shared" si="314"/>
        <v>0</v>
      </c>
      <c r="DP174" s="97">
        <v>0</v>
      </c>
      <c r="DQ174" s="146">
        <f t="shared" si="315"/>
        <v>0</v>
      </c>
      <c r="DR174" s="146">
        <f t="shared" si="316"/>
        <v>0</v>
      </c>
      <c r="DS174" s="97">
        <v>100</v>
      </c>
      <c r="DT174" s="146">
        <f t="shared" si="317"/>
        <v>5503650</v>
      </c>
      <c r="DU174" s="146">
        <f t="shared" si="318"/>
        <v>302901633225</v>
      </c>
      <c r="DV174" s="97">
        <v>0</v>
      </c>
      <c r="DW174" s="146">
        <f t="shared" si="294"/>
        <v>0</v>
      </c>
      <c r="DX174" s="146">
        <f t="shared" si="319"/>
        <v>0</v>
      </c>
      <c r="DY174" s="97">
        <v>0</v>
      </c>
      <c r="DZ174" s="146">
        <f t="shared" si="320"/>
        <v>0</v>
      </c>
      <c r="EA174" s="146">
        <f t="shared" si="321"/>
        <v>0</v>
      </c>
      <c r="EB174" s="97">
        <v>0</v>
      </c>
      <c r="EC174" s="146">
        <f t="shared" si="337"/>
        <v>0</v>
      </c>
      <c r="ED174" s="146">
        <f t="shared" si="338"/>
        <v>0</v>
      </c>
      <c r="EE174" s="97">
        <v>100</v>
      </c>
      <c r="EF174" s="146">
        <f t="shared" si="322"/>
        <v>5503650</v>
      </c>
      <c r="EG174" s="146">
        <f t="shared" si="323"/>
        <v>302901633225</v>
      </c>
      <c r="EH174" s="140">
        <f t="shared" si="274"/>
        <v>100</v>
      </c>
      <c r="EI174" s="140">
        <f t="shared" si="275"/>
        <v>100</v>
      </c>
      <c r="EJ174" s="140">
        <f t="shared" si="276"/>
        <v>100</v>
      </c>
      <c r="EK174" s="140">
        <f t="shared" si="277"/>
        <v>100</v>
      </c>
      <c r="EL174" s="145">
        <f t="shared" si="278"/>
        <v>5503650</v>
      </c>
      <c r="EM174" s="145">
        <f t="shared" si="279"/>
        <v>302901633225</v>
      </c>
      <c r="EN174" s="140">
        <f t="shared" si="280"/>
        <v>474.06508075127351</v>
      </c>
      <c r="EO174" s="145">
        <f t="shared" si="281"/>
        <v>5503650</v>
      </c>
      <c r="EP174" s="145">
        <f t="shared" si="282"/>
        <v>302901633225</v>
      </c>
      <c r="EQ174" s="140">
        <f t="shared" si="283"/>
        <v>474.06508075127351</v>
      </c>
      <c r="ER174" s="145">
        <f t="shared" si="284"/>
        <v>5503650</v>
      </c>
      <c r="ES174" s="145">
        <f t="shared" si="285"/>
        <v>302901633225</v>
      </c>
      <c r="ET174" s="140">
        <f t="shared" si="286"/>
        <v>474.06508075127351</v>
      </c>
      <c r="EU174" s="145">
        <f t="shared" si="287"/>
        <v>5503650</v>
      </c>
      <c r="EV174" s="145">
        <f t="shared" si="288"/>
        <v>302901633225</v>
      </c>
      <c r="EW174" s="140">
        <f t="shared" si="289"/>
        <v>474.06508075127351</v>
      </c>
      <c r="EX174" s="97">
        <v>0</v>
      </c>
      <c r="EY174" s="97">
        <v>1</v>
      </c>
      <c r="EZ174" s="97">
        <v>0</v>
      </c>
      <c r="FA174" s="97">
        <v>1</v>
      </c>
      <c r="FB174" s="97">
        <v>0</v>
      </c>
      <c r="FC174" s="97">
        <v>0</v>
      </c>
      <c r="FD174" s="97">
        <v>0</v>
      </c>
      <c r="FE174" s="97">
        <v>1</v>
      </c>
      <c r="FF174" s="97">
        <v>0</v>
      </c>
      <c r="FG174" s="97">
        <v>1</v>
      </c>
      <c r="FH174" s="97">
        <v>0</v>
      </c>
      <c r="FI174" s="97">
        <v>0</v>
      </c>
      <c r="FJ174" s="97">
        <v>0</v>
      </c>
      <c r="FK174" s="126">
        <v>0</v>
      </c>
      <c r="FL174" s="150">
        <v>17.399999999999999</v>
      </c>
      <c r="FM174" s="104">
        <f t="shared" si="324"/>
        <v>0</v>
      </c>
      <c r="FN174" s="103">
        <f t="shared" si="325"/>
        <v>0</v>
      </c>
      <c r="FO174" s="103">
        <f t="shared" si="326"/>
        <v>0</v>
      </c>
      <c r="FP174" s="104">
        <f t="shared" si="327"/>
        <v>0</v>
      </c>
      <c r="FQ174" s="103">
        <f t="shared" si="328"/>
        <v>0</v>
      </c>
      <c r="FR174" s="103">
        <f t="shared" si="329"/>
        <v>0</v>
      </c>
      <c r="FS174" s="104">
        <f t="shared" si="330"/>
        <v>0</v>
      </c>
      <c r="FT174" s="103">
        <f t="shared" si="331"/>
        <v>0</v>
      </c>
      <c r="FU174" s="103">
        <f t="shared" si="332"/>
        <v>0</v>
      </c>
      <c r="FV174" s="104">
        <f t="shared" si="333"/>
        <v>100</v>
      </c>
      <c r="FW174" s="103">
        <f t="shared" si="334"/>
        <v>5503650</v>
      </c>
      <c r="FX174" s="103">
        <f t="shared" si="335"/>
        <v>302901633225</v>
      </c>
      <c r="FY174" s="147">
        <f t="shared" si="229"/>
        <v>1.1050780486721679</v>
      </c>
      <c r="FZ174" s="104">
        <f t="shared" si="230"/>
        <v>2.5284618068604172</v>
      </c>
      <c r="GA174" s="104">
        <f t="shared" si="231"/>
        <v>5.0487165506904308</v>
      </c>
      <c r="GB174" s="104">
        <f t="shared" si="232"/>
        <v>8.682256406223015</v>
      </c>
      <c r="GC174" s="104">
        <f t="shared" si="233"/>
        <v>11.469686306763382</v>
      </c>
      <c r="GD174" s="104">
        <f t="shared" si="295"/>
        <v>0.97037876197576589</v>
      </c>
      <c r="GE174" s="104">
        <f t="shared" si="295"/>
        <v>6.3931191087518462</v>
      </c>
      <c r="GF174" s="104">
        <f t="shared" si="295"/>
        <v>2.628560023005134</v>
      </c>
      <c r="GG174" s="104">
        <f t="shared" si="296"/>
        <v>21.899463929708702</v>
      </c>
      <c r="GH174" s="148">
        <f t="shared" si="336"/>
        <v>0.32104901884059478</v>
      </c>
      <c r="GI174" s="87"/>
      <c r="GJ174" s="87"/>
      <c r="GK174" s="87"/>
    </row>
    <row r="175" spans="1:193" outlineLevel="1" x14ac:dyDescent="0.25">
      <c r="A175" s="97">
        <v>158</v>
      </c>
      <c r="B175" s="149">
        <v>73091</v>
      </c>
      <c r="C175" s="104">
        <v>0.12</v>
      </c>
      <c r="D175" s="104">
        <v>0</v>
      </c>
      <c r="E175" s="104">
        <v>4.37</v>
      </c>
      <c r="F175" s="104">
        <f t="shared" si="290"/>
        <v>4.49</v>
      </c>
      <c r="G175" s="140">
        <f t="shared" si="234"/>
        <v>19.096900000000002</v>
      </c>
      <c r="H175" s="97">
        <v>365</v>
      </c>
      <c r="I175" s="97">
        <v>122</v>
      </c>
      <c r="J175" s="97">
        <v>104</v>
      </c>
      <c r="K175" s="97">
        <v>139</v>
      </c>
      <c r="L175" s="97">
        <v>130</v>
      </c>
      <c r="M175" s="97">
        <v>25</v>
      </c>
      <c r="N175" s="97">
        <v>220</v>
      </c>
      <c r="O175" s="97">
        <v>60</v>
      </c>
      <c r="P175" s="97">
        <v>70</v>
      </c>
      <c r="Q175" s="139">
        <f t="shared" si="235"/>
        <v>20191</v>
      </c>
      <c r="R175" s="97">
        <v>220</v>
      </c>
      <c r="S175" s="97">
        <v>40</v>
      </c>
      <c r="T175" s="97">
        <v>300</v>
      </c>
      <c r="U175" s="97">
        <v>80</v>
      </c>
      <c r="V175" s="97">
        <v>100</v>
      </c>
      <c r="W175" s="139">
        <f t="shared" si="226"/>
        <v>24544</v>
      </c>
      <c r="X175" s="97">
        <v>200</v>
      </c>
      <c r="Y175" s="97">
        <v>30</v>
      </c>
      <c r="Z175" s="97">
        <v>260</v>
      </c>
      <c r="AA175" s="97">
        <v>70</v>
      </c>
      <c r="AB175" s="97">
        <v>80</v>
      </c>
      <c r="AC175" s="97">
        <v>0</v>
      </c>
      <c r="AD175" s="97">
        <f t="shared" si="227"/>
        <v>28356</v>
      </c>
      <c r="AE175" s="141">
        <f t="shared" si="236"/>
        <v>73091</v>
      </c>
      <c r="AF175" s="128">
        <f t="shared" si="237"/>
        <v>5342294281</v>
      </c>
      <c r="AG175" s="130">
        <f t="shared" si="228"/>
        <v>4.8638639037571565</v>
      </c>
      <c r="AH175" s="97">
        <v>3</v>
      </c>
      <c r="AI175" s="97">
        <v>3</v>
      </c>
      <c r="AJ175" s="97">
        <v>3</v>
      </c>
      <c r="AK175" s="140">
        <f t="shared" si="238"/>
        <v>3</v>
      </c>
      <c r="AL175" s="140">
        <f t="shared" si="239"/>
        <v>9</v>
      </c>
      <c r="AM175" s="143">
        <f t="shared" si="291"/>
        <v>0.47712125471966244</v>
      </c>
      <c r="AN175" s="129">
        <v>0</v>
      </c>
      <c r="AO175" s="142">
        <f t="shared" si="240"/>
        <v>0</v>
      </c>
      <c r="AP175" s="143">
        <f t="shared" si="241"/>
        <v>0</v>
      </c>
      <c r="AQ175" s="97">
        <v>0</v>
      </c>
      <c r="AR175" s="97">
        <v>0</v>
      </c>
      <c r="AS175" s="97">
        <v>0</v>
      </c>
      <c r="AT175" s="97">
        <v>0</v>
      </c>
      <c r="AU175" s="104">
        <v>0</v>
      </c>
      <c r="AV175" s="104">
        <f t="shared" si="242"/>
        <v>0</v>
      </c>
      <c r="AW175" s="140">
        <f t="shared" si="243"/>
        <v>0</v>
      </c>
      <c r="AX175" s="145">
        <f t="shared" si="244"/>
        <v>7309100</v>
      </c>
      <c r="AY175" s="145">
        <f t="shared" si="245"/>
        <v>534229428100</v>
      </c>
      <c r="AZ175" s="143">
        <f t="shared" si="246"/>
        <v>486.38639037571568</v>
      </c>
      <c r="BA175" s="145">
        <f t="shared" si="247"/>
        <v>7309100</v>
      </c>
      <c r="BB175" s="145">
        <f t="shared" si="248"/>
        <v>534229428100</v>
      </c>
      <c r="BC175" s="145">
        <f t="shared" si="249"/>
        <v>486.38639037571568</v>
      </c>
      <c r="BD175" s="145">
        <f t="shared" si="250"/>
        <v>0</v>
      </c>
      <c r="BE175" s="145">
        <f t="shared" si="251"/>
        <v>0</v>
      </c>
      <c r="BF175" s="145">
        <f t="shared" si="252"/>
        <v>0</v>
      </c>
      <c r="BG175" s="145">
        <f t="shared" si="253"/>
        <v>0</v>
      </c>
      <c r="BH175" s="145">
        <f t="shared" si="254"/>
        <v>0</v>
      </c>
      <c r="BI175" s="145">
        <f t="shared" si="255"/>
        <v>0</v>
      </c>
      <c r="BJ175" s="145">
        <f t="shared" si="256"/>
        <v>730910</v>
      </c>
      <c r="BK175" s="145">
        <f t="shared" si="257"/>
        <v>53422942810</v>
      </c>
      <c r="BL175" s="145">
        <f t="shared" si="258"/>
        <v>48.638639037571565</v>
      </c>
      <c r="BM175" s="145">
        <f t="shared" si="259"/>
        <v>2192730</v>
      </c>
      <c r="BN175" s="145">
        <f t="shared" si="260"/>
        <v>160268828430</v>
      </c>
      <c r="BO175" s="145">
        <f t="shared" si="261"/>
        <v>145.91591711271468</v>
      </c>
      <c r="BP175" s="145">
        <f t="shared" si="262"/>
        <v>7309100</v>
      </c>
      <c r="BQ175" s="145">
        <f t="shared" si="263"/>
        <v>534229428100</v>
      </c>
      <c r="BR175" s="145">
        <f t="shared" si="264"/>
        <v>486.38639037571568</v>
      </c>
      <c r="BS175" s="145">
        <f t="shared" si="265"/>
        <v>2192730</v>
      </c>
      <c r="BT175" s="145">
        <f t="shared" si="266"/>
        <v>160268828430</v>
      </c>
      <c r="BU175" s="145">
        <f t="shared" si="267"/>
        <v>145.91591711271468</v>
      </c>
      <c r="BV175" s="145">
        <f t="shared" si="268"/>
        <v>0</v>
      </c>
      <c r="BW175" s="145">
        <f t="shared" si="269"/>
        <v>0</v>
      </c>
      <c r="BX175" s="145">
        <f t="shared" si="270"/>
        <v>0</v>
      </c>
      <c r="BY175" s="145">
        <f t="shared" si="271"/>
        <v>0</v>
      </c>
      <c r="BZ175" s="145">
        <f t="shared" si="272"/>
        <v>0</v>
      </c>
      <c r="CA175" s="145">
        <f t="shared" si="273"/>
        <v>0</v>
      </c>
      <c r="CB175" s="97">
        <v>100</v>
      </c>
      <c r="CC175" s="97">
        <v>100</v>
      </c>
      <c r="CD175" s="97">
        <v>0</v>
      </c>
      <c r="CE175" s="97">
        <v>0</v>
      </c>
      <c r="CF175" s="97">
        <v>10</v>
      </c>
      <c r="CG175" s="97">
        <v>30</v>
      </c>
      <c r="CH175" s="97">
        <v>100</v>
      </c>
      <c r="CI175" s="97">
        <v>30</v>
      </c>
      <c r="CJ175" s="97">
        <v>0</v>
      </c>
      <c r="CK175" s="97">
        <v>0</v>
      </c>
      <c r="CL175" s="97">
        <v>0</v>
      </c>
      <c r="CM175" s="146">
        <f t="shared" si="297"/>
        <v>0</v>
      </c>
      <c r="CN175" s="146">
        <f t="shared" si="298"/>
        <v>0</v>
      </c>
      <c r="CO175" s="97">
        <v>0</v>
      </c>
      <c r="CP175" s="146">
        <f t="shared" si="299"/>
        <v>0</v>
      </c>
      <c r="CQ175" s="146">
        <f t="shared" si="300"/>
        <v>0</v>
      </c>
      <c r="CR175" s="97">
        <v>0</v>
      </c>
      <c r="CS175" s="146">
        <f t="shared" si="301"/>
        <v>0</v>
      </c>
      <c r="CT175" s="146">
        <f t="shared" si="302"/>
        <v>0</v>
      </c>
      <c r="CU175" s="97">
        <v>100</v>
      </c>
      <c r="CV175" s="141">
        <f t="shared" si="303"/>
        <v>7309100</v>
      </c>
      <c r="CW175" s="142">
        <f t="shared" si="304"/>
        <v>534229428100</v>
      </c>
      <c r="CX175" s="97">
        <v>0</v>
      </c>
      <c r="CY175" s="146">
        <f t="shared" si="305"/>
        <v>0</v>
      </c>
      <c r="CZ175" s="146">
        <f t="shared" si="306"/>
        <v>0</v>
      </c>
      <c r="DA175" s="97">
        <v>0</v>
      </c>
      <c r="DB175" s="146">
        <f t="shared" si="307"/>
        <v>0</v>
      </c>
      <c r="DC175" s="146">
        <f t="shared" si="308"/>
        <v>0</v>
      </c>
      <c r="DD175" s="97">
        <v>0</v>
      </c>
      <c r="DE175" s="139">
        <f t="shared" si="309"/>
        <v>0</v>
      </c>
      <c r="DF175" s="139">
        <f t="shared" si="310"/>
        <v>0</v>
      </c>
      <c r="DG175" s="97">
        <v>100</v>
      </c>
      <c r="DH175" s="142">
        <f t="shared" si="311"/>
        <v>7309100</v>
      </c>
      <c r="DI175" s="146">
        <f t="shared" si="312"/>
        <v>534229428100</v>
      </c>
      <c r="DJ175" s="97">
        <v>0</v>
      </c>
      <c r="DK175" s="146">
        <f t="shared" si="292"/>
        <v>0</v>
      </c>
      <c r="DL175" s="146">
        <f t="shared" si="313"/>
        <v>0</v>
      </c>
      <c r="DM175" s="97">
        <v>0</v>
      </c>
      <c r="DN175" s="144">
        <f t="shared" si="293"/>
        <v>0</v>
      </c>
      <c r="DO175" s="146">
        <f t="shared" si="314"/>
        <v>0</v>
      </c>
      <c r="DP175" s="97">
        <v>0</v>
      </c>
      <c r="DQ175" s="146">
        <f t="shared" si="315"/>
        <v>0</v>
      </c>
      <c r="DR175" s="146">
        <f t="shared" si="316"/>
        <v>0</v>
      </c>
      <c r="DS175" s="97">
        <v>100</v>
      </c>
      <c r="DT175" s="146">
        <f t="shared" si="317"/>
        <v>7309100</v>
      </c>
      <c r="DU175" s="146">
        <f t="shared" si="318"/>
        <v>534229428100</v>
      </c>
      <c r="DV175" s="97">
        <v>0</v>
      </c>
      <c r="DW175" s="146">
        <f t="shared" si="294"/>
        <v>0</v>
      </c>
      <c r="DX175" s="146">
        <f t="shared" si="319"/>
        <v>0</v>
      </c>
      <c r="DY175" s="97">
        <v>0</v>
      </c>
      <c r="DZ175" s="146">
        <f t="shared" si="320"/>
        <v>0</v>
      </c>
      <c r="EA175" s="146">
        <f t="shared" si="321"/>
        <v>0</v>
      </c>
      <c r="EB175" s="97">
        <v>0</v>
      </c>
      <c r="EC175" s="146">
        <f t="shared" si="337"/>
        <v>0</v>
      </c>
      <c r="ED175" s="146">
        <f t="shared" si="338"/>
        <v>0</v>
      </c>
      <c r="EE175" s="97">
        <v>100</v>
      </c>
      <c r="EF175" s="146">
        <f t="shared" si="322"/>
        <v>7309100</v>
      </c>
      <c r="EG175" s="146">
        <f t="shared" si="323"/>
        <v>534229428100</v>
      </c>
      <c r="EH175" s="140">
        <f t="shared" si="274"/>
        <v>100</v>
      </c>
      <c r="EI175" s="140">
        <f t="shared" si="275"/>
        <v>100</v>
      </c>
      <c r="EJ175" s="140">
        <f t="shared" si="276"/>
        <v>100</v>
      </c>
      <c r="EK175" s="140">
        <f t="shared" si="277"/>
        <v>100</v>
      </c>
      <c r="EL175" s="145">
        <f t="shared" si="278"/>
        <v>7309100</v>
      </c>
      <c r="EM175" s="145">
        <f t="shared" si="279"/>
        <v>534229428100</v>
      </c>
      <c r="EN175" s="140">
        <f t="shared" si="280"/>
        <v>486.38639037571568</v>
      </c>
      <c r="EO175" s="145">
        <f t="shared" si="281"/>
        <v>7309100</v>
      </c>
      <c r="EP175" s="145">
        <f t="shared" si="282"/>
        <v>534229428100</v>
      </c>
      <c r="EQ175" s="140">
        <f t="shared" si="283"/>
        <v>486.38639037571568</v>
      </c>
      <c r="ER175" s="145">
        <f t="shared" si="284"/>
        <v>7309100</v>
      </c>
      <c r="ES175" s="145">
        <f t="shared" si="285"/>
        <v>534229428100</v>
      </c>
      <c r="ET175" s="140">
        <f t="shared" si="286"/>
        <v>486.38639037571568</v>
      </c>
      <c r="EU175" s="145">
        <f t="shared" si="287"/>
        <v>7309100</v>
      </c>
      <c r="EV175" s="145">
        <f t="shared" si="288"/>
        <v>534229428100</v>
      </c>
      <c r="EW175" s="140">
        <f t="shared" si="289"/>
        <v>486.38639037571568</v>
      </c>
      <c r="EX175" s="97">
        <v>0</v>
      </c>
      <c r="EY175" s="97">
        <v>1</v>
      </c>
      <c r="EZ175" s="97">
        <v>0</v>
      </c>
      <c r="FA175" s="97">
        <v>0</v>
      </c>
      <c r="FB175" s="97">
        <v>1</v>
      </c>
      <c r="FC175" s="97">
        <v>0</v>
      </c>
      <c r="FD175" s="97">
        <v>0</v>
      </c>
      <c r="FE175" s="97">
        <v>1</v>
      </c>
      <c r="FF175" s="97">
        <v>0</v>
      </c>
      <c r="FG175" s="97">
        <v>1</v>
      </c>
      <c r="FH175" s="97">
        <v>0</v>
      </c>
      <c r="FI175" s="97">
        <v>0</v>
      </c>
      <c r="FJ175" s="97">
        <v>0</v>
      </c>
      <c r="FK175" s="126">
        <v>0</v>
      </c>
      <c r="FL175" s="150">
        <v>17.3</v>
      </c>
      <c r="FM175" s="104">
        <f t="shared" si="324"/>
        <v>0</v>
      </c>
      <c r="FN175" s="103">
        <f t="shared" si="325"/>
        <v>0</v>
      </c>
      <c r="FO175" s="103">
        <f t="shared" si="326"/>
        <v>0</v>
      </c>
      <c r="FP175" s="104">
        <f t="shared" si="327"/>
        <v>0</v>
      </c>
      <c r="FQ175" s="103">
        <f t="shared" si="328"/>
        <v>0</v>
      </c>
      <c r="FR175" s="103">
        <f t="shared" si="329"/>
        <v>0</v>
      </c>
      <c r="FS175" s="104">
        <f t="shared" si="330"/>
        <v>0</v>
      </c>
      <c r="FT175" s="103">
        <f t="shared" si="331"/>
        <v>0</v>
      </c>
      <c r="FU175" s="103">
        <f t="shared" si="332"/>
        <v>0</v>
      </c>
      <c r="FV175" s="104">
        <f t="shared" si="333"/>
        <v>100</v>
      </c>
      <c r="FW175" s="103">
        <f t="shared" si="334"/>
        <v>7309100</v>
      </c>
      <c r="FX175" s="103">
        <f t="shared" si="335"/>
        <v>534229428100</v>
      </c>
      <c r="FY175" s="147">
        <f t="shared" si="229"/>
        <v>0.30099625249287498</v>
      </c>
      <c r="FZ175" s="104">
        <f t="shared" si="230"/>
        <v>0.38451594491564933</v>
      </c>
      <c r="GA175" s="104">
        <f t="shared" si="231"/>
        <v>5.0028874055196644</v>
      </c>
      <c r="GB175" s="104">
        <f t="shared" si="232"/>
        <v>5.6883996029281887</v>
      </c>
      <c r="GC175" s="104">
        <f t="shared" si="233"/>
        <v>8.8157040484695113</v>
      </c>
      <c r="GD175" s="104">
        <f t="shared" si="295"/>
        <v>3.2759643416464555E-2</v>
      </c>
      <c r="GE175" s="104">
        <f t="shared" si="295"/>
        <v>0.14785251189437468</v>
      </c>
      <c r="GF175" s="104">
        <f t="shared" si="295"/>
        <v>0.40054646806541194</v>
      </c>
      <c r="GG175" s="104">
        <f t="shared" si="296"/>
        <v>18.711715514945517</v>
      </c>
      <c r="GH175" s="148">
        <f t="shared" si="336"/>
        <v>0.54976876869400937</v>
      </c>
      <c r="GI175" s="87"/>
      <c r="GJ175" s="87"/>
      <c r="GK175" s="87"/>
    </row>
    <row r="176" spans="1:193" outlineLevel="1" x14ac:dyDescent="0.25">
      <c r="A176" s="97">
        <v>159</v>
      </c>
      <c r="B176" s="149">
        <v>6580</v>
      </c>
      <c r="C176" s="104">
        <v>1</v>
      </c>
      <c r="D176" s="104">
        <v>1</v>
      </c>
      <c r="E176" s="104">
        <v>3</v>
      </c>
      <c r="F176" s="104">
        <f t="shared" si="290"/>
        <v>5</v>
      </c>
      <c r="G176" s="140">
        <f t="shared" si="234"/>
        <v>9</v>
      </c>
      <c r="H176" s="97">
        <v>220</v>
      </c>
      <c r="I176" s="97">
        <v>0</v>
      </c>
      <c r="J176" s="97">
        <v>20</v>
      </c>
      <c r="K176" s="97">
        <v>200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139">
        <f t="shared" si="235"/>
        <v>0</v>
      </c>
      <c r="R176" s="97">
        <v>20</v>
      </c>
      <c r="S176" s="97">
        <v>0</v>
      </c>
      <c r="T176" s="97">
        <v>40</v>
      </c>
      <c r="U176" s="97">
        <v>0</v>
      </c>
      <c r="V176" s="97">
        <v>50</v>
      </c>
      <c r="W176" s="139">
        <f t="shared" si="226"/>
        <v>780</v>
      </c>
      <c r="X176" s="97">
        <v>20</v>
      </c>
      <c r="Y176" s="97">
        <v>0</v>
      </c>
      <c r="Z176" s="97">
        <v>50</v>
      </c>
      <c r="AA176" s="97">
        <v>0</v>
      </c>
      <c r="AB176" s="97">
        <v>0</v>
      </c>
      <c r="AC176" s="97">
        <v>0</v>
      </c>
      <c r="AD176" s="97">
        <f t="shared" si="227"/>
        <v>5800</v>
      </c>
      <c r="AE176" s="141">
        <f t="shared" si="236"/>
        <v>6580</v>
      </c>
      <c r="AF176" s="128">
        <f t="shared" si="237"/>
        <v>43296400</v>
      </c>
      <c r="AG176" s="130">
        <f t="shared" si="228"/>
        <v>3.8182258936139557</v>
      </c>
      <c r="AH176" s="97">
        <v>0</v>
      </c>
      <c r="AI176" s="97">
        <v>4</v>
      </c>
      <c r="AJ176" s="97">
        <v>2</v>
      </c>
      <c r="AK176" s="140">
        <f t="shared" si="238"/>
        <v>2.1818181818181817</v>
      </c>
      <c r="AL176" s="140">
        <f t="shared" si="239"/>
        <v>4.7603305785123959</v>
      </c>
      <c r="AM176" s="143">
        <f t="shared" si="291"/>
        <v>0.33881855655338095</v>
      </c>
      <c r="AN176" s="129">
        <v>400</v>
      </c>
      <c r="AO176" s="142">
        <f t="shared" si="240"/>
        <v>160000</v>
      </c>
      <c r="AP176" s="143">
        <f t="shared" si="241"/>
        <v>2.6020599913279625</v>
      </c>
      <c r="AQ176" s="97">
        <v>5</v>
      </c>
      <c r="AR176" s="97">
        <v>10</v>
      </c>
      <c r="AS176" s="97">
        <v>0</v>
      </c>
      <c r="AT176" s="97">
        <v>2</v>
      </c>
      <c r="AU176" s="104">
        <v>12.9</v>
      </c>
      <c r="AV176" s="104">
        <f t="shared" si="242"/>
        <v>166.41</v>
      </c>
      <c r="AW176" s="140">
        <f t="shared" si="243"/>
        <v>1.110589710299249</v>
      </c>
      <c r="AX176" s="145">
        <f t="shared" si="244"/>
        <v>658000</v>
      </c>
      <c r="AY176" s="145">
        <f t="shared" si="245"/>
        <v>4329640000</v>
      </c>
      <c r="AZ176" s="143">
        <f t="shared" si="246"/>
        <v>381.82258936139556</v>
      </c>
      <c r="BA176" s="145">
        <f t="shared" si="247"/>
        <v>658000</v>
      </c>
      <c r="BB176" s="145">
        <f t="shared" si="248"/>
        <v>4329640000</v>
      </c>
      <c r="BC176" s="145">
        <f t="shared" si="249"/>
        <v>381.82258936139556</v>
      </c>
      <c r="BD176" s="145">
        <f t="shared" si="250"/>
        <v>658000</v>
      </c>
      <c r="BE176" s="145">
        <f t="shared" si="251"/>
        <v>4329640000</v>
      </c>
      <c r="BF176" s="145">
        <f t="shared" si="252"/>
        <v>381.82258936139556</v>
      </c>
      <c r="BG176" s="145">
        <f t="shared" si="253"/>
        <v>658000</v>
      </c>
      <c r="BH176" s="145">
        <f t="shared" si="254"/>
        <v>4329640000</v>
      </c>
      <c r="BI176" s="145">
        <f t="shared" si="255"/>
        <v>381.82258936139556</v>
      </c>
      <c r="BJ176" s="145">
        <f t="shared" si="256"/>
        <v>658000</v>
      </c>
      <c r="BK176" s="145">
        <f t="shared" si="257"/>
        <v>4329640000</v>
      </c>
      <c r="BL176" s="145">
        <f t="shared" si="258"/>
        <v>381.82258936139556</v>
      </c>
      <c r="BM176" s="145">
        <f t="shared" si="259"/>
        <v>658000</v>
      </c>
      <c r="BN176" s="145">
        <f t="shared" si="260"/>
        <v>4329640000</v>
      </c>
      <c r="BO176" s="145">
        <f t="shared" si="261"/>
        <v>381.82258936139556</v>
      </c>
      <c r="BP176" s="145">
        <f t="shared" si="262"/>
        <v>658000</v>
      </c>
      <c r="BQ176" s="145">
        <f t="shared" si="263"/>
        <v>4329640000</v>
      </c>
      <c r="BR176" s="145">
        <f t="shared" si="264"/>
        <v>381.82258936139556</v>
      </c>
      <c r="BS176" s="145">
        <f t="shared" si="265"/>
        <v>658000</v>
      </c>
      <c r="BT176" s="145">
        <f t="shared" si="266"/>
        <v>4329640000</v>
      </c>
      <c r="BU176" s="145">
        <f t="shared" si="267"/>
        <v>381.82258936139556</v>
      </c>
      <c r="BV176" s="145">
        <f t="shared" si="268"/>
        <v>658000</v>
      </c>
      <c r="BW176" s="145">
        <f t="shared" si="269"/>
        <v>4329640000</v>
      </c>
      <c r="BX176" s="145">
        <f t="shared" si="270"/>
        <v>381.82258936139556</v>
      </c>
      <c r="BY176" s="145">
        <f t="shared" si="271"/>
        <v>0</v>
      </c>
      <c r="BZ176" s="145">
        <f t="shared" si="272"/>
        <v>0</v>
      </c>
      <c r="CA176" s="145">
        <f t="shared" si="273"/>
        <v>0</v>
      </c>
      <c r="CB176" s="97">
        <v>100</v>
      </c>
      <c r="CC176" s="97">
        <v>100</v>
      </c>
      <c r="CD176" s="97">
        <v>100</v>
      </c>
      <c r="CE176" s="97">
        <v>100</v>
      </c>
      <c r="CF176" s="97">
        <v>100</v>
      </c>
      <c r="CG176" s="97">
        <v>100</v>
      </c>
      <c r="CH176" s="97">
        <v>100</v>
      </c>
      <c r="CI176" s="97">
        <v>100</v>
      </c>
      <c r="CJ176" s="97">
        <v>100</v>
      </c>
      <c r="CK176" s="97">
        <v>0</v>
      </c>
      <c r="CL176" s="97">
        <v>60</v>
      </c>
      <c r="CM176" s="146">
        <f t="shared" si="297"/>
        <v>394800</v>
      </c>
      <c r="CN176" s="146">
        <f t="shared" si="298"/>
        <v>2597784000</v>
      </c>
      <c r="CO176" s="97">
        <v>20</v>
      </c>
      <c r="CP176" s="146">
        <f t="shared" si="299"/>
        <v>131600</v>
      </c>
      <c r="CQ176" s="146">
        <f t="shared" si="300"/>
        <v>865928000</v>
      </c>
      <c r="CR176" s="97">
        <v>20</v>
      </c>
      <c r="CS176" s="146">
        <f t="shared" si="301"/>
        <v>131600</v>
      </c>
      <c r="CT176" s="146">
        <f t="shared" si="302"/>
        <v>865928000</v>
      </c>
      <c r="CU176" s="97">
        <v>0</v>
      </c>
      <c r="CV176" s="141">
        <f t="shared" si="303"/>
        <v>0</v>
      </c>
      <c r="CW176" s="142">
        <f t="shared" si="304"/>
        <v>0</v>
      </c>
      <c r="CX176" s="97">
        <v>0</v>
      </c>
      <c r="CY176" s="146">
        <f t="shared" si="305"/>
        <v>0</v>
      </c>
      <c r="CZ176" s="146">
        <f t="shared" si="306"/>
        <v>0</v>
      </c>
      <c r="DA176" s="97">
        <v>100</v>
      </c>
      <c r="DB176" s="146">
        <f t="shared" si="307"/>
        <v>658000</v>
      </c>
      <c r="DC176" s="146">
        <f t="shared" si="308"/>
        <v>4329640000</v>
      </c>
      <c r="DD176" s="97">
        <v>0</v>
      </c>
      <c r="DE176" s="139">
        <f t="shared" si="309"/>
        <v>0</v>
      </c>
      <c r="DF176" s="139">
        <f t="shared" si="310"/>
        <v>0</v>
      </c>
      <c r="DG176" s="97">
        <v>0</v>
      </c>
      <c r="DH176" s="142">
        <f t="shared" si="311"/>
        <v>0</v>
      </c>
      <c r="DI176" s="146">
        <f t="shared" si="312"/>
        <v>0</v>
      </c>
      <c r="DJ176" s="97">
        <v>50</v>
      </c>
      <c r="DK176" s="146">
        <f t="shared" si="292"/>
        <v>329000</v>
      </c>
      <c r="DL176" s="146">
        <f t="shared" si="313"/>
        <v>2164820000</v>
      </c>
      <c r="DM176" s="97">
        <v>0</v>
      </c>
      <c r="DN176" s="144">
        <f t="shared" si="293"/>
        <v>0</v>
      </c>
      <c r="DO176" s="146">
        <f t="shared" si="314"/>
        <v>0</v>
      </c>
      <c r="DP176" s="97">
        <v>50</v>
      </c>
      <c r="DQ176" s="146">
        <f t="shared" si="315"/>
        <v>329000</v>
      </c>
      <c r="DR176" s="146">
        <f t="shared" si="316"/>
        <v>2164820000</v>
      </c>
      <c r="DS176" s="97">
        <v>0</v>
      </c>
      <c r="DT176" s="146">
        <f t="shared" si="317"/>
        <v>0</v>
      </c>
      <c r="DU176" s="146">
        <f t="shared" si="318"/>
        <v>0</v>
      </c>
      <c r="DV176" s="97">
        <v>0</v>
      </c>
      <c r="DW176" s="146">
        <f t="shared" si="294"/>
        <v>0</v>
      </c>
      <c r="DX176" s="146">
        <f t="shared" si="319"/>
        <v>0</v>
      </c>
      <c r="DY176" s="97">
        <v>100</v>
      </c>
      <c r="DZ176" s="146">
        <f t="shared" si="320"/>
        <v>658000</v>
      </c>
      <c r="EA176" s="146">
        <f t="shared" si="321"/>
        <v>4329640000</v>
      </c>
      <c r="EB176" s="97">
        <v>0</v>
      </c>
      <c r="EC176" s="146">
        <f t="shared" si="337"/>
        <v>0</v>
      </c>
      <c r="ED176" s="146">
        <f t="shared" si="338"/>
        <v>0</v>
      </c>
      <c r="EE176" s="97">
        <v>0</v>
      </c>
      <c r="EF176" s="146">
        <f t="shared" si="322"/>
        <v>0</v>
      </c>
      <c r="EG176" s="146">
        <f t="shared" si="323"/>
        <v>0</v>
      </c>
      <c r="EH176" s="140">
        <f t="shared" si="274"/>
        <v>33</v>
      </c>
      <c r="EI176" s="140">
        <f t="shared" si="275"/>
        <v>60</v>
      </c>
      <c r="EJ176" s="140">
        <f t="shared" si="276"/>
        <v>45</v>
      </c>
      <c r="EK176" s="140">
        <f t="shared" si="277"/>
        <v>50</v>
      </c>
      <c r="EL176" s="145">
        <f t="shared" si="278"/>
        <v>217140</v>
      </c>
      <c r="EM176" s="145">
        <f t="shared" si="279"/>
        <v>1428781200</v>
      </c>
      <c r="EN176" s="140">
        <f t="shared" si="280"/>
        <v>126.00145448926054</v>
      </c>
      <c r="EO176" s="145">
        <f t="shared" si="281"/>
        <v>394800</v>
      </c>
      <c r="EP176" s="145">
        <f t="shared" si="282"/>
        <v>2597784000</v>
      </c>
      <c r="EQ176" s="140">
        <f t="shared" si="283"/>
        <v>229.09355361683734</v>
      </c>
      <c r="ER176" s="145">
        <f t="shared" si="284"/>
        <v>296100</v>
      </c>
      <c r="ES176" s="145">
        <f t="shared" si="285"/>
        <v>1948338000</v>
      </c>
      <c r="ET176" s="140">
        <f t="shared" si="286"/>
        <v>171.82016521262801</v>
      </c>
      <c r="EU176" s="145">
        <f t="shared" si="287"/>
        <v>329000</v>
      </c>
      <c r="EV176" s="145">
        <f t="shared" si="288"/>
        <v>2164820000</v>
      </c>
      <c r="EW176" s="140">
        <f t="shared" si="289"/>
        <v>190.91129468069778</v>
      </c>
      <c r="EX176" s="97">
        <v>0</v>
      </c>
      <c r="EY176" s="97">
        <v>1</v>
      </c>
      <c r="EZ176" s="97">
        <v>0</v>
      </c>
      <c r="FA176" s="97">
        <v>0</v>
      </c>
      <c r="FB176" s="97">
        <v>1</v>
      </c>
      <c r="FC176" s="97">
        <v>0</v>
      </c>
      <c r="FD176" s="97">
        <v>0</v>
      </c>
      <c r="FE176" s="97">
        <v>0</v>
      </c>
      <c r="FF176" s="97">
        <v>1</v>
      </c>
      <c r="FG176" s="97">
        <v>0</v>
      </c>
      <c r="FH176" s="97">
        <v>0</v>
      </c>
      <c r="FI176" s="97">
        <v>1</v>
      </c>
      <c r="FJ176" s="97">
        <v>1</v>
      </c>
      <c r="FK176" s="126">
        <v>3650</v>
      </c>
      <c r="FL176" s="150">
        <v>20</v>
      </c>
      <c r="FM176" s="104">
        <f t="shared" si="324"/>
        <v>27.5</v>
      </c>
      <c r="FN176" s="103">
        <f t="shared" si="325"/>
        <v>180950</v>
      </c>
      <c r="FO176" s="103">
        <f t="shared" si="326"/>
        <v>1190651000</v>
      </c>
      <c r="FP176" s="104">
        <f t="shared" si="327"/>
        <v>55</v>
      </c>
      <c r="FQ176" s="103">
        <f t="shared" si="328"/>
        <v>361900</v>
      </c>
      <c r="FR176" s="103">
        <f t="shared" si="329"/>
        <v>2381302000</v>
      </c>
      <c r="FS176" s="104">
        <f t="shared" si="330"/>
        <v>17.5</v>
      </c>
      <c r="FT176" s="103">
        <f t="shared" si="331"/>
        <v>115150</v>
      </c>
      <c r="FU176" s="103">
        <f t="shared" si="332"/>
        <v>757687000</v>
      </c>
      <c r="FV176" s="104">
        <f t="shared" si="333"/>
        <v>0</v>
      </c>
      <c r="FW176" s="103">
        <f t="shared" si="334"/>
        <v>0</v>
      </c>
      <c r="FX176" s="103">
        <f t="shared" si="335"/>
        <v>0</v>
      </c>
      <c r="FY176" s="147">
        <f t="shared" si="229"/>
        <v>1.0539716184756103</v>
      </c>
      <c r="FZ176" s="104">
        <f t="shared" si="230"/>
        <v>0.81118809512860091</v>
      </c>
      <c r="GA176" s="104">
        <f t="shared" si="231"/>
        <v>0.56777052514879389</v>
      </c>
      <c r="GB176" s="104">
        <f t="shared" si="232"/>
        <v>2.4329302387530047</v>
      </c>
      <c r="GC176" s="104">
        <f t="shared" si="233"/>
        <v>2.3753978736662749</v>
      </c>
      <c r="GD176" s="104">
        <f t="shared" si="295"/>
        <v>2.9129356008768363E-3</v>
      </c>
      <c r="GE176" s="104">
        <f t="shared" si="295"/>
        <v>3.5649935421166262E-2</v>
      </c>
      <c r="GF176" s="104">
        <f t="shared" si="295"/>
        <v>5.9157402183349728</v>
      </c>
      <c r="GG176" s="104">
        <f t="shared" si="296"/>
        <v>6.8885363215555113</v>
      </c>
      <c r="GH176" s="148">
        <f t="shared" si="336"/>
        <v>-2.3647355016729987E-2</v>
      </c>
      <c r="GI176" s="87"/>
      <c r="GJ176" s="87"/>
      <c r="GK176" s="87"/>
    </row>
    <row r="177" spans="1:193" outlineLevel="1" x14ac:dyDescent="0.25">
      <c r="A177" s="97">
        <v>160</v>
      </c>
      <c r="B177" s="149">
        <v>14454</v>
      </c>
      <c r="C177" s="104">
        <v>1</v>
      </c>
      <c r="D177" s="104">
        <v>1</v>
      </c>
      <c r="E177" s="104">
        <v>1</v>
      </c>
      <c r="F177" s="104">
        <f t="shared" si="290"/>
        <v>3</v>
      </c>
      <c r="G177" s="140">
        <f t="shared" si="234"/>
        <v>1</v>
      </c>
      <c r="H177" s="97">
        <v>365</v>
      </c>
      <c r="I177" s="97">
        <v>0</v>
      </c>
      <c r="J177" s="97">
        <v>0</v>
      </c>
      <c r="K177" s="97">
        <v>365</v>
      </c>
      <c r="L177" s="97">
        <v>0</v>
      </c>
      <c r="M177" s="97">
        <v>0</v>
      </c>
      <c r="N177" s="97">
        <v>0</v>
      </c>
      <c r="O177" s="97">
        <v>0</v>
      </c>
      <c r="P177" s="97">
        <v>0</v>
      </c>
      <c r="Q177" s="139">
        <f t="shared" si="235"/>
        <v>0</v>
      </c>
      <c r="R177" s="97">
        <v>0</v>
      </c>
      <c r="S177" s="97">
        <v>0</v>
      </c>
      <c r="T177" s="97">
        <v>0</v>
      </c>
      <c r="U177" s="97">
        <v>0</v>
      </c>
      <c r="V177" s="97">
        <v>0</v>
      </c>
      <c r="W177" s="139">
        <f t="shared" si="226"/>
        <v>0</v>
      </c>
      <c r="X177" s="97">
        <v>16</v>
      </c>
      <c r="Y177" s="97">
        <v>16</v>
      </c>
      <c r="Z177" s="97">
        <v>60</v>
      </c>
      <c r="AA177" s="97">
        <v>0</v>
      </c>
      <c r="AB177" s="97">
        <v>16</v>
      </c>
      <c r="AC177" s="97">
        <v>0</v>
      </c>
      <c r="AD177" s="97">
        <f t="shared" si="227"/>
        <v>14453.999999999998</v>
      </c>
      <c r="AE177" s="141">
        <f t="shared" si="236"/>
        <v>14453.999999999998</v>
      </c>
      <c r="AF177" s="128">
        <f t="shared" si="237"/>
        <v>208918115.99999994</v>
      </c>
      <c r="AG177" s="130">
        <f t="shared" si="228"/>
        <v>4.1599880503819868</v>
      </c>
      <c r="AH177" s="97">
        <v>0</v>
      </c>
      <c r="AI177" s="97">
        <v>0</v>
      </c>
      <c r="AJ177" s="97">
        <v>1</v>
      </c>
      <c r="AK177" s="140">
        <f t="shared" si="238"/>
        <v>1</v>
      </c>
      <c r="AL177" s="140">
        <f t="shared" si="239"/>
        <v>1</v>
      </c>
      <c r="AM177" s="143">
        <f t="shared" si="291"/>
        <v>0</v>
      </c>
      <c r="AN177" s="129">
        <v>70</v>
      </c>
      <c r="AO177" s="142">
        <f t="shared" si="240"/>
        <v>4900</v>
      </c>
      <c r="AP177" s="143">
        <f t="shared" si="241"/>
        <v>1.8450980400142569</v>
      </c>
      <c r="AQ177" s="97">
        <v>0</v>
      </c>
      <c r="AR177" s="97">
        <v>10</v>
      </c>
      <c r="AS177" s="97">
        <v>0</v>
      </c>
      <c r="AT177" s="97">
        <v>0</v>
      </c>
      <c r="AU177" s="104">
        <v>2.2799999999999998</v>
      </c>
      <c r="AV177" s="104">
        <f t="shared" si="242"/>
        <v>5.1983999999999995</v>
      </c>
      <c r="AW177" s="140">
        <f t="shared" si="243"/>
        <v>0.35793484700045375</v>
      </c>
      <c r="AX177" s="145">
        <f t="shared" si="244"/>
        <v>1445399.9999999998</v>
      </c>
      <c r="AY177" s="145">
        <f t="shared" si="245"/>
        <v>20891811599.999992</v>
      </c>
      <c r="AZ177" s="143">
        <f t="shared" si="246"/>
        <v>415.99880503819867</v>
      </c>
      <c r="BA177" s="145">
        <f t="shared" si="247"/>
        <v>1445399.9999999998</v>
      </c>
      <c r="BB177" s="145">
        <f t="shared" si="248"/>
        <v>20891811599.999992</v>
      </c>
      <c r="BC177" s="145">
        <f t="shared" si="249"/>
        <v>415.99880503819867</v>
      </c>
      <c r="BD177" s="145">
        <f t="shared" si="250"/>
        <v>0</v>
      </c>
      <c r="BE177" s="145">
        <f t="shared" si="251"/>
        <v>0</v>
      </c>
      <c r="BF177" s="145">
        <f t="shared" si="252"/>
        <v>0</v>
      </c>
      <c r="BG177" s="145">
        <f t="shared" si="253"/>
        <v>1445399.9999999998</v>
      </c>
      <c r="BH177" s="145">
        <f t="shared" si="254"/>
        <v>20891811599.999992</v>
      </c>
      <c r="BI177" s="145">
        <f t="shared" si="255"/>
        <v>415.99880503819867</v>
      </c>
      <c r="BJ177" s="145">
        <f t="shared" si="256"/>
        <v>1445399.9999999998</v>
      </c>
      <c r="BK177" s="145">
        <f t="shared" si="257"/>
        <v>20891811599.999992</v>
      </c>
      <c r="BL177" s="145">
        <f t="shared" si="258"/>
        <v>415.99880503819867</v>
      </c>
      <c r="BM177" s="145">
        <f t="shared" si="259"/>
        <v>1445399.9999999998</v>
      </c>
      <c r="BN177" s="145">
        <f t="shared" si="260"/>
        <v>20891811599.999992</v>
      </c>
      <c r="BO177" s="145">
        <f t="shared" si="261"/>
        <v>415.99880503819867</v>
      </c>
      <c r="BP177" s="145">
        <f t="shared" si="262"/>
        <v>0</v>
      </c>
      <c r="BQ177" s="145">
        <f t="shared" si="263"/>
        <v>0</v>
      </c>
      <c r="BR177" s="145">
        <f t="shared" si="264"/>
        <v>0</v>
      </c>
      <c r="BS177" s="145">
        <f t="shared" si="265"/>
        <v>1445399.9999999998</v>
      </c>
      <c r="BT177" s="145">
        <f t="shared" si="266"/>
        <v>20891811599.999992</v>
      </c>
      <c r="BU177" s="145">
        <f t="shared" si="267"/>
        <v>415.99880503819867</v>
      </c>
      <c r="BV177" s="145">
        <f t="shared" si="268"/>
        <v>1445399.9999999998</v>
      </c>
      <c r="BW177" s="145">
        <f t="shared" si="269"/>
        <v>20891811599.999992</v>
      </c>
      <c r="BX177" s="145">
        <f t="shared" si="270"/>
        <v>415.99880503819867</v>
      </c>
      <c r="BY177" s="145">
        <f t="shared" si="271"/>
        <v>1445399.9999999998</v>
      </c>
      <c r="BZ177" s="145">
        <f t="shared" si="272"/>
        <v>20891811599.999992</v>
      </c>
      <c r="CA177" s="145">
        <f t="shared" si="273"/>
        <v>415.99880503819867</v>
      </c>
      <c r="CB177" s="97">
        <v>100</v>
      </c>
      <c r="CC177" s="97">
        <v>100</v>
      </c>
      <c r="CD177" s="97">
        <v>0</v>
      </c>
      <c r="CE177" s="97">
        <v>100</v>
      </c>
      <c r="CF177" s="97">
        <v>100</v>
      </c>
      <c r="CG177" s="97">
        <v>100</v>
      </c>
      <c r="CH177" s="97">
        <v>0</v>
      </c>
      <c r="CI177" s="97">
        <v>100</v>
      </c>
      <c r="CJ177" s="97">
        <v>100</v>
      </c>
      <c r="CK177" s="97">
        <v>100</v>
      </c>
      <c r="CL177" s="97">
        <v>100</v>
      </c>
      <c r="CM177" s="146">
        <f t="shared" si="297"/>
        <v>1445399.9999999998</v>
      </c>
      <c r="CN177" s="146">
        <f t="shared" si="298"/>
        <v>20891811599.999992</v>
      </c>
      <c r="CO177" s="97">
        <v>0</v>
      </c>
      <c r="CP177" s="146">
        <f t="shared" si="299"/>
        <v>0</v>
      </c>
      <c r="CQ177" s="146">
        <f t="shared" si="300"/>
        <v>0</v>
      </c>
      <c r="CR177" s="97">
        <v>0</v>
      </c>
      <c r="CS177" s="146">
        <f t="shared" si="301"/>
        <v>0</v>
      </c>
      <c r="CT177" s="146">
        <f t="shared" si="302"/>
        <v>0</v>
      </c>
      <c r="CU177" s="97">
        <v>0</v>
      </c>
      <c r="CV177" s="141">
        <f t="shared" si="303"/>
        <v>0</v>
      </c>
      <c r="CW177" s="142">
        <f t="shared" si="304"/>
        <v>0</v>
      </c>
      <c r="CX177" s="97">
        <v>40</v>
      </c>
      <c r="CY177" s="146">
        <f t="shared" si="305"/>
        <v>578159.99999999988</v>
      </c>
      <c r="CZ177" s="146">
        <f t="shared" si="306"/>
        <v>8356724639.9999981</v>
      </c>
      <c r="DA177" s="97">
        <v>60</v>
      </c>
      <c r="DB177" s="146">
        <f t="shared" si="307"/>
        <v>867239.99999999988</v>
      </c>
      <c r="DC177" s="146">
        <f t="shared" si="308"/>
        <v>12535086959.999996</v>
      </c>
      <c r="DD177" s="97">
        <v>0</v>
      </c>
      <c r="DE177" s="139">
        <f t="shared" si="309"/>
        <v>0</v>
      </c>
      <c r="DF177" s="139">
        <f t="shared" si="310"/>
        <v>0</v>
      </c>
      <c r="DG177" s="97">
        <v>0</v>
      </c>
      <c r="DH177" s="142">
        <f t="shared" si="311"/>
        <v>0</v>
      </c>
      <c r="DI177" s="146">
        <f t="shared" si="312"/>
        <v>0</v>
      </c>
      <c r="DJ177" s="97">
        <v>100</v>
      </c>
      <c r="DK177" s="146">
        <f t="shared" si="292"/>
        <v>1445399.9999999998</v>
      </c>
      <c r="DL177" s="146">
        <f t="shared" si="313"/>
        <v>20891811599.999992</v>
      </c>
      <c r="DM177" s="97">
        <v>0</v>
      </c>
      <c r="DN177" s="144">
        <f t="shared" si="293"/>
        <v>0</v>
      </c>
      <c r="DO177" s="146">
        <f t="shared" si="314"/>
        <v>0</v>
      </c>
      <c r="DP177" s="97">
        <v>0</v>
      </c>
      <c r="DQ177" s="146">
        <f t="shared" si="315"/>
        <v>0</v>
      </c>
      <c r="DR177" s="146">
        <f t="shared" si="316"/>
        <v>0</v>
      </c>
      <c r="DS177" s="97">
        <v>0</v>
      </c>
      <c r="DT177" s="146">
        <f t="shared" si="317"/>
        <v>0</v>
      </c>
      <c r="DU177" s="146">
        <f t="shared" si="318"/>
        <v>0</v>
      </c>
      <c r="DV177" s="97">
        <v>100</v>
      </c>
      <c r="DW177" s="146">
        <f t="shared" si="294"/>
        <v>1445399.9999999998</v>
      </c>
      <c r="DX177" s="146">
        <f t="shared" si="319"/>
        <v>20891811599.999992</v>
      </c>
      <c r="DY177" s="97">
        <v>0</v>
      </c>
      <c r="DZ177" s="146">
        <f t="shared" si="320"/>
        <v>0</v>
      </c>
      <c r="EA177" s="146">
        <f t="shared" si="321"/>
        <v>0</v>
      </c>
      <c r="EB177" s="97">
        <v>0</v>
      </c>
      <c r="EC177" s="146">
        <f t="shared" si="337"/>
        <v>0</v>
      </c>
      <c r="ED177" s="146">
        <f t="shared" si="338"/>
        <v>0</v>
      </c>
      <c r="EE177" s="97">
        <v>0</v>
      </c>
      <c r="EF177" s="146">
        <f t="shared" si="322"/>
        <v>0</v>
      </c>
      <c r="EG177" s="146">
        <f t="shared" si="323"/>
        <v>0</v>
      </c>
      <c r="EH177" s="140">
        <f t="shared" si="274"/>
        <v>0</v>
      </c>
      <c r="EI177" s="140">
        <f t="shared" si="275"/>
        <v>36</v>
      </c>
      <c r="EJ177" s="140">
        <f t="shared" si="276"/>
        <v>0</v>
      </c>
      <c r="EK177" s="140">
        <f t="shared" si="277"/>
        <v>0</v>
      </c>
      <c r="EL177" s="145">
        <f t="shared" si="278"/>
        <v>0</v>
      </c>
      <c r="EM177" s="145">
        <f t="shared" si="279"/>
        <v>0</v>
      </c>
      <c r="EN177" s="140">
        <f t="shared" si="280"/>
        <v>0</v>
      </c>
      <c r="EO177" s="145">
        <f t="shared" si="281"/>
        <v>520343.99999999994</v>
      </c>
      <c r="EP177" s="145">
        <f t="shared" si="282"/>
        <v>7521052175.9999981</v>
      </c>
      <c r="EQ177" s="140">
        <f t="shared" si="283"/>
        <v>149.75956981375151</v>
      </c>
      <c r="ER177" s="145">
        <f t="shared" si="284"/>
        <v>0</v>
      </c>
      <c r="ES177" s="145">
        <f t="shared" si="285"/>
        <v>0</v>
      </c>
      <c r="ET177" s="140">
        <f t="shared" si="286"/>
        <v>0</v>
      </c>
      <c r="EU177" s="145">
        <f t="shared" si="287"/>
        <v>0</v>
      </c>
      <c r="EV177" s="145">
        <f t="shared" si="288"/>
        <v>0</v>
      </c>
      <c r="EW177" s="140">
        <f t="shared" si="289"/>
        <v>0</v>
      </c>
      <c r="EX177" s="97">
        <v>0</v>
      </c>
      <c r="EY177" s="97">
        <v>1</v>
      </c>
      <c r="EZ177" s="97">
        <v>0</v>
      </c>
      <c r="FA177" s="97">
        <v>0</v>
      </c>
      <c r="FB177" s="97">
        <v>1</v>
      </c>
      <c r="FC177" s="97">
        <v>0</v>
      </c>
      <c r="FD177" s="97">
        <v>1</v>
      </c>
      <c r="FE177" s="97">
        <v>0</v>
      </c>
      <c r="FF177" s="97">
        <v>0</v>
      </c>
      <c r="FG177" s="97">
        <v>1</v>
      </c>
      <c r="FH177" s="97">
        <v>0</v>
      </c>
      <c r="FI177" s="97">
        <v>0</v>
      </c>
      <c r="FJ177" s="97">
        <v>1</v>
      </c>
      <c r="FK177" s="126">
        <v>1095</v>
      </c>
      <c r="FL177" s="150">
        <v>23.2</v>
      </c>
      <c r="FM177" s="104">
        <f t="shared" si="324"/>
        <v>85</v>
      </c>
      <c r="FN177" s="103">
        <f t="shared" si="325"/>
        <v>1228589.9999999998</v>
      </c>
      <c r="FO177" s="103">
        <f t="shared" si="326"/>
        <v>17758039859.999996</v>
      </c>
      <c r="FP177" s="104">
        <f t="shared" si="327"/>
        <v>15</v>
      </c>
      <c r="FQ177" s="103">
        <f t="shared" si="328"/>
        <v>216809.99999999997</v>
      </c>
      <c r="FR177" s="103">
        <f t="shared" si="329"/>
        <v>3133771739.999999</v>
      </c>
      <c r="FS177" s="104">
        <f t="shared" si="330"/>
        <v>0</v>
      </c>
      <c r="FT177" s="103">
        <f t="shared" si="331"/>
        <v>0</v>
      </c>
      <c r="FU177" s="103">
        <f t="shared" si="332"/>
        <v>0</v>
      </c>
      <c r="FV177" s="104">
        <f t="shared" si="333"/>
        <v>0</v>
      </c>
      <c r="FW177" s="103">
        <f t="shared" si="334"/>
        <v>0</v>
      </c>
      <c r="FX177" s="103">
        <f t="shared" si="335"/>
        <v>0</v>
      </c>
      <c r="FY177" s="147">
        <f t="shared" si="229"/>
        <v>0.99508425555248736</v>
      </c>
      <c r="FZ177" s="104">
        <f t="shared" si="230"/>
        <v>0.85488563914982596</v>
      </c>
      <c r="GA177" s="104">
        <f t="shared" si="231"/>
        <v>1.9189598361240112</v>
      </c>
      <c r="GB177" s="104">
        <f t="shared" si="232"/>
        <v>3.7689297308263248</v>
      </c>
      <c r="GC177" s="104">
        <f t="shared" si="233"/>
        <v>4.5418215577752381</v>
      </c>
      <c r="GD177" s="104">
        <f t="shared" si="295"/>
        <v>2.4164543473251327E-5</v>
      </c>
      <c r="GE177" s="104">
        <f t="shared" si="295"/>
        <v>2.1058177724954524E-2</v>
      </c>
      <c r="GF177" s="104">
        <f t="shared" si="295"/>
        <v>0.84448718040906956</v>
      </c>
      <c r="GG177" s="104">
        <f t="shared" si="296"/>
        <v>2.3772137160204618</v>
      </c>
      <c r="GH177" s="148">
        <f t="shared" si="336"/>
        <v>0.20506931201910716</v>
      </c>
      <c r="GI177" s="87"/>
      <c r="GJ177" s="87"/>
      <c r="GK177" s="87"/>
    </row>
    <row r="178" spans="1:193" outlineLevel="1" x14ac:dyDescent="0.25">
      <c r="A178" s="97">
        <v>161</v>
      </c>
      <c r="B178" s="149">
        <v>480900</v>
      </c>
      <c r="C178" s="104">
        <v>3</v>
      </c>
      <c r="D178" s="104">
        <v>8</v>
      </c>
      <c r="E178" s="104">
        <v>21.4</v>
      </c>
      <c r="F178" s="104">
        <f t="shared" si="290"/>
        <v>32.4</v>
      </c>
      <c r="G178" s="140">
        <f t="shared" si="234"/>
        <v>457.95999999999992</v>
      </c>
      <c r="H178" s="97">
        <v>365</v>
      </c>
      <c r="I178" s="97">
        <v>130</v>
      </c>
      <c r="J178" s="97">
        <v>85</v>
      </c>
      <c r="K178" s="97">
        <v>150</v>
      </c>
      <c r="L178" s="97">
        <v>800</v>
      </c>
      <c r="M178" s="97">
        <v>0</v>
      </c>
      <c r="N178" s="97">
        <v>800</v>
      </c>
      <c r="O178" s="97">
        <v>0</v>
      </c>
      <c r="P178" s="97">
        <v>800</v>
      </c>
      <c r="Q178" s="139">
        <f t="shared" si="235"/>
        <v>104000</v>
      </c>
      <c r="R178" s="97">
        <v>1200</v>
      </c>
      <c r="S178" s="97">
        <v>0</v>
      </c>
      <c r="T178" s="97">
        <v>2300</v>
      </c>
      <c r="U178" s="97">
        <v>0</v>
      </c>
      <c r="V178" s="97">
        <v>1000</v>
      </c>
      <c r="W178" s="139">
        <f t="shared" si="226"/>
        <v>143650</v>
      </c>
      <c r="X178" s="97">
        <v>1100</v>
      </c>
      <c r="Y178" s="97">
        <v>0</v>
      </c>
      <c r="Z178" s="97">
        <v>2100</v>
      </c>
      <c r="AA178" s="97">
        <v>0</v>
      </c>
      <c r="AB178" s="97">
        <v>950</v>
      </c>
      <c r="AC178" s="97">
        <v>0</v>
      </c>
      <c r="AD178" s="97">
        <f t="shared" si="227"/>
        <v>233250</v>
      </c>
      <c r="AE178" s="141">
        <f t="shared" si="236"/>
        <v>480900</v>
      </c>
      <c r="AF178" s="128">
        <f t="shared" si="237"/>
        <v>231264810000</v>
      </c>
      <c r="AG178" s="130">
        <f t="shared" si="228"/>
        <v>5.682054777073807</v>
      </c>
      <c r="AH178" s="97">
        <v>1</v>
      </c>
      <c r="AI178" s="97">
        <v>1</v>
      </c>
      <c r="AJ178" s="97">
        <v>1</v>
      </c>
      <c r="AK178" s="140">
        <f t="shared" si="238"/>
        <v>1</v>
      </c>
      <c r="AL178" s="140">
        <f t="shared" si="239"/>
        <v>1</v>
      </c>
      <c r="AM178" s="143">
        <f t="shared" si="291"/>
        <v>0</v>
      </c>
      <c r="AN178" s="129">
        <v>1000</v>
      </c>
      <c r="AO178" s="142">
        <f t="shared" si="240"/>
        <v>1000000</v>
      </c>
      <c r="AP178" s="143">
        <f t="shared" si="241"/>
        <v>3</v>
      </c>
      <c r="AQ178" s="97">
        <v>0</v>
      </c>
      <c r="AR178" s="97">
        <v>0</v>
      </c>
      <c r="AS178" s="97">
        <v>0</v>
      </c>
      <c r="AT178" s="97">
        <v>0</v>
      </c>
      <c r="AU178" s="104">
        <v>0</v>
      </c>
      <c r="AV178" s="104">
        <f t="shared" si="242"/>
        <v>0</v>
      </c>
      <c r="AW178" s="140">
        <f t="shared" si="243"/>
        <v>0</v>
      </c>
      <c r="AX178" s="145">
        <f t="shared" si="244"/>
        <v>19236000</v>
      </c>
      <c r="AY178" s="145">
        <f t="shared" si="245"/>
        <v>9250592400000</v>
      </c>
      <c r="AZ178" s="143">
        <f t="shared" si="246"/>
        <v>227.28219108295229</v>
      </c>
      <c r="BA178" s="145">
        <f t="shared" si="247"/>
        <v>48090000</v>
      </c>
      <c r="BB178" s="145">
        <f t="shared" si="248"/>
        <v>23126481000000</v>
      </c>
      <c r="BC178" s="145">
        <f t="shared" si="249"/>
        <v>568.20547770738074</v>
      </c>
      <c r="BD178" s="145">
        <f t="shared" si="250"/>
        <v>0</v>
      </c>
      <c r="BE178" s="145">
        <f t="shared" si="251"/>
        <v>0</v>
      </c>
      <c r="BF178" s="145">
        <f t="shared" si="252"/>
        <v>0</v>
      </c>
      <c r="BG178" s="145">
        <f t="shared" si="253"/>
        <v>48090000</v>
      </c>
      <c r="BH178" s="145">
        <f t="shared" si="254"/>
        <v>23126481000000</v>
      </c>
      <c r="BI178" s="145">
        <f t="shared" si="255"/>
        <v>568.20547770738074</v>
      </c>
      <c r="BJ178" s="145">
        <f t="shared" si="256"/>
        <v>9618000</v>
      </c>
      <c r="BK178" s="145">
        <f t="shared" si="257"/>
        <v>4625296200000</v>
      </c>
      <c r="BL178" s="145">
        <f t="shared" si="258"/>
        <v>113.64109554147615</v>
      </c>
      <c r="BM178" s="145">
        <f t="shared" si="259"/>
        <v>0</v>
      </c>
      <c r="BN178" s="145">
        <f t="shared" si="260"/>
        <v>0</v>
      </c>
      <c r="BO178" s="145">
        <f t="shared" si="261"/>
        <v>0</v>
      </c>
      <c r="BP178" s="145">
        <f t="shared" si="262"/>
        <v>0</v>
      </c>
      <c r="BQ178" s="145">
        <f t="shared" si="263"/>
        <v>0</v>
      </c>
      <c r="BR178" s="145">
        <f t="shared" si="264"/>
        <v>0</v>
      </c>
      <c r="BS178" s="145">
        <f t="shared" si="265"/>
        <v>14427000</v>
      </c>
      <c r="BT178" s="145">
        <f t="shared" si="266"/>
        <v>6937944300000</v>
      </c>
      <c r="BU178" s="145">
        <f t="shared" si="267"/>
        <v>170.46164331221422</v>
      </c>
      <c r="BV178" s="145">
        <f t="shared" si="268"/>
        <v>14427000</v>
      </c>
      <c r="BW178" s="145">
        <f t="shared" si="269"/>
        <v>6937944300000</v>
      </c>
      <c r="BX178" s="145">
        <f t="shared" si="270"/>
        <v>170.46164331221422</v>
      </c>
      <c r="BY178" s="145">
        <f t="shared" si="271"/>
        <v>0</v>
      </c>
      <c r="BZ178" s="145">
        <f t="shared" si="272"/>
        <v>0</v>
      </c>
      <c r="CA178" s="145">
        <f t="shared" si="273"/>
        <v>0</v>
      </c>
      <c r="CB178" s="97">
        <v>40</v>
      </c>
      <c r="CC178" s="97">
        <v>100</v>
      </c>
      <c r="CD178" s="97">
        <v>0</v>
      </c>
      <c r="CE178" s="97">
        <v>100</v>
      </c>
      <c r="CF178" s="97">
        <v>20</v>
      </c>
      <c r="CG178" s="97">
        <v>0</v>
      </c>
      <c r="CH178" s="97">
        <v>0</v>
      </c>
      <c r="CI178" s="97">
        <v>30</v>
      </c>
      <c r="CJ178" s="97">
        <v>30</v>
      </c>
      <c r="CK178" s="97">
        <v>0</v>
      </c>
      <c r="CL178" s="97">
        <v>0</v>
      </c>
      <c r="CM178" s="146">
        <f t="shared" si="297"/>
        <v>0</v>
      </c>
      <c r="CN178" s="146">
        <f t="shared" si="298"/>
        <v>0</v>
      </c>
      <c r="CO178" s="97">
        <v>70</v>
      </c>
      <c r="CP178" s="146">
        <f t="shared" si="299"/>
        <v>33663000</v>
      </c>
      <c r="CQ178" s="146">
        <f t="shared" si="300"/>
        <v>16188536700000</v>
      </c>
      <c r="CR178" s="97">
        <v>30</v>
      </c>
      <c r="CS178" s="146">
        <f t="shared" si="301"/>
        <v>14427000</v>
      </c>
      <c r="CT178" s="146">
        <f t="shared" si="302"/>
        <v>6937944300000</v>
      </c>
      <c r="CU178" s="97">
        <v>0</v>
      </c>
      <c r="CV178" s="141">
        <f t="shared" si="303"/>
        <v>0</v>
      </c>
      <c r="CW178" s="142">
        <f t="shared" si="304"/>
        <v>0</v>
      </c>
      <c r="CX178" s="97">
        <v>5</v>
      </c>
      <c r="CY178" s="146">
        <f t="shared" si="305"/>
        <v>2404500</v>
      </c>
      <c r="CZ178" s="146">
        <f t="shared" si="306"/>
        <v>1156324050000</v>
      </c>
      <c r="DA178" s="97">
        <v>95</v>
      </c>
      <c r="DB178" s="146">
        <f t="shared" si="307"/>
        <v>45685500</v>
      </c>
      <c r="DC178" s="146">
        <f t="shared" si="308"/>
        <v>21970156950000</v>
      </c>
      <c r="DD178" s="97">
        <v>0</v>
      </c>
      <c r="DE178" s="139">
        <f t="shared" si="309"/>
        <v>0</v>
      </c>
      <c r="DF178" s="139">
        <f t="shared" si="310"/>
        <v>0</v>
      </c>
      <c r="DG178" s="97">
        <v>0</v>
      </c>
      <c r="DH178" s="142">
        <f t="shared" si="311"/>
        <v>0</v>
      </c>
      <c r="DI178" s="146">
        <f t="shared" si="312"/>
        <v>0</v>
      </c>
      <c r="DJ178" s="97">
        <v>70</v>
      </c>
      <c r="DK178" s="146">
        <f t="shared" si="292"/>
        <v>33663000</v>
      </c>
      <c r="DL178" s="146">
        <f t="shared" si="313"/>
        <v>16188536700000</v>
      </c>
      <c r="DM178" s="97">
        <v>20</v>
      </c>
      <c r="DN178" s="144">
        <f t="shared" si="293"/>
        <v>9618000</v>
      </c>
      <c r="DO178" s="146">
        <f t="shared" si="314"/>
        <v>4625296200000</v>
      </c>
      <c r="DP178" s="97">
        <v>10</v>
      </c>
      <c r="DQ178" s="146">
        <f t="shared" si="315"/>
        <v>4809000</v>
      </c>
      <c r="DR178" s="146">
        <f t="shared" si="316"/>
        <v>2312648100000</v>
      </c>
      <c r="DS178" s="97">
        <v>0</v>
      </c>
      <c r="DT178" s="146">
        <f t="shared" si="317"/>
        <v>0</v>
      </c>
      <c r="DU178" s="146">
        <f t="shared" si="318"/>
        <v>0</v>
      </c>
      <c r="DV178" s="97">
        <v>0</v>
      </c>
      <c r="DW178" s="146">
        <f t="shared" si="294"/>
        <v>0</v>
      </c>
      <c r="DX178" s="146">
        <f t="shared" si="319"/>
        <v>0</v>
      </c>
      <c r="DY178" s="97">
        <v>30</v>
      </c>
      <c r="DZ178" s="146">
        <f t="shared" si="320"/>
        <v>14427000</v>
      </c>
      <c r="EA178" s="146">
        <f t="shared" si="321"/>
        <v>6937944300000</v>
      </c>
      <c r="EB178" s="97">
        <v>70</v>
      </c>
      <c r="EC178" s="146">
        <f t="shared" si="337"/>
        <v>33663000</v>
      </c>
      <c r="ED178" s="146">
        <f t="shared" si="338"/>
        <v>16188536700000</v>
      </c>
      <c r="EE178" s="97">
        <v>0</v>
      </c>
      <c r="EF178" s="146">
        <f t="shared" si="322"/>
        <v>0</v>
      </c>
      <c r="EG178" s="146">
        <f t="shared" si="323"/>
        <v>0</v>
      </c>
      <c r="EH178" s="140">
        <f t="shared" si="274"/>
        <v>79.5</v>
      </c>
      <c r="EI178" s="140">
        <f t="shared" si="275"/>
        <v>57</v>
      </c>
      <c r="EJ178" s="140">
        <f t="shared" si="276"/>
        <v>19</v>
      </c>
      <c r="EK178" s="140">
        <f t="shared" si="277"/>
        <v>78</v>
      </c>
      <c r="EL178" s="145">
        <f t="shared" si="278"/>
        <v>38231550</v>
      </c>
      <c r="EM178" s="145">
        <f t="shared" si="279"/>
        <v>18385552395000</v>
      </c>
      <c r="EN178" s="140">
        <f t="shared" si="280"/>
        <v>451.72335477736766</v>
      </c>
      <c r="EO178" s="145">
        <f t="shared" si="281"/>
        <v>27411300</v>
      </c>
      <c r="EP178" s="145">
        <f t="shared" si="282"/>
        <v>13182094170000</v>
      </c>
      <c r="EQ178" s="140">
        <f t="shared" si="283"/>
        <v>323.87712229320698</v>
      </c>
      <c r="ER178" s="145">
        <f t="shared" si="284"/>
        <v>9137100</v>
      </c>
      <c r="ES178" s="145">
        <f t="shared" si="285"/>
        <v>4394031390000</v>
      </c>
      <c r="ET178" s="140">
        <f t="shared" si="286"/>
        <v>107.95904076440233</v>
      </c>
      <c r="EU178" s="145">
        <f t="shared" si="287"/>
        <v>37510200</v>
      </c>
      <c r="EV178" s="145">
        <f t="shared" si="288"/>
        <v>18038655180000</v>
      </c>
      <c r="EW178" s="140">
        <f t="shared" si="289"/>
        <v>443.20027261175693</v>
      </c>
      <c r="EX178" s="97">
        <v>0</v>
      </c>
      <c r="EY178" s="97">
        <v>1</v>
      </c>
      <c r="EZ178" s="97">
        <v>0</v>
      </c>
      <c r="FA178" s="97">
        <v>0</v>
      </c>
      <c r="FB178" s="97">
        <v>1</v>
      </c>
      <c r="FC178" s="97">
        <v>0</v>
      </c>
      <c r="FD178" s="97">
        <v>1</v>
      </c>
      <c r="FE178" s="97">
        <v>0</v>
      </c>
      <c r="FF178" s="97">
        <v>0</v>
      </c>
      <c r="FG178" s="97">
        <v>1</v>
      </c>
      <c r="FH178" s="97">
        <v>0</v>
      </c>
      <c r="FI178" s="97">
        <v>0</v>
      </c>
      <c r="FJ178" s="97">
        <v>1</v>
      </c>
      <c r="FK178" s="126">
        <v>3650</v>
      </c>
      <c r="FL178" s="150">
        <v>17.600000000000001</v>
      </c>
      <c r="FM178" s="104">
        <f t="shared" si="324"/>
        <v>18.75</v>
      </c>
      <c r="FN178" s="103">
        <f t="shared" si="325"/>
        <v>9016875</v>
      </c>
      <c r="FO178" s="103">
        <f t="shared" si="326"/>
        <v>4336215187500</v>
      </c>
      <c r="FP178" s="104">
        <f t="shared" si="327"/>
        <v>53.75</v>
      </c>
      <c r="FQ178" s="103">
        <f t="shared" si="328"/>
        <v>25848375</v>
      </c>
      <c r="FR178" s="103">
        <f t="shared" si="329"/>
        <v>12430483537500</v>
      </c>
      <c r="FS178" s="104">
        <f t="shared" si="330"/>
        <v>27.5</v>
      </c>
      <c r="FT178" s="103">
        <f t="shared" si="331"/>
        <v>13224750</v>
      </c>
      <c r="FU178" s="103">
        <f t="shared" si="332"/>
        <v>6359782275000</v>
      </c>
      <c r="FV178" s="104">
        <f t="shared" si="333"/>
        <v>0</v>
      </c>
      <c r="FW178" s="103">
        <f t="shared" si="334"/>
        <v>0</v>
      </c>
      <c r="FX178" s="103">
        <f t="shared" si="335"/>
        <v>0</v>
      </c>
      <c r="FY178" s="147">
        <f t="shared" si="229"/>
        <v>2.0559364906345849</v>
      </c>
      <c r="FZ178" s="104">
        <f t="shared" si="230"/>
        <v>8.6712161485821806</v>
      </c>
      <c r="GA178" s="104">
        <f t="shared" si="231"/>
        <v>22.021843635485308</v>
      </c>
      <c r="GB178" s="104">
        <f t="shared" si="232"/>
        <v>32.748996274702073</v>
      </c>
      <c r="GC178" s="104">
        <f t="shared" si="233"/>
        <v>35.251490110126426</v>
      </c>
      <c r="GD178" s="104">
        <f t="shared" si="295"/>
        <v>0.89125590971534308</v>
      </c>
      <c r="GE178" s="104">
        <f t="shared" si="295"/>
        <v>0.45053111811749591</v>
      </c>
      <c r="GF178" s="104">
        <f t="shared" si="295"/>
        <v>0.38668950699358579</v>
      </c>
      <c r="GG178" s="104">
        <f t="shared" si="296"/>
        <v>8.1309958481488245</v>
      </c>
      <c r="GH178" s="148">
        <f t="shared" si="336"/>
        <v>7.6414367464369581E-2</v>
      </c>
      <c r="GI178" s="87"/>
      <c r="GJ178" s="87"/>
      <c r="GK178" s="87"/>
    </row>
    <row r="179" spans="1:193" outlineLevel="1" x14ac:dyDescent="0.25">
      <c r="A179" s="97">
        <v>162</v>
      </c>
      <c r="B179" s="149">
        <v>21488.1</v>
      </c>
      <c r="C179" s="104">
        <v>1</v>
      </c>
      <c r="D179" s="104">
        <v>1</v>
      </c>
      <c r="E179" s="104">
        <v>1.3</v>
      </c>
      <c r="F179" s="104">
        <f t="shared" si="290"/>
        <v>3.3</v>
      </c>
      <c r="G179" s="140">
        <f t="shared" si="234"/>
        <v>1.6900000000000002</v>
      </c>
      <c r="H179" s="97">
        <v>207</v>
      </c>
      <c r="I179" s="97">
        <v>30</v>
      </c>
      <c r="J179" s="97">
        <v>38</v>
      </c>
      <c r="K179" s="97">
        <v>139</v>
      </c>
      <c r="L179" s="97">
        <v>0</v>
      </c>
      <c r="M179" s="97">
        <v>0</v>
      </c>
      <c r="N179" s="97">
        <v>50</v>
      </c>
      <c r="O179" s="97">
        <v>50</v>
      </c>
      <c r="P179" s="97">
        <v>0</v>
      </c>
      <c r="Q179" s="139">
        <f t="shared" si="235"/>
        <v>900</v>
      </c>
      <c r="R179" s="97">
        <v>0</v>
      </c>
      <c r="S179" s="97">
        <v>0</v>
      </c>
      <c r="T179" s="97">
        <v>210</v>
      </c>
      <c r="U179" s="97">
        <v>165</v>
      </c>
      <c r="V179" s="97">
        <v>0</v>
      </c>
      <c r="W179" s="139">
        <f t="shared" si="226"/>
        <v>4617</v>
      </c>
      <c r="X179" s="97">
        <v>0</v>
      </c>
      <c r="Y179" s="97">
        <v>0</v>
      </c>
      <c r="Z179" s="97">
        <v>200</v>
      </c>
      <c r="AA179" s="97">
        <v>149</v>
      </c>
      <c r="AB179" s="97">
        <v>0</v>
      </c>
      <c r="AC179" s="97">
        <v>0</v>
      </c>
      <c r="AD179" s="97">
        <f t="shared" si="227"/>
        <v>15971.1</v>
      </c>
      <c r="AE179" s="141">
        <f t="shared" si="236"/>
        <v>21488.1</v>
      </c>
      <c r="AF179" s="128">
        <f t="shared" si="237"/>
        <v>461738441.60999995</v>
      </c>
      <c r="AG179" s="130">
        <f t="shared" si="228"/>
        <v>4.3321980164223293</v>
      </c>
      <c r="AH179" s="97">
        <v>0</v>
      </c>
      <c r="AI179" s="97">
        <v>0</v>
      </c>
      <c r="AJ179" s="97">
        <v>0</v>
      </c>
      <c r="AK179" s="140">
        <f t="shared" si="238"/>
        <v>0</v>
      </c>
      <c r="AL179" s="140">
        <f t="shared" si="239"/>
        <v>0</v>
      </c>
      <c r="AM179" s="143">
        <f t="shared" si="291"/>
        <v>0</v>
      </c>
      <c r="AN179" s="129">
        <v>180</v>
      </c>
      <c r="AO179" s="142">
        <f t="shared" si="240"/>
        <v>32400</v>
      </c>
      <c r="AP179" s="143">
        <f t="shared" si="241"/>
        <v>2.255272505103306</v>
      </c>
      <c r="AQ179" s="97">
        <v>0</v>
      </c>
      <c r="AR179" s="97">
        <v>0</v>
      </c>
      <c r="AS179" s="97">
        <v>0</v>
      </c>
      <c r="AT179" s="97">
        <v>0</v>
      </c>
      <c r="AU179" s="104">
        <v>0</v>
      </c>
      <c r="AV179" s="104">
        <v>0</v>
      </c>
      <c r="AW179" s="140">
        <f t="shared" si="243"/>
        <v>0</v>
      </c>
      <c r="AX179" s="145">
        <f t="shared" si="244"/>
        <v>2148810</v>
      </c>
      <c r="AY179" s="145">
        <f t="shared" si="245"/>
        <v>46173844160.999992</v>
      </c>
      <c r="AZ179" s="143">
        <f t="shared" si="246"/>
        <v>433.21980164223294</v>
      </c>
      <c r="BA179" s="145">
        <f t="shared" si="247"/>
        <v>2148810</v>
      </c>
      <c r="BB179" s="145">
        <f t="shared" si="248"/>
        <v>46173844160.999992</v>
      </c>
      <c r="BC179" s="145">
        <f t="shared" si="249"/>
        <v>433.21980164223294</v>
      </c>
      <c r="BD179" s="145">
        <f t="shared" si="250"/>
        <v>0</v>
      </c>
      <c r="BE179" s="145">
        <f t="shared" si="251"/>
        <v>0</v>
      </c>
      <c r="BF179" s="145">
        <f t="shared" si="252"/>
        <v>0</v>
      </c>
      <c r="BG179" s="145">
        <f t="shared" si="253"/>
        <v>2148810</v>
      </c>
      <c r="BH179" s="145">
        <f t="shared" si="254"/>
        <v>46173844160.999992</v>
      </c>
      <c r="BI179" s="145">
        <f t="shared" si="255"/>
        <v>433.21980164223294</v>
      </c>
      <c r="BJ179" s="145">
        <f t="shared" si="256"/>
        <v>0</v>
      </c>
      <c r="BK179" s="145">
        <f t="shared" si="257"/>
        <v>0</v>
      </c>
      <c r="BL179" s="145">
        <f t="shared" si="258"/>
        <v>0</v>
      </c>
      <c r="BM179" s="145">
        <f t="shared" si="259"/>
        <v>0</v>
      </c>
      <c r="BN179" s="145">
        <f t="shared" si="260"/>
        <v>0</v>
      </c>
      <c r="BO179" s="145">
        <f t="shared" si="261"/>
        <v>0</v>
      </c>
      <c r="BP179" s="145">
        <f t="shared" si="262"/>
        <v>0</v>
      </c>
      <c r="BQ179" s="145">
        <f t="shared" si="263"/>
        <v>0</v>
      </c>
      <c r="BR179" s="145">
        <f t="shared" si="264"/>
        <v>0</v>
      </c>
      <c r="BS179" s="145">
        <f t="shared" si="265"/>
        <v>2148810</v>
      </c>
      <c r="BT179" s="145">
        <f t="shared" si="266"/>
        <v>46173844160.999992</v>
      </c>
      <c r="BU179" s="145">
        <f t="shared" si="267"/>
        <v>433.21980164223294</v>
      </c>
      <c r="BV179" s="145">
        <f t="shared" si="268"/>
        <v>2148810</v>
      </c>
      <c r="BW179" s="145">
        <f t="shared" si="269"/>
        <v>46173844160.999992</v>
      </c>
      <c r="BX179" s="145">
        <f t="shared" si="270"/>
        <v>433.21980164223294</v>
      </c>
      <c r="BY179" s="145">
        <f t="shared" si="271"/>
        <v>429762</v>
      </c>
      <c r="BZ179" s="145">
        <f t="shared" si="272"/>
        <v>9234768832.1999989</v>
      </c>
      <c r="CA179" s="145">
        <f t="shared" si="273"/>
        <v>86.643960328446582</v>
      </c>
      <c r="CB179" s="97">
        <v>100</v>
      </c>
      <c r="CC179" s="97">
        <v>100</v>
      </c>
      <c r="CD179" s="97">
        <v>0</v>
      </c>
      <c r="CE179" s="97">
        <v>100</v>
      </c>
      <c r="CF179" s="97">
        <v>0</v>
      </c>
      <c r="CG179" s="97">
        <v>0</v>
      </c>
      <c r="CH179" s="97">
        <v>0</v>
      </c>
      <c r="CI179" s="97">
        <v>100</v>
      </c>
      <c r="CJ179" s="97">
        <v>100</v>
      </c>
      <c r="CK179" s="97">
        <v>20</v>
      </c>
      <c r="CL179" s="97">
        <v>95</v>
      </c>
      <c r="CM179" s="146">
        <f>CL179*AE179</f>
        <v>2041369.4999999998</v>
      </c>
      <c r="CN179" s="146">
        <f>CL179*AF179</f>
        <v>43865151952.949997</v>
      </c>
      <c r="CO179" s="97">
        <v>0</v>
      </c>
      <c r="CP179" s="146">
        <f>CO179*AE179</f>
        <v>0</v>
      </c>
      <c r="CQ179" s="146">
        <f>AF179*CO179</f>
        <v>0</v>
      </c>
      <c r="CR179" s="97">
        <v>5</v>
      </c>
      <c r="CS179" s="146">
        <f>CR179*AE179</f>
        <v>107440.5</v>
      </c>
      <c r="CT179" s="146">
        <f>AF179*CR179</f>
        <v>2308692208.0499997</v>
      </c>
      <c r="CU179" s="97">
        <v>0</v>
      </c>
      <c r="CV179" s="141">
        <f>AE179*CU179</f>
        <v>0</v>
      </c>
      <c r="CW179" s="142">
        <f>AF179*CU179</f>
        <v>0</v>
      </c>
      <c r="CX179" s="97">
        <v>70</v>
      </c>
      <c r="CY179" s="146">
        <f>CX179*AE179</f>
        <v>1504167</v>
      </c>
      <c r="CZ179" s="146">
        <f>AF179*CX179</f>
        <v>32321690912.699997</v>
      </c>
      <c r="DA179" s="97">
        <v>30</v>
      </c>
      <c r="DB179" s="146">
        <f>DA179*AE179</f>
        <v>644643</v>
      </c>
      <c r="DC179" s="146">
        <f>DA179*AF179</f>
        <v>13852153248.299999</v>
      </c>
      <c r="DD179" s="97">
        <v>0</v>
      </c>
      <c r="DE179" s="139">
        <f>AE179*DD179</f>
        <v>0</v>
      </c>
      <c r="DF179" s="139">
        <f>AF179*DD179</f>
        <v>0</v>
      </c>
      <c r="DG179" s="97">
        <v>0</v>
      </c>
      <c r="DH179" s="142">
        <f>AE179*DG179</f>
        <v>0</v>
      </c>
      <c r="DI179" s="146">
        <f>AF179*DG179</f>
        <v>0</v>
      </c>
      <c r="DJ179" s="97">
        <v>75</v>
      </c>
      <c r="DK179" s="146">
        <v>1611607.5</v>
      </c>
      <c r="DL179" s="146">
        <f>AF179*DJ179</f>
        <v>34630383120.75</v>
      </c>
      <c r="DM179" s="97">
        <v>20</v>
      </c>
      <c r="DN179" s="144">
        <v>429762</v>
      </c>
      <c r="DO179" s="146">
        <f>AF179*DM179</f>
        <v>9234768832.1999989</v>
      </c>
      <c r="DP179" s="97">
        <v>5</v>
      </c>
      <c r="DQ179" s="146">
        <f>AE179*DP179</f>
        <v>107440.5</v>
      </c>
      <c r="DR179" s="146">
        <f>AF179*DP179</f>
        <v>2308692208.0499997</v>
      </c>
      <c r="DS179" s="97">
        <v>0</v>
      </c>
      <c r="DT179" s="146">
        <f>AE179*DS179</f>
        <v>0</v>
      </c>
      <c r="DU179" s="146">
        <f>AF179*DS179</f>
        <v>0</v>
      </c>
      <c r="DV179" s="97">
        <v>0</v>
      </c>
      <c r="DW179" s="146">
        <f>DV179*AE179</f>
        <v>0</v>
      </c>
      <c r="DX179" s="146">
        <f>AF179*DV179</f>
        <v>0</v>
      </c>
      <c r="DY179" s="97">
        <v>100</v>
      </c>
      <c r="DZ179" s="146">
        <f>AE179*DY179</f>
        <v>2148810</v>
      </c>
      <c r="EA179" s="146">
        <f>AF179*DY179</f>
        <v>46173844160.999992</v>
      </c>
      <c r="EB179" s="97">
        <v>0</v>
      </c>
      <c r="EC179" s="146">
        <f>AE179*EB179</f>
        <v>0</v>
      </c>
      <c r="ED179" s="146">
        <f>AF179*EB179</f>
        <v>0</v>
      </c>
      <c r="EE179" s="97">
        <v>0</v>
      </c>
      <c r="EF179" s="146">
        <f>AE179*EE179</f>
        <v>0</v>
      </c>
      <c r="EG179" s="146">
        <f>AF179*EE179</f>
        <v>0</v>
      </c>
      <c r="EH179" s="140">
        <f t="shared" si="274"/>
        <v>4.5</v>
      </c>
      <c r="EI179" s="140">
        <f t="shared" si="275"/>
        <v>18</v>
      </c>
      <c r="EJ179" s="140">
        <f t="shared" si="276"/>
        <v>14.5</v>
      </c>
      <c r="EK179" s="140">
        <f t="shared" si="277"/>
        <v>50</v>
      </c>
      <c r="EL179" s="145">
        <f t="shared" si="278"/>
        <v>96696.45</v>
      </c>
      <c r="EM179" s="145">
        <f t="shared" si="279"/>
        <v>2077822987.2449999</v>
      </c>
      <c r="EN179" s="140">
        <f t="shared" si="280"/>
        <v>19.494891073900483</v>
      </c>
      <c r="EO179" s="145">
        <f t="shared" si="281"/>
        <v>386785.8</v>
      </c>
      <c r="EP179" s="145">
        <f t="shared" si="282"/>
        <v>8311291948.9799995</v>
      </c>
      <c r="EQ179" s="140">
        <f t="shared" si="283"/>
        <v>77.979564295601932</v>
      </c>
      <c r="ER179" s="145">
        <f t="shared" si="284"/>
        <v>311577.44999999995</v>
      </c>
      <c r="ES179" s="145">
        <f t="shared" si="285"/>
        <v>6695207403.3449993</v>
      </c>
      <c r="ET179" s="140">
        <f t="shared" si="286"/>
        <v>62.816871238123774</v>
      </c>
      <c r="EU179" s="145">
        <f t="shared" si="287"/>
        <v>1074405</v>
      </c>
      <c r="EV179" s="145">
        <f t="shared" si="288"/>
        <v>23086922080.499996</v>
      </c>
      <c r="EW179" s="140">
        <f t="shared" si="289"/>
        <v>216.60990082111647</v>
      </c>
      <c r="EX179" s="97">
        <v>0</v>
      </c>
      <c r="EY179" s="97">
        <v>1</v>
      </c>
      <c r="EZ179" s="97">
        <v>0</v>
      </c>
      <c r="FA179" s="97">
        <v>0</v>
      </c>
      <c r="FB179" s="97">
        <v>1</v>
      </c>
      <c r="FC179" s="97">
        <v>0</v>
      </c>
      <c r="FD179" s="97">
        <v>1</v>
      </c>
      <c r="FE179" s="97">
        <v>0</v>
      </c>
      <c r="FF179" s="97">
        <v>0</v>
      </c>
      <c r="FG179" s="97">
        <v>0</v>
      </c>
      <c r="FH179" s="97">
        <v>1</v>
      </c>
      <c r="FI179" s="97">
        <v>0</v>
      </c>
      <c r="FJ179" s="97">
        <v>1</v>
      </c>
      <c r="FK179" s="126">
        <v>1460</v>
      </c>
      <c r="FL179" s="150">
        <v>25.7</v>
      </c>
      <c r="FM179" s="104">
        <f>CL179*$FP$3+CX179*$FP$3+DJ179*$FP$3+DV179*$FP$3</f>
        <v>60</v>
      </c>
      <c r="FN179" s="103">
        <f>AE179*FM179</f>
        <v>1289286</v>
      </c>
      <c r="FO179" s="103">
        <f>AF179*FM179</f>
        <v>27704306496.599998</v>
      </c>
      <c r="FP179" s="104">
        <f>CO179*$FP$3+DA179*$FP$3+DM179*$FP$3+DY179*$FP$3</f>
        <v>37.5</v>
      </c>
      <c r="FQ179" s="103">
        <f>AE179*FP179</f>
        <v>805803.75</v>
      </c>
      <c r="FR179" s="103">
        <f>FP179*AF179</f>
        <v>17315191560.375</v>
      </c>
      <c r="FS179" s="104">
        <f>CR179*$FP$3+DD179*$FP$3+DP179*$FP$3+EB179*$FP$3</f>
        <v>2.5</v>
      </c>
      <c r="FT179" s="103">
        <f>AE179*FS179</f>
        <v>53720.25</v>
      </c>
      <c r="FU179" s="103">
        <f>AF179*FS179</f>
        <v>1154346104.0249999</v>
      </c>
      <c r="FV179" s="104">
        <f>CU179*$FP$3+DG179*$FP$3+DS179*$FP$3+EE179*$FP$3</f>
        <v>0</v>
      </c>
      <c r="FW179" s="103">
        <f>FV179*AE179</f>
        <v>0</v>
      </c>
      <c r="FX179" s="103">
        <f>AF179*FV179</f>
        <v>0</v>
      </c>
      <c r="FY179" s="147">
        <f t="shared" si="229"/>
        <v>1.0847539820293912</v>
      </c>
      <c r="FZ179" s="104">
        <f t="shared" si="230"/>
        <v>1.0549589913338933</v>
      </c>
      <c r="GA179" s="104">
        <f t="shared" si="231"/>
        <v>8.2874599375552638E-2</v>
      </c>
      <c r="GB179" s="104">
        <f t="shared" si="232"/>
        <v>2.2225875727388371</v>
      </c>
      <c r="GC179" s="104">
        <f t="shared" si="233"/>
        <v>3.01458149861124</v>
      </c>
      <c r="GD179" s="104">
        <f t="shared" si="295"/>
        <v>7.183237469838369E-3</v>
      </c>
      <c r="GE179" s="104">
        <f t="shared" si="295"/>
        <v>3.0204907284389544E-3</v>
      </c>
      <c r="GF179" s="104">
        <f t="shared" si="295"/>
        <v>1.4813942408452216</v>
      </c>
      <c r="GG179" s="104">
        <f>(F179-GC179)^2</f>
        <v>8.1463720935005479E-2</v>
      </c>
      <c r="GH179" s="148">
        <f>GC179/GB179-1</f>
        <v>0.35633868180791151</v>
      </c>
      <c r="GI179" s="87"/>
      <c r="GJ179" s="87"/>
      <c r="GK179" s="87"/>
    </row>
    <row r="180" spans="1:193" outlineLevel="1" x14ac:dyDescent="0.25">
      <c r="A180" s="97">
        <v>163</v>
      </c>
      <c r="B180" s="149">
        <v>14430</v>
      </c>
      <c r="C180" s="104">
        <v>0.78</v>
      </c>
      <c r="D180" s="104">
        <v>0</v>
      </c>
      <c r="E180" s="104">
        <v>1.6</v>
      </c>
      <c r="F180" s="104">
        <f t="shared" si="290"/>
        <v>2.38</v>
      </c>
      <c r="G180" s="140">
        <f t="shared" si="234"/>
        <v>2.5600000000000005</v>
      </c>
      <c r="H180" s="97">
        <v>184</v>
      </c>
      <c r="I180" s="97">
        <v>44</v>
      </c>
      <c r="J180" s="97">
        <v>0</v>
      </c>
      <c r="K180" s="97">
        <v>140</v>
      </c>
      <c r="L180" s="97">
        <v>0</v>
      </c>
      <c r="M180" s="97">
        <v>0</v>
      </c>
      <c r="N180" s="97">
        <v>115</v>
      </c>
      <c r="O180" s="97">
        <v>0</v>
      </c>
      <c r="P180" s="97">
        <v>0</v>
      </c>
      <c r="Q180" s="139">
        <f t="shared" si="235"/>
        <v>2530</v>
      </c>
      <c r="R180" s="97">
        <v>0</v>
      </c>
      <c r="S180" s="97">
        <v>0</v>
      </c>
      <c r="T180" s="97">
        <v>0</v>
      </c>
      <c r="U180" s="97">
        <v>0</v>
      </c>
      <c r="V180" s="97">
        <v>0</v>
      </c>
      <c r="W180" s="139">
        <f t="shared" si="226"/>
        <v>0</v>
      </c>
      <c r="X180" s="97">
        <v>0</v>
      </c>
      <c r="Y180" s="97">
        <v>0</v>
      </c>
      <c r="Z180" s="97">
        <v>170</v>
      </c>
      <c r="AA180" s="97">
        <v>0</v>
      </c>
      <c r="AB180" s="97">
        <v>0</v>
      </c>
      <c r="AC180" s="97">
        <v>0</v>
      </c>
      <c r="AD180" s="97">
        <f t="shared" si="227"/>
        <v>11900</v>
      </c>
      <c r="AE180" s="141">
        <f t="shared" si="236"/>
        <v>14430</v>
      </c>
      <c r="AF180" s="128">
        <f t="shared" si="237"/>
        <v>208224900</v>
      </c>
      <c r="AG180" s="130">
        <f t="shared" si="228"/>
        <v>4.1592663310934945</v>
      </c>
      <c r="AH180" s="97">
        <v>0</v>
      </c>
      <c r="AI180" s="97">
        <v>0</v>
      </c>
      <c r="AJ180" s="97">
        <v>0</v>
      </c>
      <c r="AK180" s="140">
        <f t="shared" si="238"/>
        <v>0</v>
      </c>
      <c r="AL180" s="140">
        <f t="shared" si="239"/>
        <v>0</v>
      </c>
      <c r="AM180" s="143">
        <f t="shared" si="291"/>
        <v>0</v>
      </c>
      <c r="AN180" s="129">
        <v>250</v>
      </c>
      <c r="AO180" s="142">
        <f t="shared" si="240"/>
        <v>62500</v>
      </c>
      <c r="AP180" s="143">
        <f t="shared" si="241"/>
        <v>2.3979400086720375</v>
      </c>
      <c r="AQ180" s="97">
        <v>0</v>
      </c>
      <c r="AR180" s="97">
        <v>0</v>
      </c>
      <c r="AS180" s="97">
        <v>0</v>
      </c>
      <c r="AT180" s="97">
        <v>0</v>
      </c>
      <c r="AU180" s="104">
        <v>0</v>
      </c>
      <c r="AV180" s="104">
        <v>0</v>
      </c>
      <c r="AW180" s="140">
        <f t="shared" si="243"/>
        <v>0</v>
      </c>
      <c r="AX180" s="145">
        <f t="shared" si="244"/>
        <v>1443000</v>
      </c>
      <c r="AY180" s="145">
        <f t="shared" si="245"/>
        <v>20822490000</v>
      </c>
      <c r="AZ180" s="143">
        <f t="shared" si="246"/>
        <v>415.92663310934944</v>
      </c>
      <c r="BA180" s="145">
        <f t="shared" si="247"/>
        <v>1443000</v>
      </c>
      <c r="BB180" s="145">
        <f t="shared" si="248"/>
        <v>20822490000</v>
      </c>
      <c r="BC180" s="145">
        <f t="shared" si="249"/>
        <v>415.92663310934944</v>
      </c>
      <c r="BD180" s="145">
        <f t="shared" si="250"/>
        <v>-14430</v>
      </c>
      <c r="BE180" s="145">
        <f t="shared" si="251"/>
        <v>-208224900</v>
      </c>
      <c r="BF180" s="145">
        <f t="shared" si="252"/>
        <v>-4.1592663310934945</v>
      </c>
      <c r="BG180" s="145">
        <f t="shared" si="253"/>
        <v>1443000</v>
      </c>
      <c r="BH180" s="145">
        <f t="shared" si="254"/>
        <v>20822490000</v>
      </c>
      <c r="BI180" s="145">
        <f t="shared" si="255"/>
        <v>415.92663310934944</v>
      </c>
      <c r="BJ180" s="145">
        <f t="shared" si="256"/>
        <v>0</v>
      </c>
      <c r="BK180" s="145">
        <f t="shared" si="257"/>
        <v>0</v>
      </c>
      <c r="BL180" s="145">
        <f t="shared" si="258"/>
        <v>0</v>
      </c>
      <c r="BM180" s="145">
        <f t="shared" si="259"/>
        <v>0</v>
      </c>
      <c r="BN180" s="145">
        <f t="shared" si="260"/>
        <v>0</v>
      </c>
      <c r="BO180" s="145">
        <f t="shared" si="261"/>
        <v>0</v>
      </c>
      <c r="BP180" s="145">
        <f t="shared" si="262"/>
        <v>0</v>
      </c>
      <c r="BQ180" s="145">
        <f t="shared" si="263"/>
        <v>0</v>
      </c>
      <c r="BR180" s="145">
        <f t="shared" si="264"/>
        <v>0</v>
      </c>
      <c r="BS180" s="145">
        <f t="shared" si="265"/>
        <v>1443000</v>
      </c>
      <c r="BT180" s="145">
        <f t="shared" si="266"/>
        <v>20822490000</v>
      </c>
      <c r="BU180" s="145">
        <f t="shared" si="267"/>
        <v>415.92663310934944</v>
      </c>
      <c r="BV180" s="145">
        <f t="shared" si="268"/>
        <v>1443000</v>
      </c>
      <c r="BW180" s="145">
        <f t="shared" si="269"/>
        <v>20822490000</v>
      </c>
      <c r="BX180" s="145">
        <f t="shared" si="270"/>
        <v>415.92663310934944</v>
      </c>
      <c r="BY180" s="145">
        <f t="shared" si="271"/>
        <v>0</v>
      </c>
      <c r="BZ180" s="145">
        <f t="shared" si="272"/>
        <v>0</v>
      </c>
      <c r="CA180" s="145">
        <f t="shared" si="273"/>
        <v>0</v>
      </c>
      <c r="CB180" s="97">
        <v>100</v>
      </c>
      <c r="CC180" s="97">
        <v>100</v>
      </c>
      <c r="CD180" s="97">
        <v>-1</v>
      </c>
      <c r="CE180" s="97">
        <v>100</v>
      </c>
      <c r="CF180" s="97">
        <v>0</v>
      </c>
      <c r="CG180" s="97">
        <v>0</v>
      </c>
      <c r="CH180" s="97">
        <v>0</v>
      </c>
      <c r="CI180" s="97">
        <v>100</v>
      </c>
      <c r="CJ180" s="97">
        <v>100</v>
      </c>
      <c r="CK180" s="97">
        <v>0</v>
      </c>
      <c r="CL180" s="97">
        <v>80</v>
      </c>
      <c r="CM180" s="146">
        <f>CL180*AE180</f>
        <v>1154400</v>
      </c>
      <c r="CN180" s="146">
        <f>CL180*AF180</f>
        <v>16657992000</v>
      </c>
      <c r="CO180" s="97">
        <v>0</v>
      </c>
      <c r="CP180" s="146">
        <f>CO180*AE180</f>
        <v>0</v>
      </c>
      <c r="CQ180" s="146">
        <f>AF180*CO180</f>
        <v>0</v>
      </c>
      <c r="CR180" s="97">
        <v>20</v>
      </c>
      <c r="CS180" s="146">
        <f>CR180*AE180</f>
        <v>288600</v>
      </c>
      <c r="CT180" s="146">
        <f>AF180*CR180</f>
        <v>4164498000</v>
      </c>
      <c r="CU180" s="97">
        <v>0</v>
      </c>
      <c r="CV180" s="141">
        <f>AE180*CU180</f>
        <v>0</v>
      </c>
      <c r="CW180" s="142">
        <f>AF180*CU180</f>
        <v>0</v>
      </c>
      <c r="CX180" s="97">
        <v>80</v>
      </c>
      <c r="CY180" s="146">
        <f>CX180*AE180</f>
        <v>1154400</v>
      </c>
      <c r="CZ180" s="146">
        <f>AF180*CX180</f>
        <v>16657992000</v>
      </c>
      <c r="DA180" s="97">
        <v>20</v>
      </c>
      <c r="DB180" s="146">
        <f>DA180*AE180</f>
        <v>288600</v>
      </c>
      <c r="DC180" s="146">
        <f>DA180*AF180</f>
        <v>4164498000</v>
      </c>
      <c r="DD180" s="97">
        <v>0</v>
      </c>
      <c r="DE180" s="139">
        <f>AE180*DD180</f>
        <v>0</v>
      </c>
      <c r="DF180" s="139">
        <f>AF180*DD180</f>
        <v>0</v>
      </c>
      <c r="DG180" s="97">
        <v>0</v>
      </c>
      <c r="DH180" s="142">
        <f>AE180*DG180</f>
        <v>0</v>
      </c>
      <c r="DI180" s="146">
        <f>AF180*DG180</f>
        <v>0</v>
      </c>
      <c r="DJ180" s="97">
        <v>60</v>
      </c>
      <c r="DK180" s="146">
        <v>865800</v>
      </c>
      <c r="DL180" s="146">
        <f>AF180*DJ180</f>
        <v>12493494000</v>
      </c>
      <c r="DM180" s="97">
        <v>30</v>
      </c>
      <c r="DN180" s="144">
        <v>432900</v>
      </c>
      <c r="DO180" s="146">
        <f>AF180*DM180</f>
        <v>6246747000</v>
      </c>
      <c r="DP180" s="97">
        <v>10</v>
      </c>
      <c r="DQ180" s="146">
        <f>AE180*DP180</f>
        <v>144300</v>
      </c>
      <c r="DR180" s="146">
        <f>AF180*DP180</f>
        <v>2082249000</v>
      </c>
      <c r="DS180" s="97">
        <v>0</v>
      </c>
      <c r="DT180" s="146">
        <f>AE180*DS180</f>
        <v>0</v>
      </c>
      <c r="DU180" s="146">
        <f>AF180*DS180</f>
        <v>0</v>
      </c>
      <c r="DV180" s="97">
        <v>0</v>
      </c>
      <c r="DW180" s="146">
        <f>DV180*AE180</f>
        <v>0</v>
      </c>
      <c r="DX180" s="146">
        <f>AF180*DV180</f>
        <v>0</v>
      </c>
      <c r="DY180" s="97">
        <v>100</v>
      </c>
      <c r="DZ180" s="146">
        <f>AE180*DY180</f>
        <v>1443000</v>
      </c>
      <c r="EA180" s="146">
        <f>AF180*DY180</f>
        <v>20822490000</v>
      </c>
      <c r="EB180" s="97">
        <v>0</v>
      </c>
      <c r="EC180" s="146">
        <f>AE180*EB180</f>
        <v>0</v>
      </c>
      <c r="ED180" s="146">
        <f>AF180*EB180</f>
        <v>0</v>
      </c>
      <c r="EE180" s="97">
        <v>0</v>
      </c>
      <c r="EF180" s="146">
        <f>AE180*EE180</f>
        <v>0</v>
      </c>
      <c r="EG180" s="146">
        <f>AF180*EE180</f>
        <v>0</v>
      </c>
      <c r="EH180" s="140">
        <f t="shared" si="274"/>
        <v>18</v>
      </c>
      <c r="EI180" s="140">
        <f t="shared" si="275"/>
        <v>12</v>
      </c>
      <c r="EJ180" s="140">
        <f t="shared" si="276"/>
        <v>24</v>
      </c>
      <c r="EK180" s="140">
        <f t="shared" si="277"/>
        <v>50</v>
      </c>
      <c r="EL180" s="145">
        <f t="shared" si="278"/>
        <v>259740</v>
      </c>
      <c r="EM180" s="145">
        <f t="shared" si="279"/>
        <v>3748048200</v>
      </c>
      <c r="EN180" s="140">
        <f t="shared" si="280"/>
        <v>74.866793959682894</v>
      </c>
      <c r="EO180" s="145">
        <f t="shared" si="281"/>
        <v>173160</v>
      </c>
      <c r="EP180" s="145">
        <f t="shared" si="282"/>
        <v>2498698800</v>
      </c>
      <c r="EQ180" s="140">
        <f t="shared" si="283"/>
        <v>49.911195973121934</v>
      </c>
      <c r="ER180" s="145">
        <f t="shared" si="284"/>
        <v>346320</v>
      </c>
      <c r="ES180" s="145">
        <f t="shared" si="285"/>
        <v>4997397600</v>
      </c>
      <c r="ET180" s="140">
        <f t="shared" si="286"/>
        <v>99.822391946243869</v>
      </c>
      <c r="EU180" s="145">
        <f t="shared" si="287"/>
        <v>721500</v>
      </c>
      <c r="EV180" s="145">
        <f t="shared" si="288"/>
        <v>10411245000</v>
      </c>
      <c r="EW180" s="140">
        <f t="shared" si="289"/>
        <v>207.96331655467472</v>
      </c>
      <c r="EX180" s="97">
        <v>0</v>
      </c>
      <c r="EY180" s="97">
        <v>1</v>
      </c>
      <c r="EZ180" s="97">
        <v>0</v>
      </c>
      <c r="FA180" s="97">
        <v>0</v>
      </c>
      <c r="FB180" s="97">
        <v>0</v>
      </c>
      <c r="FC180" s="97">
        <v>0</v>
      </c>
      <c r="FD180" s="97">
        <v>1</v>
      </c>
      <c r="FE180" s="97">
        <v>0</v>
      </c>
      <c r="FF180" s="97">
        <v>0</v>
      </c>
      <c r="FG180" s="97">
        <v>0</v>
      </c>
      <c r="FH180" s="97">
        <v>1</v>
      </c>
      <c r="FI180" s="97">
        <v>0</v>
      </c>
      <c r="FJ180" s="97">
        <v>1</v>
      </c>
      <c r="FK180" s="126">
        <v>3285</v>
      </c>
      <c r="FL180" s="150">
        <v>18.2</v>
      </c>
      <c r="FM180" s="104">
        <f>CL180*$FP$3+CX180*$FP$3+DJ180*$FP$3+DV180*$FP$3</f>
        <v>55</v>
      </c>
      <c r="FN180" s="103">
        <f>AE180*FM180</f>
        <v>793650</v>
      </c>
      <c r="FO180" s="103">
        <f>AF180*FM180</f>
        <v>11452369500</v>
      </c>
      <c r="FP180" s="104">
        <f>CO180*$FP$3+DA180*$FP$3+DM180*$FP$3+DY180*$FP$3</f>
        <v>37.5</v>
      </c>
      <c r="FQ180" s="103">
        <f>AE180*FP180</f>
        <v>541125</v>
      </c>
      <c r="FR180" s="103">
        <f>FP180*AF180</f>
        <v>7808433750</v>
      </c>
      <c r="FS180" s="104">
        <f>CR180*$FP$3+DD180*$FP$3+DP180*$FP$3+EB180*$FP$3</f>
        <v>7.5</v>
      </c>
      <c r="FT180" s="103">
        <f>AE180*FS180</f>
        <v>108225</v>
      </c>
      <c r="FU180" s="103">
        <f>AF180*FS180</f>
        <v>1561686750</v>
      </c>
      <c r="FV180" s="104">
        <f>CU180*$FP$3+DG180*$FP$3+DS180*$FP$3+EE180*$FP$3</f>
        <v>0</v>
      </c>
      <c r="FW180" s="103">
        <f>FV180*AE180</f>
        <v>0</v>
      </c>
      <c r="FX180" s="103">
        <f>AF180*FV180</f>
        <v>0</v>
      </c>
      <c r="FY180" s="147">
        <f t="shared" si="229"/>
        <v>0.90203829012561287</v>
      </c>
      <c r="FZ180" s="104">
        <f t="shared" si="230"/>
        <v>0.98080862593037954</v>
      </c>
      <c r="GA180" s="104">
        <f t="shared" si="231"/>
        <v>-0.37229916151648579</v>
      </c>
      <c r="GB180" s="104">
        <f t="shared" si="232"/>
        <v>1.5105477545395067</v>
      </c>
      <c r="GC180" s="104">
        <f t="shared" si="233"/>
        <v>2.5573573651862302</v>
      </c>
      <c r="GD180" s="104">
        <f t="shared" si="295"/>
        <v>1.4893344256783254E-2</v>
      </c>
      <c r="GE180" s="104">
        <f t="shared" si="295"/>
        <v>0.96198556069943919</v>
      </c>
      <c r="GF180" s="104">
        <f t="shared" si="295"/>
        <v>3.8899639825186338</v>
      </c>
      <c r="GG180" s="104">
        <f>(F180-GC180)^2</f>
        <v>3.1455634985801874E-2</v>
      </c>
      <c r="GH180" s="148">
        <f>GC180/GB180-1</f>
        <v>0.69300001108925247</v>
      </c>
      <c r="GI180" s="87"/>
      <c r="GJ180" s="87"/>
      <c r="GK180" s="87"/>
    </row>
    <row r="181" spans="1:193" outlineLevel="1" x14ac:dyDescent="0.25">
      <c r="A181" s="97">
        <v>164</v>
      </c>
      <c r="B181" s="149">
        <v>342172.5</v>
      </c>
      <c r="C181" s="104">
        <v>4</v>
      </c>
      <c r="D181" s="104">
        <v>38</v>
      </c>
      <c r="E181" s="104">
        <v>28</v>
      </c>
      <c r="F181" s="104">
        <f t="shared" si="290"/>
        <v>70</v>
      </c>
      <c r="G181" s="140">
        <f t="shared" si="234"/>
        <v>784</v>
      </c>
      <c r="H181" s="97">
        <v>365</v>
      </c>
      <c r="I181" s="97">
        <v>60</v>
      </c>
      <c r="J181" s="97">
        <v>150</v>
      </c>
      <c r="K181" s="97">
        <v>155</v>
      </c>
      <c r="L181" s="97">
        <v>625</v>
      </c>
      <c r="M181" s="97">
        <v>0</v>
      </c>
      <c r="N181" s="97">
        <v>945</v>
      </c>
      <c r="O181" s="97">
        <v>0</v>
      </c>
      <c r="P181" s="97">
        <v>625</v>
      </c>
      <c r="Q181" s="139">
        <f t="shared" si="235"/>
        <v>47100</v>
      </c>
      <c r="R181" s="97">
        <v>745</v>
      </c>
      <c r="S181" s="97">
        <v>0</v>
      </c>
      <c r="T181" s="97">
        <v>1280</v>
      </c>
      <c r="U181" s="97">
        <v>0</v>
      </c>
      <c r="V181" s="97">
        <v>760</v>
      </c>
      <c r="W181" s="139">
        <f t="shared" si="226"/>
        <v>152550</v>
      </c>
      <c r="X181" s="97">
        <v>680</v>
      </c>
      <c r="Y181" s="97">
        <v>0</v>
      </c>
      <c r="Z181" s="97">
        <v>1150</v>
      </c>
      <c r="AA181" s="97">
        <v>0</v>
      </c>
      <c r="AB181" s="97">
        <v>695</v>
      </c>
      <c r="AC181" s="97">
        <v>0</v>
      </c>
      <c r="AD181" s="97">
        <f t="shared" si="227"/>
        <v>142522.5</v>
      </c>
      <c r="AE181" s="141">
        <f t="shared" si="236"/>
        <v>342172.5</v>
      </c>
      <c r="AF181" s="128">
        <f t="shared" si="237"/>
        <v>117082019756.25</v>
      </c>
      <c r="AG181" s="130">
        <f t="shared" si="228"/>
        <v>5.5342451028726272</v>
      </c>
      <c r="AH181" s="97">
        <v>4</v>
      </c>
      <c r="AI181" s="97">
        <v>4</v>
      </c>
      <c r="AJ181" s="97">
        <v>4</v>
      </c>
      <c r="AK181" s="140">
        <f t="shared" si="238"/>
        <v>4</v>
      </c>
      <c r="AL181" s="140">
        <f t="shared" si="239"/>
        <v>16</v>
      </c>
      <c r="AM181" s="143">
        <f t="shared" si="291"/>
        <v>0.6020599913279624</v>
      </c>
      <c r="AN181" s="129">
        <v>2400</v>
      </c>
      <c r="AO181" s="142">
        <f t="shared" si="240"/>
        <v>5760000</v>
      </c>
      <c r="AP181" s="143">
        <f t="shared" si="241"/>
        <v>3.3802112417116059</v>
      </c>
      <c r="AQ181" s="97">
        <v>30</v>
      </c>
      <c r="AR181" s="97">
        <v>70</v>
      </c>
      <c r="AS181" s="97">
        <v>20</v>
      </c>
      <c r="AT181" s="97">
        <v>40</v>
      </c>
      <c r="AU181" s="104">
        <v>1.52</v>
      </c>
      <c r="AV181" s="104">
        <f t="shared" si="242"/>
        <v>2.3104</v>
      </c>
      <c r="AW181" s="140">
        <f t="shared" si="243"/>
        <v>0.18184358794477254</v>
      </c>
      <c r="AX181" s="145">
        <f t="shared" si="244"/>
        <v>34217250</v>
      </c>
      <c r="AY181" s="145">
        <f t="shared" si="245"/>
        <v>11708201975625</v>
      </c>
      <c r="AZ181" s="143">
        <f t="shared" si="246"/>
        <v>553.42451028726271</v>
      </c>
      <c r="BA181" s="145">
        <f t="shared" si="247"/>
        <v>34217250</v>
      </c>
      <c r="BB181" s="145">
        <f t="shared" si="248"/>
        <v>11708201975625</v>
      </c>
      <c r="BC181" s="145">
        <f t="shared" si="249"/>
        <v>553.42451028726271</v>
      </c>
      <c r="BD181" s="145">
        <f t="shared" si="250"/>
        <v>0</v>
      </c>
      <c r="BE181" s="145">
        <f t="shared" si="251"/>
        <v>0</v>
      </c>
      <c r="BF181" s="145">
        <f t="shared" si="252"/>
        <v>0</v>
      </c>
      <c r="BG181" s="145">
        <f t="shared" si="253"/>
        <v>34217250</v>
      </c>
      <c r="BH181" s="145">
        <f t="shared" si="254"/>
        <v>11708201975625</v>
      </c>
      <c r="BI181" s="145">
        <f t="shared" si="255"/>
        <v>553.42451028726271</v>
      </c>
      <c r="BJ181" s="145">
        <f t="shared" si="256"/>
        <v>34217250</v>
      </c>
      <c r="BK181" s="145">
        <f t="shared" si="257"/>
        <v>11708201975625</v>
      </c>
      <c r="BL181" s="145">
        <f t="shared" si="258"/>
        <v>553.42451028726271</v>
      </c>
      <c r="BM181" s="145">
        <f t="shared" si="259"/>
        <v>0</v>
      </c>
      <c r="BN181" s="145">
        <f t="shared" si="260"/>
        <v>0</v>
      </c>
      <c r="BO181" s="145">
        <f t="shared" si="261"/>
        <v>0</v>
      </c>
      <c r="BP181" s="145">
        <f t="shared" si="262"/>
        <v>11976037.5</v>
      </c>
      <c r="BQ181" s="145">
        <f t="shared" si="263"/>
        <v>4097870691468.75</v>
      </c>
      <c r="BR181" s="145">
        <f t="shared" si="264"/>
        <v>193.69857860054196</v>
      </c>
      <c r="BS181" s="145">
        <f t="shared" si="265"/>
        <v>27373800</v>
      </c>
      <c r="BT181" s="145">
        <f t="shared" si="266"/>
        <v>9366561580500</v>
      </c>
      <c r="BU181" s="145">
        <f t="shared" si="267"/>
        <v>442.73960822981019</v>
      </c>
      <c r="BV181" s="145">
        <f t="shared" si="268"/>
        <v>34217250</v>
      </c>
      <c r="BW181" s="145">
        <f t="shared" si="269"/>
        <v>11708201975625</v>
      </c>
      <c r="BX181" s="145">
        <f t="shared" si="270"/>
        <v>553.42451028726271</v>
      </c>
      <c r="BY181" s="145">
        <f t="shared" si="271"/>
        <v>6843450</v>
      </c>
      <c r="BZ181" s="145">
        <f t="shared" si="272"/>
        <v>2341640395125</v>
      </c>
      <c r="CA181" s="145">
        <f t="shared" si="273"/>
        <v>110.68490205745255</v>
      </c>
      <c r="CB181" s="97">
        <v>100</v>
      </c>
      <c r="CC181" s="97">
        <v>100</v>
      </c>
      <c r="CD181" s="97">
        <v>0</v>
      </c>
      <c r="CE181" s="97">
        <v>100</v>
      </c>
      <c r="CF181" s="97">
        <v>100</v>
      </c>
      <c r="CG181" s="97">
        <v>0</v>
      </c>
      <c r="CH181" s="97">
        <v>35</v>
      </c>
      <c r="CI181" s="97">
        <v>80</v>
      </c>
      <c r="CJ181" s="97">
        <v>100</v>
      </c>
      <c r="CK181" s="97">
        <v>20</v>
      </c>
      <c r="CL181" s="97">
        <v>0.5</v>
      </c>
      <c r="CM181" s="146">
        <f t="shared" si="297"/>
        <v>171086.25</v>
      </c>
      <c r="CN181" s="146">
        <f t="shared" si="298"/>
        <v>58541009878.125</v>
      </c>
      <c r="CO181" s="97">
        <v>99</v>
      </c>
      <c r="CP181" s="146">
        <f t="shared" si="299"/>
        <v>33875077.5</v>
      </c>
      <c r="CQ181" s="146">
        <f t="shared" si="300"/>
        <v>11591119955868.75</v>
      </c>
      <c r="CR181" s="97">
        <v>0.5</v>
      </c>
      <c r="CS181" s="146">
        <f t="shared" si="301"/>
        <v>171086.25</v>
      </c>
      <c r="CT181" s="146">
        <f t="shared" si="302"/>
        <v>58541009878.125</v>
      </c>
      <c r="CU181" s="97">
        <v>0.5</v>
      </c>
      <c r="CV181" s="141">
        <f t="shared" si="303"/>
        <v>171086.25</v>
      </c>
      <c r="CW181" s="142">
        <f t="shared" si="304"/>
        <v>58541009878.125</v>
      </c>
      <c r="CX181" s="97">
        <v>95</v>
      </c>
      <c r="CY181" s="146">
        <f t="shared" si="305"/>
        <v>32506387.5</v>
      </c>
      <c r="CZ181" s="146">
        <f t="shared" si="306"/>
        <v>11122791876843.75</v>
      </c>
      <c r="DA181" s="97">
        <v>0</v>
      </c>
      <c r="DB181" s="146">
        <f t="shared" si="307"/>
        <v>0</v>
      </c>
      <c r="DC181" s="146">
        <f t="shared" si="308"/>
        <v>0</v>
      </c>
      <c r="DD181" s="97">
        <v>0</v>
      </c>
      <c r="DE181" s="139">
        <f t="shared" si="309"/>
        <v>0</v>
      </c>
      <c r="DF181" s="139">
        <f t="shared" si="310"/>
        <v>0</v>
      </c>
      <c r="DG181" s="97">
        <v>0</v>
      </c>
      <c r="DH181" s="142">
        <f t="shared" si="311"/>
        <v>0</v>
      </c>
      <c r="DI181" s="146">
        <f t="shared" si="312"/>
        <v>0</v>
      </c>
      <c r="DJ181" s="97">
        <v>90</v>
      </c>
      <c r="DK181" s="146">
        <f t="shared" si="292"/>
        <v>30795525</v>
      </c>
      <c r="DL181" s="146">
        <f t="shared" si="313"/>
        <v>10537381778062.5</v>
      </c>
      <c r="DM181" s="97">
        <v>0</v>
      </c>
      <c r="DN181" s="144">
        <f t="shared" si="293"/>
        <v>0</v>
      </c>
      <c r="DO181" s="146">
        <f t="shared" si="314"/>
        <v>0</v>
      </c>
      <c r="DP181" s="97">
        <v>10</v>
      </c>
      <c r="DQ181" s="146">
        <f t="shared" si="315"/>
        <v>3421725</v>
      </c>
      <c r="DR181" s="146">
        <f t="shared" si="316"/>
        <v>1170820197562.5</v>
      </c>
      <c r="DS181" s="97">
        <v>0</v>
      </c>
      <c r="DT181" s="146">
        <f t="shared" si="317"/>
        <v>0</v>
      </c>
      <c r="DU181" s="146">
        <f t="shared" si="318"/>
        <v>0</v>
      </c>
      <c r="DV181" s="97">
        <v>0</v>
      </c>
      <c r="DW181" s="146">
        <f t="shared" si="294"/>
        <v>0</v>
      </c>
      <c r="DX181" s="146">
        <f t="shared" si="319"/>
        <v>0</v>
      </c>
      <c r="DY181" s="97">
        <v>100</v>
      </c>
      <c r="DZ181" s="146">
        <f t="shared" si="320"/>
        <v>34217250</v>
      </c>
      <c r="EA181" s="146">
        <f t="shared" si="321"/>
        <v>11708201975625</v>
      </c>
      <c r="EB181" s="97">
        <v>0</v>
      </c>
      <c r="EC181" s="146">
        <f t="shared" si="337"/>
        <v>0</v>
      </c>
      <c r="ED181" s="146">
        <f t="shared" si="338"/>
        <v>0</v>
      </c>
      <c r="EE181" s="97">
        <v>0</v>
      </c>
      <c r="EF181" s="146">
        <f t="shared" si="322"/>
        <v>0</v>
      </c>
      <c r="EG181" s="146">
        <f t="shared" si="323"/>
        <v>0</v>
      </c>
      <c r="EH181" s="140">
        <f t="shared" si="274"/>
        <v>75.2</v>
      </c>
      <c r="EI181" s="140">
        <f t="shared" si="275"/>
        <v>0</v>
      </c>
      <c r="EJ181" s="140">
        <f t="shared" si="276"/>
        <v>9</v>
      </c>
      <c r="EK181" s="140">
        <f t="shared" si="277"/>
        <v>50</v>
      </c>
      <c r="EL181" s="145">
        <f t="shared" si="278"/>
        <v>25731372</v>
      </c>
      <c r="EM181" s="145">
        <f t="shared" si="279"/>
        <v>8804567885670</v>
      </c>
      <c r="EN181" s="140">
        <f t="shared" si="280"/>
        <v>416.1752317360216</v>
      </c>
      <c r="EO181" s="145">
        <f t="shared" si="281"/>
        <v>0</v>
      </c>
      <c r="EP181" s="145">
        <f t="shared" si="282"/>
        <v>0</v>
      </c>
      <c r="EQ181" s="140">
        <f t="shared" si="283"/>
        <v>0</v>
      </c>
      <c r="ER181" s="145">
        <f t="shared" si="284"/>
        <v>3079552.5</v>
      </c>
      <c r="ES181" s="145">
        <f t="shared" si="285"/>
        <v>1053738177806.25</v>
      </c>
      <c r="ET181" s="140">
        <f t="shared" si="286"/>
        <v>49.808205925853642</v>
      </c>
      <c r="EU181" s="145">
        <f t="shared" si="287"/>
        <v>17108625</v>
      </c>
      <c r="EV181" s="145">
        <f t="shared" si="288"/>
        <v>5854100987812.5</v>
      </c>
      <c r="EW181" s="140">
        <f t="shared" si="289"/>
        <v>276.71225514363135</v>
      </c>
      <c r="EX181" s="97">
        <v>0</v>
      </c>
      <c r="EY181" s="97">
        <v>1</v>
      </c>
      <c r="EZ181" s="97">
        <v>0</v>
      </c>
      <c r="FA181" s="97">
        <v>0</v>
      </c>
      <c r="FB181" s="97">
        <v>1</v>
      </c>
      <c r="FC181" s="97">
        <v>0</v>
      </c>
      <c r="FD181" s="97">
        <v>0</v>
      </c>
      <c r="FE181" s="97">
        <v>1</v>
      </c>
      <c r="FF181" s="97">
        <v>0</v>
      </c>
      <c r="FG181" s="97">
        <v>1</v>
      </c>
      <c r="FH181" s="97">
        <v>0</v>
      </c>
      <c r="FI181" s="97">
        <v>0</v>
      </c>
      <c r="FJ181" s="97">
        <v>1</v>
      </c>
      <c r="FK181" s="126">
        <v>0</v>
      </c>
      <c r="FL181" s="150">
        <v>18.8</v>
      </c>
      <c r="FM181" s="104">
        <f t="shared" si="324"/>
        <v>46.375</v>
      </c>
      <c r="FN181" s="103">
        <f t="shared" si="325"/>
        <v>15868249.6875</v>
      </c>
      <c r="FO181" s="103">
        <f t="shared" si="326"/>
        <v>5429678666196.0938</v>
      </c>
      <c r="FP181" s="104">
        <f t="shared" si="327"/>
        <v>49.75</v>
      </c>
      <c r="FQ181" s="103">
        <f t="shared" si="328"/>
        <v>17023081.875</v>
      </c>
      <c r="FR181" s="103">
        <f t="shared" si="329"/>
        <v>5824830482873.4375</v>
      </c>
      <c r="FS181" s="104">
        <f t="shared" si="330"/>
        <v>2.625</v>
      </c>
      <c r="FT181" s="103">
        <f t="shared" si="331"/>
        <v>898202.8125</v>
      </c>
      <c r="FU181" s="103">
        <f t="shared" si="332"/>
        <v>307340301860.15625</v>
      </c>
      <c r="FV181" s="104">
        <f t="shared" si="333"/>
        <v>0.125</v>
      </c>
      <c r="FW181" s="103">
        <f t="shared" si="334"/>
        <v>42771.5625</v>
      </c>
      <c r="FX181" s="103">
        <f t="shared" si="335"/>
        <v>14635252469.53125</v>
      </c>
      <c r="FY181" s="147">
        <f t="shared" si="229"/>
        <v>2.0004187217813909</v>
      </c>
      <c r="FZ181" s="104">
        <f t="shared" si="230"/>
        <v>51.768933883097617</v>
      </c>
      <c r="GA181" s="104">
        <f t="shared" si="231"/>
        <v>19.97472573510446</v>
      </c>
      <c r="GB181" s="104">
        <f t="shared" si="232"/>
        <v>73.744078339983474</v>
      </c>
      <c r="GC181" s="104">
        <f t="shared" si="233"/>
        <v>71.843662125710253</v>
      </c>
      <c r="GD181" s="104">
        <f t="shared" si="295"/>
        <v>3.9983252882023668</v>
      </c>
      <c r="GE181" s="104">
        <f t="shared" si="295"/>
        <v>189.58354027711363</v>
      </c>
      <c r="GF181" s="104">
        <f t="shared" si="295"/>
        <v>64.405027026794642</v>
      </c>
      <c r="GG181" s="104">
        <f t="shared" si="296"/>
        <v>3.3990900337784486</v>
      </c>
      <c r="GH181" s="148">
        <f t="shared" si="336"/>
        <v>-2.5770424650393031E-2</v>
      </c>
      <c r="GI181" s="87"/>
      <c r="GJ181" s="87"/>
      <c r="GK181" s="87"/>
    </row>
    <row r="182" spans="1:193" outlineLevel="1" x14ac:dyDescent="0.25">
      <c r="A182" s="97">
        <v>165</v>
      </c>
      <c r="B182" s="149">
        <v>30003</v>
      </c>
      <c r="C182" s="104">
        <v>0.5</v>
      </c>
      <c r="D182" s="104">
        <v>3.8</v>
      </c>
      <c r="E182" s="104">
        <v>0.2</v>
      </c>
      <c r="F182" s="104">
        <f t="shared" si="290"/>
        <v>4.5</v>
      </c>
      <c r="G182" s="140">
        <f t="shared" si="234"/>
        <v>4.0000000000000008E-2</v>
      </c>
      <c r="H182" s="97">
        <v>365</v>
      </c>
      <c r="I182" s="97">
        <v>0</v>
      </c>
      <c r="J182" s="97">
        <v>0</v>
      </c>
      <c r="K182" s="97">
        <v>365</v>
      </c>
      <c r="L182" s="97">
        <v>0</v>
      </c>
      <c r="M182" s="97">
        <v>0</v>
      </c>
      <c r="N182" s="97">
        <v>0</v>
      </c>
      <c r="O182" s="97">
        <v>0</v>
      </c>
      <c r="P182" s="97">
        <v>0</v>
      </c>
      <c r="Q182" s="139">
        <f t="shared" si="235"/>
        <v>0</v>
      </c>
      <c r="R182" s="97">
        <v>0</v>
      </c>
      <c r="S182" s="97">
        <v>0</v>
      </c>
      <c r="T182" s="97">
        <v>0</v>
      </c>
      <c r="U182" s="97">
        <v>0</v>
      </c>
      <c r="V182" s="97">
        <v>0</v>
      </c>
      <c r="W182" s="139">
        <f t="shared" si="226"/>
        <v>0</v>
      </c>
      <c r="X182" s="97">
        <v>76</v>
      </c>
      <c r="Y182" s="97">
        <v>0</v>
      </c>
      <c r="Z182" s="97">
        <v>79</v>
      </c>
      <c r="AA182" s="97">
        <v>50</v>
      </c>
      <c r="AB182" s="97">
        <v>75</v>
      </c>
      <c r="AC182" s="97">
        <v>0</v>
      </c>
      <c r="AD182" s="97">
        <f t="shared" si="227"/>
        <v>30003</v>
      </c>
      <c r="AE182" s="141">
        <f t="shared" si="236"/>
        <v>30003</v>
      </c>
      <c r="AF182" s="128">
        <f t="shared" si="237"/>
        <v>900180009</v>
      </c>
      <c r="AG182" s="130">
        <f t="shared" si="228"/>
        <v>4.4771646819965252</v>
      </c>
      <c r="AH182" s="97">
        <v>0</v>
      </c>
      <c r="AI182" s="97">
        <v>0</v>
      </c>
      <c r="AJ182" s="97">
        <v>2</v>
      </c>
      <c r="AK182" s="140">
        <f t="shared" si="238"/>
        <v>2</v>
      </c>
      <c r="AL182" s="140">
        <f t="shared" si="239"/>
        <v>4</v>
      </c>
      <c r="AM182" s="143">
        <f t="shared" si="291"/>
        <v>0.3010299956639812</v>
      </c>
      <c r="AN182" s="129">
        <v>0</v>
      </c>
      <c r="AO182" s="142">
        <f t="shared" si="240"/>
        <v>0</v>
      </c>
      <c r="AP182" s="143">
        <f t="shared" si="241"/>
        <v>0</v>
      </c>
      <c r="AQ182" s="97">
        <v>0</v>
      </c>
      <c r="AR182" s="97">
        <v>8</v>
      </c>
      <c r="AS182" s="97">
        <v>0</v>
      </c>
      <c r="AT182" s="97">
        <v>16</v>
      </c>
      <c r="AU182" s="104">
        <v>3.14</v>
      </c>
      <c r="AV182" s="104">
        <v>9.8596000000000004</v>
      </c>
      <c r="AW182" s="140">
        <f t="shared" si="243"/>
        <v>0.49692964807321494</v>
      </c>
      <c r="AX182" s="145">
        <f t="shared" si="244"/>
        <v>3000300</v>
      </c>
      <c r="AY182" s="145">
        <f t="shared" si="245"/>
        <v>90018000900</v>
      </c>
      <c r="AZ182" s="143">
        <f t="shared" si="246"/>
        <v>447.71646819965252</v>
      </c>
      <c r="BA182" s="145">
        <f t="shared" si="247"/>
        <v>3000300</v>
      </c>
      <c r="BB182" s="145">
        <f t="shared" si="248"/>
        <v>90018000900</v>
      </c>
      <c r="BC182" s="145">
        <f t="shared" si="249"/>
        <v>447.71646819965252</v>
      </c>
      <c r="BD182" s="145">
        <f t="shared" si="250"/>
        <v>0</v>
      </c>
      <c r="BE182" s="145">
        <f t="shared" si="251"/>
        <v>0</v>
      </c>
      <c r="BF182" s="145">
        <f t="shared" si="252"/>
        <v>0</v>
      </c>
      <c r="BG182" s="145">
        <f t="shared" si="253"/>
        <v>3000300</v>
      </c>
      <c r="BH182" s="145">
        <f t="shared" si="254"/>
        <v>90018000900</v>
      </c>
      <c r="BI182" s="145">
        <f t="shared" si="255"/>
        <v>447.71646819965252</v>
      </c>
      <c r="BJ182" s="145">
        <f t="shared" si="256"/>
        <v>-30003</v>
      </c>
      <c r="BK182" s="145">
        <f t="shared" si="257"/>
        <v>-900180009</v>
      </c>
      <c r="BL182" s="145">
        <f t="shared" si="258"/>
        <v>-4.4771646819965252</v>
      </c>
      <c r="BM182" s="145">
        <f t="shared" si="259"/>
        <v>0</v>
      </c>
      <c r="BN182" s="145">
        <f t="shared" si="260"/>
        <v>0</v>
      </c>
      <c r="BO182" s="145">
        <f t="shared" si="261"/>
        <v>0</v>
      </c>
      <c r="BP182" s="145">
        <f t="shared" si="262"/>
        <v>0</v>
      </c>
      <c r="BQ182" s="145">
        <f t="shared" si="263"/>
        <v>0</v>
      </c>
      <c r="BR182" s="145">
        <f t="shared" si="264"/>
        <v>0</v>
      </c>
      <c r="BS182" s="145">
        <f t="shared" si="265"/>
        <v>3000300</v>
      </c>
      <c r="BT182" s="145">
        <f t="shared" si="266"/>
        <v>90018000900</v>
      </c>
      <c r="BU182" s="145">
        <f t="shared" si="267"/>
        <v>447.71646819965252</v>
      </c>
      <c r="BV182" s="145">
        <f t="shared" si="268"/>
        <v>3000300</v>
      </c>
      <c r="BW182" s="145">
        <f t="shared" si="269"/>
        <v>90018000900</v>
      </c>
      <c r="BX182" s="145">
        <f t="shared" si="270"/>
        <v>447.71646819965252</v>
      </c>
      <c r="BY182" s="145">
        <f t="shared" si="271"/>
        <v>750075</v>
      </c>
      <c r="BZ182" s="145">
        <f t="shared" si="272"/>
        <v>22504500225</v>
      </c>
      <c r="CA182" s="145">
        <f t="shared" si="273"/>
        <v>111.92911704991313</v>
      </c>
      <c r="CB182" s="97">
        <v>100</v>
      </c>
      <c r="CC182" s="97">
        <v>100</v>
      </c>
      <c r="CD182" s="97">
        <v>0</v>
      </c>
      <c r="CE182" s="97">
        <v>100</v>
      </c>
      <c r="CF182" s="97">
        <v>-1</v>
      </c>
      <c r="CG182" s="97">
        <v>0</v>
      </c>
      <c r="CH182" s="97">
        <v>0</v>
      </c>
      <c r="CI182" s="97">
        <v>100</v>
      </c>
      <c r="CJ182" s="97">
        <v>100</v>
      </c>
      <c r="CK182" s="97">
        <v>25</v>
      </c>
      <c r="CL182" s="97">
        <v>100</v>
      </c>
      <c r="CM182" s="146">
        <f>CL182*AE182</f>
        <v>3000300</v>
      </c>
      <c r="CN182" s="146">
        <f>CL182*AF182</f>
        <v>90018000900</v>
      </c>
      <c r="CO182" s="97">
        <v>0</v>
      </c>
      <c r="CP182" s="146">
        <f>CO182*AE182</f>
        <v>0</v>
      </c>
      <c r="CQ182" s="146">
        <f>AF182*CO182</f>
        <v>0</v>
      </c>
      <c r="CR182" s="97">
        <v>0</v>
      </c>
      <c r="CS182" s="146">
        <f>CR182*AE182</f>
        <v>0</v>
      </c>
      <c r="CT182" s="146">
        <f>AF182*CR182</f>
        <v>0</v>
      </c>
      <c r="CU182" s="97">
        <v>0</v>
      </c>
      <c r="CV182" s="141">
        <f>AE182*CU182</f>
        <v>0</v>
      </c>
      <c r="CW182" s="142">
        <f>AF182*CU182</f>
        <v>0</v>
      </c>
      <c r="CX182" s="97">
        <v>10</v>
      </c>
      <c r="CY182" s="146">
        <f>CX182*AE182</f>
        <v>300030</v>
      </c>
      <c r="CZ182" s="146">
        <f>AF182*CX182</f>
        <v>9001800090</v>
      </c>
      <c r="DA182" s="97">
        <v>90</v>
      </c>
      <c r="DB182" s="146">
        <f>DA182*AE182</f>
        <v>2700270</v>
      </c>
      <c r="DC182" s="146">
        <f>DA182*AF182</f>
        <v>81016200810</v>
      </c>
      <c r="DD182" s="97">
        <v>0</v>
      </c>
      <c r="DE182" s="139">
        <f>AE182*DD182</f>
        <v>0</v>
      </c>
      <c r="DF182" s="139">
        <f>AF182*DD182</f>
        <v>0</v>
      </c>
      <c r="DG182" s="97">
        <v>0</v>
      </c>
      <c r="DH182" s="142">
        <f>AE182*DG182</f>
        <v>0</v>
      </c>
      <c r="DI182" s="146">
        <f>AF182*DG182</f>
        <v>0</v>
      </c>
      <c r="DJ182" s="97">
        <v>15</v>
      </c>
      <c r="DK182" s="146">
        <v>450045</v>
      </c>
      <c r="DL182" s="146">
        <f>AF182*DJ182</f>
        <v>13502700135</v>
      </c>
      <c r="DM182" s="97">
        <v>85</v>
      </c>
      <c r="DN182" s="144">
        <v>2550255</v>
      </c>
      <c r="DO182" s="146">
        <f>AF182*DM182</f>
        <v>76515300765</v>
      </c>
      <c r="DP182" s="97">
        <v>0</v>
      </c>
      <c r="DQ182" s="146">
        <f>AE182*DP182</f>
        <v>0</v>
      </c>
      <c r="DR182" s="146">
        <f>AF182*DP182</f>
        <v>0</v>
      </c>
      <c r="DS182" s="97">
        <v>0</v>
      </c>
      <c r="DT182" s="146">
        <f>AE182*DS182</f>
        <v>0</v>
      </c>
      <c r="DU182" s="146">
        <f>AF182*DS182</f>
        <v>0</v>
      </c>
      <c r="DV182" s="97">
        <v>2</v>
      </c>
      <c r="DW182" s="146">
        <f>DV182*AE182</f>
        <v>60006</v>
      </c>
      <c r="DX182" s="146">
        <f>AF182*DV182</f>
        <v>1800360018</v>
      </c>
      <c r="DY182" s="97">
        <v>98</v>
      </c>
      <c r="DZ182" s="146">
        <f>AE182*DY182</f>
        <v>2940294</v>
      </c>
      <c r="EA182" s="146">
        <f>AF182*DY182</f>
        <v>88217640882</v>
      </c>
      <c r="EB182" s="97">
        <v>0</v>
      </c>
      <c r="EC182" s="146">
        <f>AE182*EB182</f>
        <v>0</v>
      </c>
      <c r="ED182" s="146">
        <f>AF182*EB182</f>
        <v>0</v>
      </c>
      <c r="EE182" s="97">
        <v>0</v>
      </c>
      <c r="EF182" s="146">
        <f>AE182*EE182</f>
        <v>0</v>
      </c>
      <c r="EG182" s="146">
        <f>AF182*EE182</f>
        <v>0</v>
      </c>
      <c r="EH182" s="140">
        <f t="shared" si="274"/>
        <v>0</v>
      </c>
      <c r="EI182" s="140">
        <f t="shared" si="275"/>
        <v>54</v>
      </c>
      <c r="EJ182" s="140">
        <f t="shared" si="276"/>
        <v>42.5</v>
      </c>
      <c r="EK182" s="140">
        <f t="shared" si="277"/>
        <v>49</v>
      </c>
      <c r="EL182" s="145">
        <f t="shared" si="278"/>
        <v>0</v>
      </c>
      <c r="EM182" s="145">
        <f t="shared" si="279"/>
        <v>0</v>
      </c>
      <c r="EN182" s="140">
        <f t="shared" si="280"/>
        <v>0</v>
      </c>
      <c r="EO182" s="145">
        <f t="shared" si="281"/>
        <v>1620162</v>
      </c>
      <c r="EP182" s="145">
        <f t="shared" si="282"/>
        <v>48609720486</v>
      </c>
      <c r="EQ182" s="140">
        <f t="shared" si="283"/>
        <v>241.76689282781237</v>
      </c>
      <c r="ER182" s="145">
        <f t="shared" si="284"/>
        <v>1275127.5</v>
      </c>
      <c r="ES182" s="145">
        <f t="shared" si="285"/>
        <v>38257650382.5</v>
      </c>
      <c r="ET182" s="140">
        <f t="shared" si="286"/>
        <v>190.27949898485232</v>
      </c>
      <c r="EU182" s="145">
        <f t="shared" si="287"/>
        <v>1470147</v>
      </c>
      <c r="EV182" s="145">
        <f t="shared" si="288"/>
        <v>44108820441</v>
      </c>
      <c r="EW182" s="140">
        <f t="shared" si="289"/>
        <v>219.38106941782974</v>
      </c>
      <c r="EX182" s="97">
        <v>0</v>
      </c>
      <c r="EY182" s="97">
        <v>1</v>
      </c>
      <c r="EZ182" s="97">
        <v>0</v>
      </c>
      <c r="FA182" s="97">
        <v>0</v>
      </c>
      <c r="FB182" s="97">
        <v>1</v>
      </c>
      <c r="FC182" s="97">
        <v>0</v>
      </c>
      <c r="FD182" s="97">
        <v>1</v>
      </c>
      <c r="FE182" s="97">
        <v>0</v>
      </c>
      <c r="FF182" s="97">
        <v>0</v>
      </c>
      <c r="FG182" s="97">
        <v>1</v>
      </c>
      <c r="FH182" s="97">
        <v>0</v>
      </c>
      <c r="FI182" s="97">
        <v>0</v>
      </c>
      <c r="FJ182" s="97">
        <v>1</v>
      </c>
      <c r="FK182" s="126">
        <v>1095</v>
      </c>
      <c r="FL182" s="150">
        <v>15</v>
      </c>
      <c r="FM182" s="104">
        <f>CL182*$FP$3+CX182*$FP$3+DJ182*$FP$3+DV182*$FP$3</f>
        <v>31.75</v>
      </c>
      <c r="FN182" s="103">
        <f>AE182*FM182</f>
        <v>952595.25</v>
      </c>
      <c r="FO182" s="103">
        <f>AF182*FM182</f>
        <v>28580715285.75</v>
      </c>
      <c r="FP182" s="104">
        <f>CO182*$FP$3+DA182*$FP$3+DM182*$FP$3+DY182*$FP$3</f>
        <v>68.25</v>
      </c>
      <c r="FQ182" s="103">
        <f>AE182*FP182</f>
        <v>2047704.75</v>
      </c>
      <c r="FR182" s="103">
        <f>FP182*AF182</f>
        <v>61437285614.25</v>
      </c>
      <c r="FS182" s="104">
        <f>CR182*$FP$3+DD182*$FP$3+DP182*$FP$3+EB182*$FP$3</f>
        <v>0</v>
      </c>
      <c r="FT182" s="103">
        <f>AE182*FS182</f>
        <v>0</v>
      </c>
      <c r="FU182" s="103">
        <f>AF182*FS182</f>
        <v>0</v>
      </c>
      <c r="FV182" s="104">
        <f>CU182*$FP$3+DG182*$FP$3+DS182*$FP$3+EE182*$FP$3</f>
        <v>0</v>
      </c>
      <c r="FW182" s="103">
        <f>FV182*AE182</f>
        <v>0</v>
      </c>
      <c r="FX182" s="103">
        <f>AF182*FV182</f>
        <v>0</v>
      </c>
      <c r="FY182" s="147">
        <f t="shared" si="229"/>
        <v>0.71218247444702243</v>
      </c>
      <c r="FZ182" s="104">
        <f t="shared" si="230"/>
        <v>0.88600850018413846</v>
      </c>
      <c r="GA182" s="104">
        <f t="shared" si="231"/>
        <v>2.8440183133127119</v>
      </c>
      <c r="GB182" s="104">
        <f t="shared" si="232"/>
        <v>4.4422092879438733</v>
      </c>
      <c r="GC182" s="104">
        <f t="shared" si="233"/>
        <v>5.0857266950138378</v>
      </c>
      <c r="GD182" s="104">
        <f t="shared" si="295"/>
        <v>4.5021402462461328E-2</v>
      </c>
      <c r="GE182" s="104">
        <f t="shared" si="295"/>
        <v>8.4913464609990932</v>
      </c>
      <c r="GF182" s="104">
        <f t="shared" si="295"/>
        <v>6.9908328411329972</v>
      </c>
      <c r="GG182" s="104">
        <f>(F182-GC182)^2</f>
        <v>0.34307576125183337</v>
      </c>
      <c r="GH182" s="148">
        <f>GC182/GB182-1</f>
        <v>0.14486427031172666</v>
      </c>
      <c r="GI182" s="87"/>
      <c r="GJ182" s="87"/>
      <c r="GK182" s="87"/>
    </row>
    <row r="183" spans="1:193" outlineLevel="1" x14ac:dyDescent="0.25">
      <c r="A183" s="97">
        <v>166</v>
      </c>
      <c r="B183" s="149">
        <v>64767</v>
      </c>
      <c r="C183" s="104">
        <v>2</v>
      </c>
      <c r="D183" s="104">
        <v>1</v>
      </c>
      <c r="E183" s="104">
        <v>1</v>
      </c>
      <c r="F183" s="104">
        <f t="shared" si="290"/>
        <v>4</v>
      </c>
      <c r="G183" s="140">
        <f t="shared" si="234"/>
        <v>1</v>
      </c>
      <c r="H183" s="97">
        <v>365</v>
      </c>
      <c r="I183" s="97">
        <v>10</v>
      </c>
      <c r="J183" s="97">
        <v>104</v>
      </c>
      <c r="K183" s="97">
        <v>251</v>
      </c>
      <c r="L183" s="97">
        <v>97</v>
      </c>
      <c r="M183" s="97">
        <v>0</v>
      </c>
      <c r="N183" s="97">
        <v>162</v>
      </c>
      <c r="O183" s="97">
        <v>98</v>
      </c>
      <c r="P183" s="97">
        <v>92</v>
      </c>
      <c r="Q183" s="139">
        <f t="shared" si="235"/>
        <v>1378</v>
      </c>
      <c r="R183" s="97">
        <v>120</v>
      </c>
      <c r="S183" s="97">
        <v>0</v>
      </c>
      <c r="T183" s="97">
        <v>214</v>
      </c>
      <c r="U183" s="97">
        <v>120</v>
      </c>
      <c r="V183" s="97">
        <v>115</v>
      </c>
      <c r="W183" s="139">
        <f t="shared" si="226"/>
        <v>18460</v>
      </c>
      <c r="X183" s="97">
        <v>115</v>
      </c>
      <c r="Y183" s="97">
        <v>0</v>
      </c>
      <c r="Z183" s="97">
        <v>220</v>
      </c>
      <c r="AA183" s="97">
        <v>115</v>
      </c>
      <c r="AB183" s="97">
        <v>115</v>
      </c>
      <c r="AC183" s="97">
        <v>0</v>
      </c>
      <c r="AD183" s="97">
        <f t="shared" si="227"/>
        <v>44929</v>
      </c>
      <c r="AE183" s="141">
        <f t="shared" si="236"/>
        <v>64767</v>
      </c>
      <c r="AF183" s="128">
        <f t="shared" si="237"/>
        <v>4194764289</v>
      </c>
      <c r="AG183" s="130">
        <f t="shared" si="228"/>
        <v>4.8113537810492621</v>
      </c>
      <c r="AH183" s="97">
        <v>4</v>
      </c>
      <c r="AI183" s="97">
        <v>5</v>
      </c>
      <c r="AJ183" s="97">
        <v>4</v>
      </c>
      <c r="AK183" s="140">
        <f t="shared" si="238"/>
        <v>4.2849315068493148</v>
      </c>
      <c r="AL183" s="140">
        <f t="shared" si="239"/>
        <v>18.360638018389938</v>
      </c>
      <c r="AM183" s="143">
        <f t="shared" si="291"/>
        <v>0.63194388426735448</v>
      </c>
      <c r="AN183" s="129">
        <v>100</v>
      </c>
      <c r="AO183" s="142">
        <f t="shared" si="240"/>
        <v>10000</v>
      </c>
      <c r="AP183" s="143">
        <f t="shared" si="241"/>
        <v>2</v>
      </c>
      <c r="AQ183" s="97">
        <v>0</v>
      </c>
      <c r="AR183" s="97">
        <v>0</v>
      </c>
      <c r="AS183" s="97">
        <v>0</v>
      </c>
      <c r="AT183" s="97">
        <v>0</v>
      </c>
      <c r="AU183" s="104">
        <v>0</v>
      </c>
      <c r="AV183" s="104">
        <v>0</v>
      </c>
      <c r="AW183" s="140">
        <f t="shared" si="243"/>
        <v>0</v>
      </c>
      <c r="AX183" s="145">
        <f t="shared" si="244"/>
        <v>6476700</v>
      </c>
      <c r="AY183" s="145">
        <f t="shared" si="245"/>
        <v>419476428900</v>
      </c>
      <c r="AZ183" s="143">
        <f t="shared" si="246"/>
        <v>481.13537810492619</v>
      </c>
      <c r="BA183" s="145">
        <f t="shared" si="247"/>
        <v>6476700</v>
      </c>
      <c r="BB183" s="145">
        <f t="shared" si="248"/>
        <v>419476428900</v>
      </c>
      <c r="BC183" s="145">
        <f t="shared" si="249"/>
        <v>481.13537810492619</v>
      </c>
      <c r="BD183" s="145">
        <f t="shared" si="250"/>
        <v>0</v>
      </c>
      <c r="BE183" s="145">
        <f t="shared" si="251"/>
        <v>0</v>
      </c>
      <c r="BF183" s="145">
        <f t="shared" si="252"/>
        <v>0</v>
      </c>
      <c r="BG183" s="145">
        <f t="shared" si="253"/>
        <v>6476700</v>
      </c>
      <c r="BH183" s="145">
        <f t="shared" si="254"/>
        <v>419476428900</v>
      </c>
      <c r="BI183" s="145">
        <f t="shared" si="255"/>
        <v>481.13537810492619</v>
      </c>
      <c r="BJ183" s="145">
        <f t="shared" si="256"/>
        <v>6476700</v>
      </c>
      <c r="BK183" s="145">
        <f t="shared" si="257"/>
        <v>419476428900</v>
      </c>
      <c r="BL183" s="145">
        <f t="shared" si="258"/>
        <v>481.13537810492619</v>
      </c>
      <c r="BM183" s="145">
        <f t="shared" si="259"/>
        <v>-64767</v>
      </c>
      <c r="BN183" s="145">
        <f t="shared" si="260"/>
        <v>-4194764289</v>
      </c>
      <c r="BO183" s="145">
        <f t="shared" si="261"/>
        <v>-4.8113537810492621</v>
      </c>
      <c r="BP183" s="145">
        <f t="shared" si="262"/>
        <v>1295340</v>
      </c>
      <c r="BQ183" s="145">
        <f t="shared" si="263"/>
        <v>83895285780</v>
      </c>
      <c r="BR183" s="145">
        <f t="shared" si="264"/>
        <v>96.227075620985246</v>
      </c>
      <c r="BS183" s="145">
        <f t="shared" si="265"/>
        <v>6476700</v>
      </c>
      <c r="BT183" s="145">
        <f t="shared" si="266"/>
        <v>419476428900</v>
      </c>
      <c r="BU183" s="145">
        <f t="shared" si="267"/>
        <v>481.13537810492619</v>
      </c>
      <c r="BV183" s="145">
        <f t="shared" si="268"/>
        <v>6476700</v>
      </c>
      <c r="BW183" s="145">
        <f t="shared" si="269"/>
        <v>419476428900</v>
      </c>
      <c r="BX183" s="145">
        <f t="shared" si="270"/>
        <v>481.13537810492619</v>
      </c>
      <c r="BY183" s="145">
        <f t="shared" si="271"/>
        <v>0</v>
      </c>
      <c r="BZ183" s="145">
        <f t="shared" si="272"/>
        <v>0</v>
      </c>
      <c r="CA183" s="145">
        <f t="shared" si="273"/>
        <v>0</v>
      </c>
      <c r="CB183" s="97">
        <v>100</v>
      </c>
      <c r="CC183" s="97">
        <v>100</v>
      </c>
      <c r="CD183" s="97">
        <v>0</v>
      </c>
      <c r="CE183" s="97">
        <v>100</v>
      </c>
      <c r="CF183" s="97">
        <v>100</v>
      </c>
      <c r="CG183" s="97">
        <v>-1</v>
      </c>
      <c r="CH183" s="97">
        <v>20</v>
      </c>
      <c r="CI183" s="97">
        <v>100</v>
      </c>
      <c r="CJ183" s="97">
        <v>100</v>
      </c>
      <c r="CK183" s="97">
        <v>0</v>
      </c>
      <c r="CL183" s="97">
        <v>0</v>
      </c>
      <c r="CM183" s="146">
        <f>CL183*AE183</f>
        <v>0</v>
      </c>
      <c r="CN183" s="146">
        <f>CL183*AF183</f>
        <v>0</v>
      </c>
      <c r="CO183" s="97">
        <v>50</v>
      </c>
      <c r="CP183" s="146">
        <f>CO183*AE183</f>
        <v>3238350</v>
      </c>
      <c r="CQ183" s="146">
        <f>AF183*CO183</f>
        <v>209738214450</v>
      </c>
      <c r="CR183" s="97">
        <v>50</v>
      </c>
      <c r="CS183" s="146">
        <f>CR183*AE183</f>
        <v>3238350</v>
      </c>
      <c r="CT183" s="146">
        <f>AF183*CR183</f>
        <v>209738214450</v>
      </c>
      <c r="CU183" s="97">
        <v>0</v>
      </c>
      <c r="CV183" s="141">
        <f>AE183*CU183</f>
        <v>0</v>
      </c>
      <c r="CW183" s="142">
        <f>AF183*CU183</f>
        <v>0</v>
      </c>
      <c r="CX183" s="97">
        <v>10</v>
      </c>
      <c r="CY183" s="146">
        <f>CX183*AE183</f>
        <v>647670</v>
      </c>
      <c r="CZ183" s="146">
        <f>AF183*CX183</f>
        <v>41947642890</v>
      </c>
      <c r="DA183" s="97">
        <v>90</v>
      </c>
      <c r="DB183" s="146">
        <f>DA183*AE183</f>
        <v>5829030</v>
      </c>
      <c r="DC183" s="146">
        <f>DA183*AF183</f>
        <v>377528786010</v>
      </c>
      <c r="DD183" s="97">
        <v>0</v>
      </c>
      <c r="DE183" s="139">
        <f>AE183*DD183</f>
        <v>0</v>
      </c>
      <c r="DF183" s="139">
        <f>AF183*DD183</f>
        <v>0</v>
      </c>
      <c r="DG183" s="97">
        <v>0</v>
      </c>
      <c r="DH183" s="142">
        <f>AE183*DG183</f>
        <v>0</v>
      </c>
      <c r="DI183" s="146">
        <f>AF183*DG183</f>
        <v>0</v>
      </c>
      <c r="DJ183" s="97">
        <v>80</v>
      </c>
      <c r="DK183" s="146">
        <v>5181360</v>
      </c>
      <c r="DL183" s="146">
        <f>AF183*DJ183</f>
        <v>335581143120</v>
      </c>
      <c r="DM183" s="97">
        <v>10</v>
      </c>
      <c r="DN183" s="144">
        <v>647670</v>
      </c>
      <c r="DO183" s="146">
        <f>AF183*DM183</f>
        <v>41947642890</v>
      </c>
      <c r="DP183" s="97">
        <v>10</v>
      </c>
      <c r="DQ183" s="146">
        <f>AE183*DP183</f>
        <v>647670</v>
      </c>
      <c r="DR183" s="146">
        <f>AF183*DP183</f>
        <v>41947642890</v>
      </c>
      <c r="DS183" s="97">
        <v>0</v>
      </c>
      <c r="DT183" s="146">
        <f>AE183*DS183</f>
        <v>0</v>
      </c>
      <c r="DU183" s="146">
        <f>AF183*DS183</f>
        <v>0</v>
      </c>
      <c r="DV183" s="97">
        <v>10</v>
      </c>
      <c r="DW183" s="146">
        <f>DV183*AE183</f>
        <v>647670</v>
      </c>
      <c r="DX183" s="146">
        <f>AF183*DV183</f>
        <v>41947642890</v>
      </c>
      <c r="DY183" s="97">
        <v>90</v>
      </c>
      <c r="DZ183" s="146">
        <f>AE183*DY183</f>
        <v>5829030</v>
      </c>
      <c r="EA183" s="146">
        <f>AF183*DY183</f>
        <v>377528786010</v>
      </c>
      <c r="EB183" s="97">
        <v>0</v>
      </c>
      <c r="EC183" s="146">
        <f>AE183*EB183</f>
        <v>0</v>
      </c>
      <c r="ED183" s="146">
        <f>AF183*EB183</f>
        <v>0</v>
      </c>
      <c r="EE183" s="97">
        <v>0</v>
      </c>
      <c r="EF183" s="146">
        <f>AE183*EE183</f>
        <v>0</v>
      </c>
      <c r="EG183" s="146">
        <f>AF183*EE183</f>
        <v>0</v>
      </c>
      <c r="EH183" s="140">
        <f t="shared" si="274"/>
        <v>82.5</v>
      </c>
      <c r="EI183" s="140">
        <f t="shared" si="275"/>
        <v>54</v>
      </c>
      <c r="EJ183" s="140">
        <f t="shared" si="276"/>
        <v>14</v>
      </c>
      <c r="EK183" s="140">
        <f t="shared" si="277"/>
        <v>45</v>
      </c>
      <c r="EL183" s="145">
        <f t="shared" si="278"/>
        <v>5343277.5</v>
      </c>
      <c r="EM183" s="145">
        <f t="shared" si="279"/>
        <v>346068053842.5</v>
      </c>
      <c r="EN183" s="140">
        <f t="shared" si="280"/>
        <v>396.93668693656412</v>
      </c>
      <c r="EO183" s="145">
        <f t="shared" si="281"/>
        <v>3497418</v>
      </c>
      <c r="EP183" s="145">
        <f t="shared" si="282"/>
        <v>226517271606</v>
      </c>
      <c r="EQ183" s="140">
        <f t="shared" si="283"/>
        <v>259.81310417666015</v>
      </c>
      <c r="ER183" s="145">
        <f t="shared" si="284"/>
        <v>906738</v>
      </c>
      <c r="ES183" s="145">
        <f t="shared" si="285"/>
        <v>58726700046</v>
      </c>
      <c r="ET183" s="140">
        <f t="shared" si="286"/>
        <v>67.358952934689668</v>
      </c>
      <c r="EU183" s="145">
        <f t="shared" si="287"/>
        <v>2914515</v>
      </c>
      <c r="EV183" s="145">
        <f t="shared" si="288"/>
        <v>188764393005</v>
      </c>
      <c r="EW183" s="140">
        <f t="shared" si="289"/>
        <v>216.51092014721681</v>
      </c>
      <c r="EX183" s="97">
        <v>0</v>
      </c>
      <c r="EY183" s="97">
        <v>1</v>
      </c>
      <c r="EZ183" s="97">
        <v>0</v>
      </c>
      <c r="FA183" s="97">
        <v>0</v>
      </c>
      <c r="FB183" s="97">
        <v>1</v>
      </c>
      <c r="FC183" s="97">
        <v>0</v>
      </c>
      <c r="FD183" s="97">
        <v>1</v>
      </c>
      <c r="FE183" s="97">
        <v>0</v>
      </c>
      <c r="FF183" s="97">
        <v>0</v>
      </c>
      <c r="FG183" s="97">
        <v>1</v>
      </c>
      <c r="FH183" s="97">
        <v>0</v>
      </c>
      <c r="FI183" s="97">
        <v>0</v>
      </c>
      <c r="FJ183" s="97">
        <v>1</v>
      </c>
      <c r="FK183" s="126">
        <v>1095</v>
      </c>
      <c r="FL183" s="150">
        <v>18.8</v>
      </c>
      <c r="FM183" s="104">
        <f>CL183*$FP$3+CX183*$FP$3+DJ183*$FP$3+DV183*$FP$3</f>
        <v>25</v>
      </c>
      <c r="FN183" s="103">
        <f>AE183*FM183</f>
        <v>1619175</v>
      </c>
      <c r="FO183" s="103">
        <f>AF183*FM183</f>
        <v>104869107225</v>
      </c>
      <c r="FP183" s="104">
        <f>CO183*$FP$3+DA183*$FP$3+DM183*$FP$3+DY183*$FP$3</f>
        <v>60</v>
      </c>
      <c r="FQ183" s="103">
        <f>AE183*FP183</f>
        <v>3886020</v>
      </c>
      <c r="FR183" s="103">
        <f>FP183*AF183</f>
        <v>251685857340</v>
      </c>
      <c r="FS183" s="104">
        <f>CR183*$FP$3+DD183*$FP$3+DP183*$FP$3+EB183*$FP$3</f>
        <v>15</v>
      </c>
      <c r="FT183" s="103">
        <f>AE183*FS183</f>
        <v>971505</v>
      </c>
      <c r="FU183" s="103">
        <f>AF183*FS183</f>
        <v>62921464335</v>
      </c>
      <c r="FV183" s="104">
        <f>CU183*$FP$3+DG183*$FP$3+DS183*$FP$3+EE183*$FP$3</f>
        <v>0</v>
      </c>
      <c r="FW183" s="103">
        <f>FV183*AE183</f>
        <v>0</v>
      </c>
      <c r="FX183" s="103">
        <f>AF183*FV183</f>
        <v>0</v>
      </c>
      <c r="FY183" s="147">
        <f t="shared" si="229"/>
        <v>0.73756569270933836</v>
      </c>
      <c r="FZ183" s="104">
        <f t="shared" si="230"/>
        <v>2.4946855548176701</v>
      </c>
      <c r="GA183" s="104">
        <f t="shared" si="231"/>
        <v>6.9201916605824829</v>
      </c>
      <c r="GB183" s="104">
        <f t="shared" si="232"/>
        <v>10.152442908109492</v>
      </c>
      <c r="GC183" s="104">
        <f t="shared" si="233"/>
        <v>10.606473010264661</v>
      </c>
      <c r="GD183" s="104">
        <f t="shared" si="295"/>
        <v>1.5937403802244527</v>
      </c>
      <c r="GE183" s="104">
        <f t="shared" si="295"/>
        <v>2.2340849077806064</v>
      </c>
      <c r="GF183" s="104">
        <f t="shared" si="295"/>
        <v>35.048669298030376</v>
      </c>
      <c r="GG183" s="104">
        <f>(F183-GC183)^2</f>
        <v>43.645485635355413</v>
      </c>
      <c r="GH183" s="148">
        <f>GC183/GB183-1</f>
        <v>4.472126622770789E-2</v>
      </c>
      <c r="GI183" s="87"/>
      <c r="GJ183" s="87"/>
      <c r="GK183" s="87"/>
    </row>
    <row r="184" spans="1:193" outlineLevel="1" x14ac:dyDescent="0.25">
      <c r="A184" s="97">
        <v>167</v>
      </c>
      <c r="B184" s="149">
        <v>103375</v>
      </c>
      <c r="C184" s="104">
        <v>2</v>
      </c>
      <c r="D184" s="104">
        <v>3</v>
      </c>
      <c r="E184" s="104">
        <v>8</v>
      </c>
      <c r="F184" s="104">
        <f t="shared" si="290"/>
        <v>13</v>
      </c>
      <c r="G184" s="140">
        <f t="shared" si="234"/>
        <v>64</v>
      </c>
      <c r="H184" s="97">
        <v>365</v>
      </c>
      <c r="I184" s="97">
        <v>100</v>
      </c>
      <c r="J184" s="97">
        <v>0</v>
      </c>
      <c r="K184" s="97">
        <v>265</v>
      </c>
      <c r="L184" s="97">
        <v>0</v>
      </c>
      <c r="M184" s="97">
        <v>0</v>
      </c>
      <c r="N184" s="97">
        <v>0</v>
      </c>
      <c r="O184" s="97">
        <v>400</v>
      </c>
      <c r="P184" s="97">
        <v>0</v>
      </c>
      <c r="Q184" s="139">
        <f t="shared" si="235"/>
        <v>4000</v>
      </c>
      <c r="R184" s="97">
        <v>0</v>
      </c>
      <c r="S184" s="97">
        <v>0</v>
      </c>
      <c r="T184" s="97">
        <v>0</v>
      </c>
      <c r="U184" s="97">
        <v>0</v>
      </c>
      <c r="V184" s="97">
        <v>0</v>
      </c>
      <c r="W184" s="139">
        <f t="shared" si="226"/>
        <v>0</v>
      </c>
      <c r="X184" s="97">
        <v>0</v>
      </c>
      <c r="Y184" s="97">
        <v>0</v>
      </c>
      <c r="Z184" s="97">
        <v>750</v>
      </c>
      <c r="AA184" s="97">
        <v>0</v>
      </c>
      <c r="AB184" s="97">
        <v>0</v>
      </c>
      <c r="AC184" s="97">
        <v>0</v>
      </c>
      <c r="AD184" s="97">
        <f t="shared" si="227"/>
        <v>99375</v>
      </c>
      <c r="AE184" s="141">
        <f t="shared" si="236"/>
        <v>103375</v>
      </c>
      <c r="AF184" s="128">
        <f t="shared" si="237"/>
        <v>10686390625</v>
      </c>
      <c r="AG184" s="130">
        <f t="shared" si="228"/>
        <v>5.0144155225606033</v>
      </c>
      <c r="AH184" s="97">
        <v>2</v>
      </c>
      <c r="AI184" s="97">
        <v>0</v>
      </c>
      <c r="AJ184" s="97">
        <v>3</v>
      </c>
      <c r="AK184" s="140">
        <f t="shared" si="238"/>
        <v>2.7260273972602738</v>
      </c>
      <c r="AL184" s="140">
        <f t="shared" si="239"/>
        <v>7.4312253706136229</v>
      </c>
      <c r="AM184" s="143">
        <f t="shared" si="291"/>
        <v>0.4355302162892507</v>
      </c>
      <c r="AN184" s="129">
        <v>9500</v>
      </c>
      <c r="AO184" s="142">
        <f t="shared" si="240"/>
        <v>90250000</v>
      </c>
      <c r="AP184" s="143">
        <f t="shared" si="241"/>
        <v>3.9777236052888476</v>
      </c>
      <c r="AQ184" s="97">
        <v>0</v>
      </c>
      <c r="AR184" s="97">
        <v>10</v>
      </c>
      <c r="AS184" s="97">
        <v>0</v>
      </c>
      <c r="AT184" s="97">
        <v>0</v>
      </c>
      <c r="AU184" s="104">
        <v>0.25</v>
      </c>
      <c r="AV184" s="104">
        <f t="shared" si="242"/>
        <v>6.25E-2</v>
      </c>
      <c r="AW184" s="140">
        <f t="shared" si="243"/>
        <v>-0.6020599913279624</v>
      </c>
      <c r="AX184" s="145">
        <f t="shared" si="244"/>
        <v>10337500</v>
      </c>
      <c r="AY184" s="145">
        <f t="shared" si="245"/>
        <v>1068639062500</v>
      </c>
      <c r="AZ184" s="143">
        <f t="shared" si="246"/>
        <v>501.44155225606033</v>
      </c>
      <c r="BA184" s="145">
        <f t="shared" si="247"/>
        <v>10337500</v>
      </c>
      <c r="BB184" s="145">
        <f t="shared" si="248"/>
        <v>1068639062500</v>
      </c>
      <c r="BC184" s="145">
        <f t="shared" si="249"/>
        <v>501.44155225606033</v>
      </c>
      <c r="BD184" s="145">
        <f t="shared" si="250"/>
        <v>8270000</v>
      </c>
      <c r="BE184" s="145">
        <f t="shared" si="251"/>
        <v>854911250000</v>
      </c>
      <c r="BF184" s="145">
        <f t="shared" si="252"/>
        <v>401.15324180484828</v>
      </c>
      <c r="BG184" s="145">
        <f t="shared" si="253"/>
        <v>10337500</v>
      </c>
      <c r="BH184" s="145">
        <f t="shared" si="254"/>
        <v>1068639062500</v>
      </c>
      <c r="BI184" s="145">
        <f t="shared" si="255"/>
        <v>501.44155225606033</v>
      </c>
      <c r="BJ184" s="145">
        <f t="shared" si="256"/>
        <v>10337500</v>
      </c>
      <c r="BK184" s="145">
        <f t="shared" si="257"/>
        <v>1068639062500</v>
      </c>
      <c r="BL184" s="145">
        <f t="shared" si="258"/>
        <v>501.44155225606033</v>
      </c>
      <c r="BM184" s="145">
        <f t="shared" si="259"/>
        <v>0</v>
      </c>
      <c r="BN184" s="145">
        <f t="shared" si="260"/>
        <v>0</v>
      </c>
      <c r="BO184" s="145">
        <f t="shared" si="261"/>
        <v>0</v>
      </c>
      <c r="BP184" s="145">
        <f t="shared" si="262"/>
        <v>2067500</v>
      </c>
      <c r="BQ184" s="145">
        <f t="shared" si="263"/>
        <v>213727812500</v>
      </c>
      <c r="BR184" s="145">
        <f t="shared" si="264"/>
        <v>100.28831045121207</v>
      </c>
      <c r="BS184" s="145">
        <f t="shared" si="265"/>
        <v>10337500</v>
      </c>
      <c r="BT184" s="145">
        <f t="shared" si="266"/>
        <v>1068639062500</v>
      </c>
      <c r="BU184" s="145">
        <f t="shared" si="267"/>
        <v>501.44155225606033</v>
      </c>
      <c r="BV184" s="145">
        <f t="shared" si="268"/>
        <v>8270000</v>
      </c>
      <c r="BW184" s="145">
        <f t="shared" si="269"/>
        <v>854911250000</v>
      </c>
      <c r="BX184" s="145">
        <f t="shared" si="270"/>
        <v>401.15324180484828</v>
      </c>
      <c r="BY184" s="145">
        <f t="shared" si="271"/>
        <v>0</v>
      </c>
      <c r="BZ184" s="145">
        <f t="shared" si="272"/>
        <v>0</v>
      </c>
      <c r="CA184" s="145">
        <f t="shared" si="273"/>
        <v>0</v>
      </c>
      <c r="CB184" s="97">
        <v>100</v>
      </c>
      <c r="CC184" s="97">
        <v>100</v>
      </c>
      <c r="CD184" s="97">
        <v>80</v>
      </c>
      <c r="CE184" s="97">
        <v>100</v>
      </c>
      <c r="CF184" s="97">
        <v>100</v>
      </c>
      <c r="CG184" s="97">
        <v>0</v>
      </c>
      <c r="CH184" s="97">
        <v>20</v>
      </c>
      <c r="CI184" s="97">
        <v>100</v>
      </c>
      <c r="CJ184" s="97">
        <v>80</v>
      </c>
      <c r="CK184" s="97">
        <v>0</v>
      </c>
      <c r="CL184" s="97">
        <v>0</v>
      </c>
      <c r="CM184" s="146">
        <f t="shared" si="297"/>
        <v>0</v>
      </c>
      <c r="CN184" s="146">
        <f t="shared" si="298"/>
        <v>0</v>
      </c>
      <c r="CO184" s="97">
        <v>80</v>
      </c>
      <c r="CP184" s="146">
        <f t="shared" si="299"/>
        <v>8270000</v>
      </c>
      <c r="CQ184" s="146">
        <f t="shared" si="300"/>
        <v>854911250000</v>
      </c>
      <c r="CR184" s="97">
        <v>20</v>
      </c>
      <c r="CS184" s="146">
        <f t="shared" si="301"/>
        <v>2067500</v>
      </c>
      <c r="CT184" s="146">
        <f t="shared" si="302"/>
        <v>213727812500</v>
      </c>
      <c r="CU184" s="97">
        <v>0</v>
      </c>
      <c r="CV184" s="141">
        <f t="shared" si="303"/>
        <v>0</v>
      </c>
      <c r="CW184" s="142">
        <f t="shared" si="304"/>
        <v>0</v>
      </c>
      <c r="CX184" s="97">
        <v>20</v>
      </c>
      <c r="CY184" s="146">
        <f t="shared" si="305"/>
        <v>2067500</v>
      </c>
      <c r="CZ184" s="146">
        <f t="shared" si="306"/>
        <v>213727812500</v>
      </c>
      <c r="DA184" s="97">
        <v>80</v>
      </c>
      <c r="DB184" s="146">
        <f t="shared" si="307"/>
        <v>8270000</v>
      </c>
      <c r="DC184" s="146">
        <f t="shared" si="308"/>
        <v>854911250000</v>
      </c>
      <c r="DD184" s="97">
        <v>0</v>
      </c>
      <c r="DE184" s="139">
        <f t="shared" si="309"/>
        <v>0</v>
      </c>
      <c r="DF184" s="139">
        <f t="shared" si="310"/>
        <v>0</v>
      </c>
      <c r="DG184" s="97">
        <v>0</v>
      </c>
      <c r="DH184" s="142">
        <f t="shared" si="311"/>
        <v>0</v>
      </c>
      <c r="DI184" s="146">
        <f t="shared" si="312"/>
        <v>0</v>
      </c>
      <c r="DJ184" s="97">
        <v>30</v>
      </c>
      <c r="DK184" s="146">
        <f t="shared" si="292"/>
        <v>3101250</v>
      </c>
      <c r="DL184" s="146">
        <f t="shared" si="313"/>
        <v>320591718750</v>
      </c>
      <c r="DM184" s="97">
        <v>70</v>
      </c>
      <c r="DN184" s="144">
        <f t="shared" si="293"/>
        <v>7236250</v>
      </c>
      <c r="DO184" s="146">
        <f t="shared" si="314"/>
        <v>748047343750</v>
      </c>
      <c r="DP184" s="97">
        <v>0</v>
      </c>
      <c r="DQ184" s="146">
        <f t="shared" si="315"/>
        <v>0</v>
      </c>
      <c r="DR184" s="146">
        <f t="shared" si="316"/>
        <v>0</v>
      </c>
      <c r="DS184" s="97">
        <v>0</v>
      </c>
      <c r="DT184" s="146">
        <f t="shared" si="317"/>
        <v>0</v>
      </c>
      <c r="DU184" s="146">
        <f t="shared" si="318"/>
        <v>0</v>
      </c>
      <c r="DV184" s="97">
        <v>20</v>
      </c>
      <c r="DW184" s="146">
        <f t="shared" si="294"/>
        <v>2067500</v>
      </c>
      <c r="DX184" s="146">
        <f t="shared" si="319"/>
        <v>213727812500</v>
      </c>
      <c r="DY184" s="97">
        <v>80</v>
      </c>
      <c r="DZ184" s="146">
        <f t="shared" si="320"/>
        <v>8270000</v>
      </c>
      <c r="EA184" s="146">
        <f t="shared" si="321"/>
        <v>854911250000</v>
      </c>
      <c r="EB184" s="97">
        <v>0</v>
      </c>
      <c r="EC184" s="146">
        <f t="shared" si="337"/>
        <v>0</v>
      </c>
      <c r="ED184" s="146">
        <f t="shared" si="338"/>
        <v>0</v>
      </c>
      <c r="EE184" s="97">
        <v>0</v>
      </c>
      <c r="EF184" s="146">
        <f t="shared" si="322"/>
        <v>0</v>
      </c>
      <c r="EG184" s="146">
        <f t="shared" si="323"/>
        <v>0</v>
      </c>
      <c r="EH184" s="140">
        <f t="shared" si="274"/>
        <v>78</v>
      </c>
      <c r="EI184" s="140">
        <f t="shared" si="275"/>
        <v>48</v>
      </c>
      <c r="EJ184" s="140">
        <f t="shared" si="276"/>
        <v>35</v>
      </c>
      <c r="EK184" s="140">
        <f t="shared" si="277"/>
        <v>40</v>
      </c>
      <c r="EL184" s="145">
        <f t="shared" si="278"/>
        <v>8063250</v>
      </c>
      <c r="EM184" s="145">
        <f t="shared" si="279"/>
        <v>833538468750</v>
      </c>
      <c r="EN184" s="140">
        <f t="shared" si="280"/>
        <v>391.12441075972708</v>
      </c>
      <c r="EO184" s="145">
        <f t="shared" si="281"/>
        <v>4962000</v>
      </c>
      <c r="EP184" s="145">
        <f t="shared" si="282"/>
        <v>512946750000</v>
      </c>
      <c r="EQ184" s="140">
        <f t="shared" si="283"/>
        <v>240.69194508290894</v>
      </c>
      <c r="ER184" s="145">
        <f t="shared" si="284"/>
        <v>3618125</v>
      </c>
      <c r="ES184" s="145">
        <f t="shared" si="285"/>
        <v>374023671875</v>
      </c>
      <c r="ET184" s="140">
        <f t="shared" si="286"/>
        <v>175.50454328962113</v>
      </c>
      <c r="EU184" s="145">
        <f t="shared" si="287"/>
        <v>4135000</v>
      </c>
      <c r="EV184" s="145">
        <f t="shared" si="288"/>
        <v>427455625000</v>
      </c>
      <c r="EW184" s="140">
        <f t="shared" si="289"/>
        <v>200.57662090242414</v>
      </c>
      <c r="EX184" s="97">
        <v>0</v>
      </c>
      <c r="EY184" s="97">
        <v>1</v>
      </c>
      <c r="EZ184" s="97">
        <v>0</v>
      </c>
      <c r="FA184" s="97">
        <v>0</v>
      </c>
      <c r="FB184" s="97">
        <v>1</v>
      </c>
      <c r="FC184" s="97">
        <v>0</v>
      </c>
      <c r="FD184" s="97">
        <v>0</v>
      </c>
      <c r="FE184" s="97">
        <v>1</v>
      </c>
      <c r="FF184" s="97">
        <v>0</v>
      </c>
      <c r="FG184" s="97">
        <v>1</v>
      </c>
      <c r="FH184" s="97">
        <v>0</v>
      </c>
      <c r="FI184" s="97">
        <v>0</v>
      </c>
      <c r="FJ184" s="97">
        <v>1</v>
      </c>
      <c r="FK184" s="126">
        <v>7300</v>
      </c>
      <c r="FL184" s="150">
        <v>31</v>
      </c>
      <c r="FM184" s="104">
        <f t="shared" si="324"/>
        <v>17.5</v>
      </c>
      <c r="FN184" s="103">
        <f t="shared" si="325"/>
        <v>1809062.5</v>
      </c>
      <c r="FO184" s="103">
        <f t="shared" si="326"/>
        <v>187011835937.5</v>
      </c>
      <c r="FP184" s="104">
        <f t="shared" si="327"/>
        <v>77.5</v>
      </c>
      <c r="FQ184" s="103">
        <f t="shared" si="328"/>
        <v>8011562.5</v>
      </c>
      <c r="FR184" s="103">
        <f t="shared" si="329"/>
        <v>828195273437.5</v>
      </c>
      <c r="FS184" s="104">
        <f t="shared" si="330"/>
        <v>5</v>
      </c>
      <c r="FT184" s="103">
        <f t="shared" si="331"/>
        <v>516875</v>
      </c>
      <c r="FU184" s="103">
        <f t="shared" si="332"/>
        <v>53431953125</v>
      </c>
      <c r="FV184" s="104">
        <f t="shared" si="333"/>
        <v>0</v>
      </c>
      <c r="FW184" s="103">
        <f t="shared" si="334"/>
        <v>0</v>
      </c>
      <c r="FX184" s="103">
        <f t="shared" si="335"/>
        <v>0</v>
      </c>
      <c r="FY184" s="147">
        <f t="shared" si="229"/>
        <v>2.1292106943037261</v>
      </c>
      <c r="FZ184" s="104">
        <f t="shared" si="230"/>
        <v>5.0604845778181069</v>
      </c>
      <c r="GA184" s="104">
        <f t="shared" si="231"/>
        <v>9.5486274030408982</v>
      </c>
      <c r="GB184" s="104">
        <f t="shared" si="232"/>
        <v>16.738322675162731</v>
      </c>
      <c r="GC184" s="104">
        <f t="shared" si="233"/>
        <v>16.866452852386875</v>
      </c>
      <c r="GD184" s="104">
        <f t="shared" si="295"/>
        <v>1.6695403522450959E-2</v>
      </c>
      <c r="GE184" s="104">
        <f t="shared" si="295"/>
        <v>4.2455966954262623</v>
      </c>
      <c r="GF184" s="104">
        <f t="shared" si="295"/>
        <v>2.3982468334491966</v>
      </c>
      <c r="GG184" s="104">
        <f t="shared" si="296"/>
        <v>14.9494576597306</v>
      </c>
      <c r="GH184" s="148">
        <f t="shared" si="336"/>
        <v>7.6548994609997312E-3</v>
      </c>
      <c r="GI184" s="87"/>
      <c r="GJ184" s="87"/>
      <c r="GK184" s="87"/>
    </row>
    <row r="185" spans="1:193" outlineLevel="1" x14ac:dyDescent="0.25">
      <c r="A185" s="97">
        <v>168</v>
      </c>
      <c r="B185" s="149">
        <v>48362.5</v>
      </c>
      <c r="C185" s="104">
        <v>1</v>
      </c>
      <c r="D185" s="104">
        <v>0</v>
      </c>
      <c r="E185" s="104">
        <v>7.25</v>
      </c>
      <c r="F185" s="104">
        <f t="shared" si="290"/>
        <v>8.25</v>
      </c>
      <c r="G185" s="140">
        <f t="shared" si="234"/>
        <v>52.5625</v>
      </c>
      <c r="H185" s="97">
        <v>365</v>
      </c>
      <c r="I185" s="97">
        <v>0</v>
      </c>
      <c r="J185" s="97">
        <v>0</v>
      </c>
      <c r="K185" s="97">
        <v>365</v>
      </c>
      <c r="L185" s="97">
        <v>0</v>
      </c>
      <c r="M185" s="97">
        <v>0</v>
      </c>
      <c r="N185" s="97">
        <v>0</v>
      </c>
      <c r="O185" s="97">
        <v>0</v>
      </c>
      <c r="P185" s="97">
        <v>0</v>
      </c>
      <c r="Q185" s="139">
        <f t="shared" si="235"/>
        <v>0</v>
      </c>
      <c r="R185" s="97">
        <v>0</v>
      </c>
      <c r="S185" s="97">
        <v>0</v>
      </c>
      <c r="T185" s="97">
        <v>0</v>
      </c>
      <c r="U185" s="97">
        <v>0</v>
      </c>
      <c r="V185" s="97">
        <v>0</v>
      </c>
      <c r="W185" s="139">
        <f t="shared" si="226"/>
        <v>0</v>
      </c>
      <c r="X185" s="97">
        <v>110</v>
      </c>
      <c r="Y185" s="97">
        <v>40</v>
      </c>
      <c r="Z185" s="97">
        <v>125</v>
      </c>
      <c r="AA185" s="97">
        <v>110</v>
      </c>
      <c r="AB185" s="97">
        <v>110</v>
      </c>
      <c r="AC185" s="97">
        <v>0</v>
      </c>
      <c r="AD185" s="97">
        <f t="shared" si="227"/>
        <v>48362.5</v>
      </c>
      <c r="AE185" s="141">
        <f t="shared" si="236"/>
        <v>48362.5</v>
      </c>
      <c r="AF185" s="128">
        <f t="shared" si="237"/>
        <v>2338931406.25</v>
      </c>
      <c r="AG185" s="130">
        <f t="shared" si="228"/>
        <v>4.6845087427293013</v>
      </c>
      <c r="AH185" s="97">
        <v>0</v>
      </c>
      <c r="AI185" s="97">
        <v>0</v>
      </c>
      <c r="AJ185" s="97">
        <v>2</v>
      </c>
      <c r="AK185" s="140">
        <f t="shared" si="238"/>
        <v>2</v>
      </c>
      <c r="AL185" s="140">
        <f t="shared" si="239"/>
        <v>4</v>
      </c>
      <c r="AM185" s="143">
        <f t="shared" si="291"/>
        <v>0.3010299956639812</v>
      </c>
      <c r="AN185" s="129">
        <v>600</v>
      </c>
      <c r="AO185" s="142">
        <f t="shared" si="240"/>
        <v>360000</v>
      </c>
      <c r="AP185" s="143">
        <f t="shared" si="241"/>
        <v>2.7781512503836434</v>
      </c>
      <c r="AQ185" s="97">
        <v>0</v>
      </c>
      <c r="AR185" s="97">
        <v>3</v>
      </c>
      <c r="AS185" s="97">
        <v>0</v>
      </c>
      <c r="AT185" s="97">
        <v>0</v>
      </c>
      <c r="AU185" s="104">
        <v>0.33</v>
      </c>
      <c r="AV185" s="104">
        <f t="shared" si="242"/>
        <v>0.10890000000000001</v>
      </c>
      <c r="AW185" s="140">
        <f t="shared" si="243"/>
        <v>-0.48148606012211248</v>
      </c>
      <c r="AX185" s="145">
        <f t="shared" si="244"/>
        <v>4836250</v>
      </c>
      <c r="AY185" s="145">
        <f t="shared" si="245"/>
        <v>233893140625</v>
      </c>
      <c r="AZ185" s="143">
        <f t="shared" si="246"/>
        <v>468.45087427293015</v>
      </c>
      <c r="BA185" s="145">
        <f t="shared" si="247"/>
        <v>4836250</v>
      </c>
      <c r="BB185" s="145">
        <f t="shared" si="248"/>
        <v>233893140625</v>
      </c>
      <c r="BC185" s="145">
        <f t="shared" si="249"/>
        <v>468.45087427293015</v>
      </c>
      <c r="BD185" s="145">
        <f t="shared" si="250"/>
        <v>0</v>
      </c>
      <c r="BE185" s="145">
        <f t="shared" si="251"/>
        <v>0</v>
      </c>
      <c r="BF185" s="145">
        <f t="shared" si="252"/>
        <v>0</v>
      </c>
      <c r="BG185" s="145">
        <f t="shared" si="253"/>
        <v>4836250</v>
      </c>
      <c r="BH185" s="145">
        <f t="shared" si="254"/>
        <v>233893140625</v>
      </c>
      <c r="BI185" s="145">
        <f t="shared" si="255"/>
        <v>468.45087427293015</v>
      </c>
      <c r="BJ185" s="145">
        <f t="shared" si="256"/>
        <v>2418125</v>
      </c>
      <c r="BK185" s="145">
        <f t="shared" si="257"/>
        <v>116946570312.5</v>
      </c>
      <c r="BL185" s="145">
        <f t="shared" si="258"/>
        <v>234.22543713646508</v>
      </c>
      <c r="BM185" s="145">
        <f t="shared" si="259"/>
        <v>0</v>
      </c>
      <c r="BN185" s="145">
        <f t="shared" si="260"/>
        <v>0</v>
      </c>
      <c r="BO185" s="145">
        <f t="shared" si="261"/>
        <v>0</v>
      </c>
      <c r="BP185" s="145">
        <f t="shared" si="262"/>
        <v>0</v>
      </c>
      <c r="BQ185" s="145">
        <f t="shared" si="263"/>
        <v>0</v>
      </c>
      <c r="BR185" s="145">
        <f t="shared" si="264"/>
        <v>0</v>
      </c>
      <c r="BS185" s="145">
        <f t="shared" si="265"/>
        <v>4836250</v>
      </c>
      <c r="BT185" s="145">
        <f t="shared" si="266"/>
        <v>233893140625</v>
      </c>
      <c r="BU185" s="145">
        <f t="shared" si="267"/>
        <v>468.45087427293015</v>
      </c>
      <c r="BV185" s="145">
        <f t="shared" si="268"/>
        <v>4836250</v>
      </c>
      <c r="BW185" s="145">
        <f t="shared" si="269"/>
        <v>233893140625</v>
      </c>
      <c r="BX185" s="145">
        <f t="shared" si="270"/>
        <v>468.45087427293015</v>
      </c>
      <c r="BY185" s="145">
        <f t="shared" si="271"/>
        <v>2901750</v>
      </c>
      <c r="BZ185" s="145">
        <f t="shared" si="272"/>
        <v>140335884375</v>
      </c>
      <c r="CA185" s="145">
        <f t="shared" si="273"/>
        <v>281.07052456375806</v>
      </c>
      <c r="CB185" s="97">
        <v>100</v>
      </c>
      <c r="CC185" s="97">
        <v>100</v>
      </c>
      <c r="CD185" s="97">
        <v>0</v>
      </c>
      <c r="CE185" s="97">
        <v>100</v>
      </c>
      <c r="CF185" s="97">
        <v>50</v>
      </c>
      <c r="CG185" s="97">
        <v>0</v>
      </c>
      <c r="CH185" s="97">
        <v>0</v>
      </c>
      <c r="CI185" s="97">
        <v>100</v>
      </c>
      <c r="CJ185" s="97">
        <v>100</v>
      </c>
      <c r="CK185" s="97">
        <v>60</v>
      </c>
      <c r="CL185" s="97">
        <v>10</v>
      </c>
      <c r="CM185" s="146">
        <f t="shared" si="297"/>
        <v>483625</v>
      </c>
      <c r="CN185" s="146">
        <f t="shared" si="298"/>
        <v>23389314062.5</v>
      </c>
      <c r="CO185" s="97">
        <v>90</v>
      </c>
      <c r="CP185" s="146">
        <f t="shared" si="299"/>
        <v>4352625</v>
      </c>
      <c r="CQ185" s="146">
        <f t="shared" si="300"/>
        <v>210503826562.5</v>
      </c>
      <c r="CR185" s="97">
        <v>0</v>
      </c>
      <c r="CS185" s="146">
        <f t="shared" si="301"/>
        <v>0</v>
      </c>
      <c r="CT185" s="146">
        <f t="shared" si="302"/>
        <v>0</v>
      </c>
      <c r="CU185" s="97">
        <v>0</v>
      </c>
      <c r="CV185" s="141">
        <f t="shared" si="303"/>
        <v>0</v>
      </c>
      <c r="CW185" s="142">
        <f t="shared" si="304"/>
        <v>0</v>
      </c>
      <c r="CX185" s="97">
        <v>10</v>
      </c>
      <c r="CY185" s="146">
        <f t="shared" si="305"/>
        <v>483625</v>
      </c>
      <c r="CZ185" s="146">
        <f t="shared" si="306"/>
        <v>23389314062.5</v>
      </c>
      <c r="DA185" s="97">
        <v>90</v>
      </c>
      <c r="DB185" s="146">
        <f t="shared" si="307"/>
        <v>4352625</v>
      </c>
      <c r="DC185" s="146">
        <f t="shared" si="308"/>
        <v>210503826562.5</v>
      </c>
      <c r="DD185" s="97">
        <v>0</v>
      </c>
      <c r="DE185" s="139">
        <f t="shared" si="309"/>
        <v>0</v>
      </c>
      <c r="DF185" s="139">
        <f t="shared" si="310"/>
        <v>0</v>
      </c>
      <c r="DG185" s="97">
        <v>0</v>
      </c>
      <c r="DH185" s="142">
        <f t="shared" si="311"/>
        <v>0</v>
      </c>
      <c r="DI185" s="146">
        <f t="shared" si="312"/>
        <v>0</v>
      </c>
      <c r="DJ185" s="97">
        <v>75</v>
      </c>
      <c r="DK185" s="146">
        <f t="shared" si="292"/>
        <v>3627187.5</v>
      </c>
      <c r="DL185" s="146">
        <f t="shared" si="313"/>
        <v>175419855468.75</v>
      </c>
      <c r="DM185" s="97">
        <v>25</v>
      </c>
      <c r="DN185" s="144">
        <f t="shared" si="293"/>
        <v>1209062.5</v>
      </c>
      <c r="DO185" s="146">
        <f t="shared" si="314"/>
        <v>58473285156.25</v>
      </c>
      <c r="DP185" s="97">
        <v>0</v>
      </c>
      <c r="DQ185" s="146">
        <f t="shared" si="315"/>
        <v>0</v>
      </c>
      <c r="DR185" s="146">
        <f t="shared" si="316"/>
        <v>0</v>
      </c>
      <c r="DS185" s="97">
        <v>0</v>
      </c>
      <c r="DT185" s="146">
        <f t="shared" si="317"/>
        <v>0</v>
      </c>
      <c r="DU185" s="146">
        <f t="shared" si="318"/>
        <v>0</v>
      </c>
      <c r="DV185" s="97">
        <v>0</v>
      </c>
      <c r="DW185" s="146">
        <f t="shared" si="294"/>
        <v>0</v>
      </c>
      <c r="DX185" s="146">
        <f t="shared" si="319"/>
        <v>0</v>
      </c>
      <c r="DY185" s="97">
        <v>100</v>
      </c>
      <c r="DZ185" s="146">
        <f t="shared" si="320"/>
        <v>4836250</v>
      </c>
      <c r="EA185" s="146">
        <f t="shared" si="321"/>
        <v>233893140625</v>
      </c>
      <c r="EB185" s="97">
        <v>0</v>
      </c>
      <c r="EC185" s="146">
        <f t="shared" si="337"/>
        <v>0</v>
      </c>
      <c r="ED185" s="146">
        <f t="shared" si="338"/>
        <v>0</v>
      </c>
      <c r="EE185" s="97">
        <v>0</v>
      </c>
      <c r="EF185" s="146">
        <f t="shared" si="322"/>
        <v>0</v>
      </c>
      <c r="EG185" s="146">
        <f t="shared" si="323"/>
        <v>0</v>
      </c>
      <c r="EH185" s="140">
        <f t="shared" si="274"/>
        <v>67.5</v>
      </c>
      <c r="EI185" s="140">
        <f t="shared" si="275"/>
        <v>54</v>
      </c>
      <c r="EJ185" s="140">
        <f t="shared" si="276"/>
        <v>12.5</v>
      </c>
      <c r="EK185" s="140">
        <f t="shared" si="277"/>
        <v>50</v>
      </c>
      <c r="EL185" s="145">
        <f t="shared" si="278"/>
        <v>3264468.75</v>
      </c>
      <c r="EM185" s="145">
        <f t="shared" si="279"/>
        <v>157877869921.875</v>
      </c>
      <c r="EN185" s="140">
        <f t="shared" si="280"/>
        <v>316.20434013422783</v>
      </c>
      <c r="EO185" s="145">
        <f t="shared" si="281"/>
        <v>2611575</v>
      </c>
      <c r="EP185" s="145">
        <f t="shared" si="282"/>
        <v>126302295937.5</v>
      </c>
      <c r="EQ185" s="140">
        <f t="shared" si="283"/>
        <v>252.96347210738227</v>
      </c>
      <c r="ER185" s="145">
        <f t="shared" si="284"/>
        <v>604531.25</v>
      </c>
      <c r="ES185" s="145">
        <f t="shared" si="285"/>
        <v>29236642578.125</v>
      </c>
      <c r="ET185" s="140">
        <f t="shared" si="286"/>
        <v>58.556359284116269</v>
      </c>
      <c r="EU185" s="145">
        <f t="shared" si="287"/>
        <v>2418125</v>
      </c>
      <c r="EV185" s="145">
        <f t="shared" si="288"/>
        <v>116946570312.5</v>
      </c>
      <c r="EW185" s="140">
        <f t="shared" si="289"/>
        <v>234.22543713646508</v>
      </c>
      <c r="EX185" s="97">
        <v>0</v>
      </c>
      <c r="EY185" s="97">
        <v>1</v>
      </c>
      <c r="EZ185" s="97">
        <v>0</v>
      </c>
      <c r="FA185" s="97">
        <v>0</v>
      </c>
      <c r="FB185" s="97">
        <v>1</v>
      </c>
      <c r="FC185" s="97">
        <v>0</v>
      </c>
      <c r="FD185" s="97">
        <v>0</v>
      </c>
      <c r="FE185" s="97">
        <v>0</v>
      </c>
      <c r="FF185" s="97">
        <v>1</v>
      </c>
      <c r="FG185" s="97">
        <v>1</v>
      </c>
      <c r="FH185" s="97">
        <v>0</v>
      </c>
      <c r="FI185" s="97">
        <v>0</v>
      </c>
      <c r="FJ185" s="97">
        <v>1</v>
      </c>
      <c r="FK185" s="126">
        <v>1460</v>
      </c>
      <c r="FL185" s="150">
        <v>19.5</v>
      </c>
      <c r="FM185" s="104">
        <f t="shared" si="324"/>
        <v>23.75</v>
      </c>
      <c r="FN185" s="103">
        <f t="shared" si="325"/>
        <v>1148609.375</v>
      </c>
      <c r="FO185" s="103">
        <f t="shared" si="326"/>
        <v>55549620898.4375</v>
      </c>
      <c r="FP185" s="104">
        <f t="shared" si="327"/>
        <v>76.25</v>
      </c>
      <c r="FQ185" s="103">
        <f t="shared" si="328"/>
        <v>3687640.625</v>
      </c>
      <c r="FR185" s="103">
        <f t="shared" si="329"/>
        <v>178343519726.5625</v>
      </c>
      <c r="FS185" s="104">
        <f t="shared" si="330"/>
        <v>0</v>
      </c>
      <c r="FT185" s="103">
        <f t="shared" si="331"/>
        <v>0</v>
      </c>
      <c r="FU185" s="103">
        <f t="shared" si="332"/>
        <v>0</v>
      </c>
      <c r="FV185" s="104">
        <f t="shared" si="333"/>
        <v>0</v>
      </c>
      <c r="FW185" s="103">
        <f t="shared" si="334"/>
        <v>0</v>
      </c>
      <c r="FX185" s="103">
        <f t="shared" si="335"/>
        <v>0</v>
      </c>
      <c r="FY185" s="147">
        <f t="shared" si="229"/>
        <v>1.2490590324685358</v>
      </c>
      <c r="FZ185" s="104">
        <f t="shared" si="230"/>
        <v>1.4738759243698776</v>
      </c>
      <c r="GA185" s="104">
        <f t="shared" si="231"/>
        <v>4.5387985045811634</v>
      </c>
      <c r="GB185" s="104">
        <f t="shared" si="232"/>
        <v>7.2617334614195768</v>
      </c>
      <c r="GC185" s="104">
        <f t="shared" si="233"/>
        <v>7.4976325587336934</v>
      </c>
      <c r="GD185" s="104">
        <f t="shared" si="295"/>
        <v>6.203040165416316E-2</v>
      </c>
      <c r="GE185" s="104">
        <f t="shared" si="295"/>
        <v>2.1723102404371613</v>
      </c>
      <c r="GF185" s="104">
        <f t="shared" si="295"/>
        <v>7.350613548761336</v>
      </c>
      <c r="GG185" s="104">
        <f t="shared" si="296"/>
        <v>0.56605676667760929</v>
      </c>
      <c r="GH185" s="148">
        <f t="shared" si="336"/>
        <v>3.2485232151167498E-2</v>
      </c>
      <c r="GI185" s="87"/>
      <c r="GJ185" s="87"/>
      <c r="GK185" s="87"/>
    </row>
    <row r="186" spans="1:193" outlineLevel="1" x14ac:dyDescent="0.25">
      <c r="A186" s="97">
        <v>169</v>
      </c>
      <c r="B186" s="149">
        <v>29200</v>
      </c>
      <c r="C186" s="104">
        <v>1.7789999999999999</v>
      </c>
      <c r="D186" s="104">
        <v>2.6819999999999999</v>
      </c>
      <c r="E186" s="104">
        <v>2</v>
      </c>
      <c r="F186" s="104">
        <f t="shared" si="290"/>
        <v>6.4610000000000003</v>
      </c>
      <c r="G186" s="140">
        <f t="shared" si="234"/>
        <v>4</v>
      </c>
      <c r="H186" s="97">
        <v>365</v>
      </c>
      <c r="I186" s="97">
        <v>0</v>
      </c>
      <c r="J186" s="97">
        <v>0</v>
      </c>
      <c r="K186" s="97">
        <v>365</v>
      </c>
      <c r="L186" s="97">
        <v>0</v>
      </c>
      <c r="M186" s="97">
        <v>0</v>
      </c>
      <c r="N186" s="97">
        <v>0</v>
      </c>
      <c r="O186" s="97">
        <v>0</v>
      </c>
      <c r="P186" s="97">
        <v>0</v>
      </c>
      <c r="Q186" s="139">
        <f t="shared" si="235"/>
        <v>0</v>
      </c>
      <c r="R186" s="97">
        <v>0</v>
      </c>
      <c r="S186" s="97">
        <v>0</v>
      </c>
      <c r="T186" s="97">
        <v>0</v>
      </c>
      <c r="U186" s="97">
        <v>0</v>
      </c>
      <c r="V186" s="97">
        <v>0</v>
      </c>
      <c r="W186" s="139">
        <f t="shared" si="226"/>
        <v>0</v>
      </c>
      <c r="X186" s="97">
        <v>80</v>
      </c>
      <c r="Y186" s="97">
        <v>0</v>
      </c>
      <c r="Z186" s="97">
        <v>80</v>
      </c>
      <c r="AA186" s="97">
        <v>0</v>
      </c>
      <c r="AB186" s="97">
        <v>80</v>
      </c>
      <c r="AC186" s="97">
        <v>0</v>
      </c>
      <c r="AD186" s="97">
        <f t="shared" si="227"/>
        <v>29200</v>
      </c>
      <c r="AE186" s="141">
        <f t="shared" si="236"/>
        <v>29200</v>
      </c>
      <c r="AF186" s="128">
        <f t="shared" si="237"/>
        <v>852640000</v>
      </c>
      <c r="AG186" s="130">
        <f t="shared" si="228"/>
        <v>4.4653828514484184</v>
      </c>
      <c r="AH186" s="97">
        <v>0</v>
      </c>
      <c r="AI186" s="97">
        <v>0</v>
      </c>
      <c r="AJ186" s="97">
        <v>2</v>
      </c>
      <c r="AK186" s="140">
        <f t="shared" si="238"/>
        <v>2</v>
      </c>
      <c r="AL186" s="140">
        <f t="shared" si="239"/>
        <v>4</v>
      </c>
      <c r="AM186" s="143">
        <f t="shared" si="291"/>
        <v>0.3010299956639812</v>
      </c>
      <c r="AN186" s="129">
        <v>0</v>
      </c>
      <c r="AO186" s="142">
        <f t="shared" si="240"/>
        <v>0</v>
      </c>
      <c r="AP186" s="143">
        <f t="shared" si="241"/>
        <v>0</v>
      </c>
      <c r="AQ186" s="97">
        <v>0</v>
      </c>
      <c r="AR186" s="97">
        <v>3</v>
      </c>
      <c r="AS186" s="97">
        <v>0</v>
      </c>
      <c r="AT186" s="97">
        <v>6</v>
      </c>
      <c r="AU186" s="104">
        <v>1.1299999999999999</v>
      </c>
      <c r="AV186" s="104">
        <f t="shared" si="242"/>
        <v>1.2768999999999997</v>
      </c>
      <c r="AW186" s="140">
        <f t="shared" si="243"/>
        <v>5.3078443483419682E-2</v>
      </c>
      <c r="AX186" s="145">
        <f t="shared" si="244"/>
        <v>2920000</v>
      </c>
      <c r="AY186" s="145">
        <f t="shared" si="245"/>
        <v>85264000000</v>
      </c>
      <c r="AZ186" s="143">
        <f t="shared" si="246"/>
        <v>446.53828514484184</v>
      </c>
      <c r="BA186" s="145">
        <f t="shared" si="247"/>
        <v>2920000</v>
      </c>
      <c r="BB186" s="145">
        <f t="shared" si="248"/>
        <v>85264000000</v>
      </c>
      <c r="BC186" s="145">
        <f t="shared" si="249"/>
        <v>446.53828514484184</v>
      </c>
      <c r="BD186" s="145">
        <f t="shared" si="250"/>
        <v>0</v>
      </c>
      <c r="BE186" s="145">
        <f t="shared" si="251"/>
        <v>0</v>
      </c>
      <c r="BF186" s="145">
        <f t="shared" si="252"/>
        <v>0</v>
      </c>
      <c r="BG186" s="145">
        <f t="shared" si="253"/>
        <v>2920000</v>
      </c>
      <c r="BH186" s="145">
        <f t="shared" si="254"/>
        <v>85264000000</v>
      </c>
      <c r="BI186" s="145">
        <f t="shared" si="255"/>
        <v>446.53828514484184</v>
      </c>
      <c r="BJ186" s="145">
        <f t="shared" si="256"/>
        <v>2628000</v>
      </c>
      <c r="BK186" s="145">
        <f t="shared" si="257"/>
        <v>76737600000</v>
      </c>
      <c r="BL186" s="145">
        <f t="shared" si="258"/>
        <v>401.88445663035765</v>
      </c>
      <c r="BM186" s="145">
        <f t="shared" si="259"/>
        <v>0</v>
      </c>
      <c r="BN186" s="145">
        <f t="shared" si="260"/>
        <v>0</v>
      </c>
      <c r="BO186" s="145">
        <f t="shared" si="261"/>
        <v>0</v>
      </c>
      <c r="BP186" s="145">
        <f t="shared" si="262"/>
        <v>0</v>
      </c>
      <c r="BQ186" s="145">
        <f t="shared" si="263"/>
        <v>0</v>
      </c>
      <c r="BR186" s="145">
        <f t="shared" si="264"/>
        <v>0</v>
      </c>
      <c r="BS186" s="145">
        <f t="shared" si="265"/>
        <v>2920000</v>
      </c>
      <c r="BT186" s="145">
        <f t="shared" si="266"/>
        <v>85264000000</v>
      </c>
      <c r="BU186" s="145">
        <f t="shared" si="267"/>
        <v>446.53828514484184</v>
      </c>
      <c r="BV186" s="145">
        <f t="shared" si="268"/>
        <v>2920000</v>
      </c>
      <c r="BW186" s="145">
        <f t="shared" si="269"/>
        <v>85264000000</v>
      </c>
      <c r="BX186" s="145">
        <f t="shared" si="270"/>
        <v>446.53828514484184</v>
      </c>
      <c r="BY186" s="145">
        <f t="shared" si="271"/>
        <v>0</v>
      </c>
      <c r="BZ186" s="145">
        <f t="shared" si="272"/>
        <v>0</v>
      </c>
      <c r="CA186" s="145">
        <f t="shared" si="273"/>
        <v>0</v>
      </c>
      <c r="CB186" s="97">
        <v>100</v>
      </c>
      <c r="CC186" s="97">
        <v>100</v>
      </c>
      <c r="CD186" s="97">
        <v>0</v>
      </c>
      <c r="CE186" s="97">
        <v>100</v>
      </c>
      <c r="CF186" s="97">
        <v>90</v>
      </c>
      <c r="CG186" s="97">
        <v>0</v>
      </c>
      <c r="CH186" s="97">
        <v>0</v>
      </c>
      <c r="CI186" s="97">
        <v>100</v>
      </c>
      <c r="CJ186" s="97">
        <v>100</v>
      </c>
      <c r="CK186" s="97">
        <v>0</v>
      </c>
      <c r="CL186" s="97">
        <v>0</v>
      </c>
      <c r="CM186" s="146">
        <f t="shared" si="297"/>
        <v>0</v>
      </c>
      <c r="CN186" s="146">
        <f t="shared" si="298"/>
        <v>0</v>
      </c>
      <c r="CO186" s="97">
        <v>99</v>
      </c>
      <c r="CP186" s="146">
        <f t="shared" si="299"/>
        <v>2890800</v>
      </c>
      <c r="CQ186" s="146">
        <f t="shared" si="300"/>
        <v>84411360000</v>
      </c>
      <c r="CR186" s="97">
        <v>1</v>
      </c>
      <c r="CS186" s="146">
        <f t="shared" si="301"/>
        <v>29200</v>
      </c>
      <c r="CT186" s="146">
        <f t="shared" si="302"/>
        <v>852640000</v>
      </c>
      <c r="CU186" s="97">
        <v>0</v>
      </c>
      <c r="CV186" s="141">
        <f t="shared" si="303"/>
        <v>0</v>
      </c>
      <c r="CW186" s="142">
        <f t="shared" si="304"/>
        <v>0</v>
      </c>
      <c r="CX186" s="97">
        <v>50</v>
      </c>
      <c r="CY186" s="146">
        <f t="shared" si="305"/>
        <v>1460000</v>
      </c>
      <c r="CZ186" s="146">
        <f t="shared" si="306"/>
        <v>42632000000</v>
      </c>
      <c r="DA186" s="97">
        <v>50</v>
      </c>
      <c r="DB186" s="146">
        <f t="shared" si="307"/>
        <v>1460000</v>
      </c>
      <c r="DC186" s="146">
        <f t="shared" si="308"/>
        <v>42632000000</v>
      </c>
      <c r="DD186" s="97">
        <v>0</v>
      </c>
      <c r="DE186" s="139">
        <f t="shared" si="309"/>
        <v>0</v>
      </c>
      <c r="DF186" s="139">
        <f t="shared" si="310"/>
        <v>0</v>
      </c>
      <c r="DG186" s="97">
        <v>0</v>
      </c>
      <c r="DH186" s="142">
        <f t="shared" si="311"/>
        <v>0</v>
      </c>
      <c r="DI186" s="146">
        <f t="shared" si="312"/>
        <v>0</v>
      </c>
      <c r="DJ186" s="97">
        <v>80</v>
      </c>
      <c r="DK186" s="146">
        <f t="shared" si="292"/>
        <v>2336000</v>
      </c>
      <c r="DL186" s="146">
        <f t="shared" si="313"/>
        <v>68211200000</v>
      </c>
      <c r="DM186" s="97">
        <v>0</v>
      </c>
      <c r="DN186" s="144">
        <f t="shared" si="293"/>
        <v>0</v>
      </c>
      <c r="DO186" s="146">
        <f t="shared" si="314"/>
        <v>0</v>
      </c>
      <c r="DP186" s="97">
        <v>20</v>
      </c>
      <c r="DQ186" s="146">
        <f t="shared" si="315"/>
        <v>584000</v>
      </c>
      <c r="DR186" s="146">
        <f t="shared" si="316"/>
        <v>17052800000</v>
      </c>
      <c r="DS186" s="97">
        <v>0</v>
      </c>
      <c r="DT186" s="146">
        <f t="shared" si="317"/>
        <v>0</v>
      </c>
      <c r="DU186" s="146">
        <f t="shared" si="318"/>
        <v>0</v>
      </c>
      <c r="DV186" s="97">
        <v>0</v>
      </c>
      <c r="DW186" s="146">
        <f t="shared" si="294"/>
        <v>0</v>
      </c>
      <c r="DX186" s="146">
        <f t="shared" si="319"/>
        <v>0</v>
      </c>
      <c r="DY186" s="97">
        <v>100</v>
      </c>
      <c r="DZ186" s="146">
        <f t="shared" si="320"/>
        <v>2920000</v>
      </c>
      <c r="EA186" s="146">
        <f t="shared" si="321"/>
        <v>85264000000</v>
      </c>
      <c r="EB186" s="97">
        <v>0</v>
      </c>
      <c r="EC186" s="146">
        <f t="shared" si="337"/>
        <v>0</v>
      </c>
      <c r="ED186" s="146">
        <f t="shared" si="338"/>
        <v>0</v>
      </c>
      <c r="EE186" s="97">
        <v>0</v>
      </c>
      <c r="EF186" s="146">
        <f t="shared" si="322"/>
        <v>0</v>
      </c>
      <c r="EG186" s="146">
        <f t="shared" si="323"/>
        <v>0</v>
      </c>
      <c r="EH186" s="140">
        <f t="shared" si="274"/>
        <v>75.150000000000006</v>
      </c>
      <c r="EI186" s="140">
        <f t="shared" si="275"/>
        <v>30</v>
      </c>
      <c r="EJ186" s="140">
        <f t="shared" si="276"/>
        <v>18</v>
      </c>
      <c r="EK186" s="140">
        <f t="shared" si="277"/>
        <v>50</v>
      </c>
      <c r="EL186" s="145">
        <f t="shared" si="278"/>
        <v>2194380</v>
      </c>
      <c r="EM186" s="145">
        <f t="shared" si="279"/>
        <v>64075896000.000008</v>
      </c>
      <c r="EN186" s="140">
        <f t="shared" si="280"/>
        <v>335.57352128634869</v>
      </c>
      <c r="EO186" s="145">
        <f t="shared" si="281"/>
        <v>876000</v>
      </c>
      <c r="EP186" s="145">
        <f t="shared" si="282"/>
        <v>25579200000</v>
      </c>
      <c r="EQ186" s="140">
        <f t="shared" si="283"/>
        <v>133.96148554345254</v>
      </c>
      <c r="ER186" s="145">
        <f t="shared" si="284"/>
        <v>525600</v>
      </c>
      <c r="ES186" s="145">
        <f t="shared" si="285"/>
        <v>15347520000</v>
      </c>
      <c r="ET186" s="140">
        <f t="shared" si="286"/>
        <v>80.376891326071529</v>
      </c>
      <c r="EU186" s="145">
        <f t="shared" si="287"/>
        <v>1460000</v>
      </c>
      <c r="EV186" s="145">
        <f t="shared" si="288"/>
        <v>42632000000</v>
      </c>
      <c r="EW186" s="140">
        <f t="shared" si="289"/>
        <v>223.26914257242092</v>
      </c>
      <c r="EX186" s="97">
        <v>0</v>
      </c>
      <c r="EY186" s="97">
        <v>1</v>
      </c>
      <c r="EZ186" s="97">
        <v>0</v>
      </c>
      <c r="FA186" s="97">
        <v>1</v>
      </c>
      <c r="FB186" s="97">
        <v>0</v>
      </c>
      <c r="FC186" s="97">
        <v>0</v>
      </c>
      <c r="FD186" s="97">
        <v>1</v>
      </c>
      <c r="FE186" s="97">
        <v>0</v>
      </c>
      <c r="FF186" s="97">
        <v>0</v>
      </c>
      <c r="FG186" s="97">
        <v>1</v>
      </c>
      <c r="FH186" s="97">
        <v>0</v>
      </c>
      <c r="FI186" s="97">
        <v>0</v>
      </c>
      <c r="FJ186" s="97">
        <v>1</v>
      </c>
      <c r="FK186" s="126">
        <v>1095</v>
      </c>
      <c r="FL186" s="150">
        <v>16</v>
      </c>
      <c r="FM186" s="104">
        <f t="shared" si="324"/>
        <v>32.5</v>
      </c>
      <c r="FN186" s="103">
        <f t="shared" si="325"/>
        <v>949000</v>
      </c>
      <c r="FO186" s="103">
        <f t="shared" si="326"/>
        <v>27710800000</v>
      </c>
      <c r="FP186" s="104">
        <f t="shared" si="327"/>
        <v>62.25</v>
      </c>
      <c r="FQ186" s="103">
        <f t="shared" si="328"/>
        <v>1817700</v>
      </c>
      <c r="FR186" s="103">
        <f t="shared" si="329"/>
        <v>53076840000</v>
      </c>
      <c r="FS186" s="104">
        <f t="shared" si="330"/>
        <v>5.25</v>
      </c>
      <c r="FT186" s="103">
        <f t="shared" si="331"/>
        <v>153300</v>
      </c>
      <c r="FU186" s="103">
        <f t="shared" si="332"/>
        <v>4476360000</v>
      </c>
      <c r="FV186" s="104">
        <f t="shared" si="333"/>
        <v>0</v>
      </c>
      <c r="FW186" s="103">
        <f t="shared" si="334"/>
        <v>0</v>
      </c>
      <c r="FX186" s="103">
        <f t="shared" si="335"/>
        <v>0</v>
      </c>
      <c r="FY186" s="147">
        <f t="shared" si="229"/>
        <v>0.84462223922874413</v>
      </c>
      <c r="FZ186" s="104">
        <f t="shared" si="230"/>
        <v>1.6773077157331882</v>
      </c>
      <c r="GA186" s="104">
        <f t="shared" si="231"/>
        <v>2.8050310781445837</v>
      </c>
      <c r="GB186" s="104">
        <f t="shared" si="232"/>
        <v>5.3269610331065156</v>
      </c>
      <c r="GC186" s="104">
        <f t="shared" si="233"/>
        <v>6.0822987425024735</v>
      </c>
      <c r="GD186" s="104">
        <f t="shared" si="295"/>
        <v>0.87306179982390608</v>
      </c>
      <c r="GE186" s="104">
        <f t="shared" si="295"/>
        <v>1.0094065860652641</v>
      </c>
      <c r="GF186" s="104">
        <f t="shared" si="295"/>
        <v>0.64807503677863088</v>
      </c>
      <c r="GG186" s="104">
        <f t="shared" si="296"/>
        <v>0.1434146424302081</v>
      </c>
      <c r="GH186" s="148">
        <f t="shared" si="336"/>
        <v>0.14179523835477892</v>
      </c>
      <c r="GI186" s="87"/>
      <c r="GJ186" s="87"/>
      <c r="GK186" s="87"/>
    </row>
    <row r="187" spans="1:193" outlineLevel="1" x14ac:dyDescent="0.25">
      <c r="A187" s="97">
        <v>170</v>
      </c>
      <c r="B187" s="149">
        <v>33580</v>
      </c>
      <c r="C187" s="104">
        <v>2</v>
      </c>
      <c r="D187" s="104">
        <v>2</v>
      </c>
      <c r="E187" s="104">
        <v>6.75</v>
      </c>
      <c r="F187" s="104">
        <f t="shared" si="290"/>
        <v>10.75</v>
      </c>
      <c r="G187" s="140">
        <f t="shared" si="234"/>
        <v>45.5625</v>
      </c>
      <c r="H187" s="97">
        <v>365</v>
      </c>
      <c r="I187" s="97">
        <v>0</v>
      </c>
      <c r="J187" s="97">
        <v>0</v>
      </c>
      <c r="K187" s="97">
        <v>365</v>
      </c>
      <c r="L187" s="97">
        <v>0</v>
      </c>
      <c r="M187" s="97">
        <v>0</v>
      </c>
      <c r="N187" s="97">
        <v>0</v>
      </c>
      <c r="O187" s="97">
        <v>0</v>
      </c>
      <c r="P187" s="97">
        <v>0</v>
      </c>
      <c r="Q187" s="139">
        <f t="shared" si="235"/>
        <v>0</v>
      </c>
      <c r="R187" s="97">
        <v>0</v>
      </c>
      <c r="S187" s="97">
        <v>0</v>
      </c>
      <c r="T187" s="97">
        <v>0</v>
      </c>
      <c r="U187" s="97">
        <v>0</v>
      </c>
      <c r="V187" s="97">
        <v>0</v>
      </c>
      <c r="W187" s="139">
        <f t="shared" si="226"/>
        <v>0</v>
      </c>
      <c r="X187" s="97">
        <v>80</v>
      </c>
      <c r="Y187" s="97">
        <v>0</v>
      </c>
      <c r="Z187" s="97">
        <v>90</v>
      </c>
      <c r="AA187" s="97">
        <v>70</v>
      </c>
      <c r="AB187" s="97">
        <v>80</v>
      </c>
      <c r="AC187" s="97">
        <v>0</v>
      </c>
      <c r="AD187" s="97">
        <f t="shared" si="227"/>
        <v>33580</v>
      </c>
      <c r="AE187" s="141">
        <f t="shared" si="236"/>
        <v>33580</v>
      </c>
      <c r="AF187" s="128">
        <f t="shared" si="237"/>
        <v>1127616400</v>
      </c>
      <c r="AG187" s="130">
        <f t="shared" si="228"/>
        <v>4.5260806918020302</v>
      </c>
      <c r="AH187" s="97">
        <v>0</v>
      </c>
      <c r="AI187" s="97">
        <v>0</v>
      </c>
      <c r="AJ187" s="97">
        <v>2</v>
      </c>
      <c r="AK187" s="140">
        <f t="shared" si="238"/>
        <v>2</v>
      </c>
      <c r="AL187" s="140">
        <f t="shared" si="239"/>
        <v>4</v>
      </c>
      <c r="AM187" s="143">
        <f t="shared" si="291"/>
        <v>0.3010299956639812</v>
      </c>
      <c r="AN187" s="129">
        <v>0</v>
      </c>
      <c r="AO187" s="142">
        <f t="shared" si="240"/>
        <v>0</v>
      </c>
      <c r="AP187" s="143">
        <f t="shared" si="241"/>
        <v>0</v>
      </c>
      <c r="AQ187" s="97">
        <v>30</v>
      </c>
      <c r="AR187" s="97">
        <v>3</v>
      </c>
      <c r="AS187" s="97">
        <v>0</v>
      </c>
      <c r="AT187" s="97">
        <v>0</v>
      </c>
      <c r="AU187" s="104">
        <v>2.5099999999999998</v>
      </c>
      <c r="AV187" s="104">
        <f t="shared" si="242"/>
        <v>6.3000999999999987</v>
      </c>
      <c r="AW187" s="140">
        <f t="shared" si="243"/>
        <v>0.39967372148103808</v>
      </c>
      <c r="AX187" s="145">
        <f t="shared" si="244"/>
        <v>3358000</v>
      </c>
      <c r="AY187" s="145">
        <f t="shared" si="245"/>
        <v>112761640000</v>
      </c>
      <c r="AZ187" s="143">
        <f t="shared" si="246"/>
        <v>452.60806918020302</v>
      </c>
      <c r="BA187" s="145">
        <f t="shared" si="247"/>
        <v>3358000</v>
      </c>
      <c r="BB187" s="145">
        <f t="shared" si="248"/>
        <v>112761640000</v>
      </c>
      <c r="BC187" s="145">
        <f t="shared" si="249"/>
        <v>452.60806918020302</v>
      </c>
      <c r="BD187" s="145">
        <f t="shared" si="250"/>
        <v>0</v>
      </c>
      <c r="BE187" s="145">
        <f t="shared" si="251"/>
        <v>0</v>
      </c>
      <c r="BF187" s="145">
        <f t="shared" si="252"/>
        <v>0</v>
      </c>
      <c r="BG187" s="145">
        <f t="shared" si="253"/>
        <v>3358000</v>
      </c>
      <c r="BH187" s="145">
        <f t="shared" si="254"/>
        <v>112761640000</v>
      </c>
      <c r="BI187" s="145">
        <f t="shared" si="255"/>
        <v>452.60806918020302</v>
      </c>
      <c r="BJ187" s="145">
        <f t="shared" si="256"/>
        <v>3358000</v>
      </c>
      <c r="BK187" s="145">
        <f t="shared" si="257"/>
        <v>112761640000</v>
      </c>
      <c r="BL187" s="145">
        <f t="shared" si="258"/>
        <v>452.60806918020302</v>
      </c>
      <c r="BM187" s="145">
        <f t="shared" si="259"/>
        <v>0</v>
      </c>
      <c r="BN187" s="145">
        <f t="shared" si="260"/>
        <v>0</v>
      </c>
      <c r="BO187" s="145">
        <f t="shared" si="261"/>
        <v>0</v>
      </c>
      <c r="BP187" s="145">
        <f t="shared" si="262"/>
        <v>0</v>
      </c>
      <c r="BQ187" s="145">
        <f t="shared" si="263"/>
        <v>0</v>
      </c>
      <c r="BR187" s="145">
        <f t="shared" si="264"/>
        <v>0</v>
      </c>
      <c r="BS187" s="145">
        <f t="shared" si="265"/>
        <v>3358000</v>
      </c>
      <c r="BT187" s="145">
        <f t="shared" si="266"/>
        <v>112761640000</v>
      </c>
      <c r="BU187" s="145">
        <f t="shared" si="267"/>
        <v>452.60806918020302</v>
      </c>
      <c r="BV187" s="145">
        <f t="shared" si="268"/>
        <v>3358000</v>
      </c>
      <c r="BW187" s="145">
        <f t="shared" si="269"/>
        <v>112761640000</v>
      </c>
      <c r="BX187" s="145">
        <f t="shared" si="270"/>
        <v>452.60806918020302</v>
      </c>
      <c r="BY187" s="145">
        <f t="shared" si="271"/>
        <v>3022200</v>
      </c>
      <c r="BZ187" s="145">
        <f t="shared" si="272"/>
        <v>101485476000</v>
      </c>
      <c r="CA187" s="145">
        <f t="shared" si="273"/>
        <v>407.34726226218271</v>
      </c>
      <c r="CB187" s="97">
        <v>100</v>
      </c>
      <c r="CC187" s="97">
        <v>100</v>
      </c>
      <c r="CD187" s="97">
        <v>0</v>
      </c>
      <c r="CE187" s="97">
        <v>100</v>
      </c>
      <c r="CF187" s="97">
        <v>100</v>
      </c>
      <c r="CG187" s="97">
        <v>0</v>
      </c>
      <c r="CH187" s="97">
        <v>0</v>
      </c>
      <c r="CI187" s="97">
        <v>100</v>
      </c>
      <c r="CJ187" s="97">
        <v>100</v>
      </c>
      <c r="CK187" s="97">
        <v>90</v>
      </c>
      <c r="CL187" s="97">
        <v>0</v>
      </c>
      <c r="CM187" s="146">
        <f t="shared" si="297"/>
        <v>0</v>
      </c>
      <c r="CN187" s="146">
        <f t="shared" si="298"/>
        <v>0</v>
      </c>
      <c r="CO187" s="97">
        <v>90</v>
      </c>
      <c r="CP187" s="146">
        <f t="shared" si="299"/>
        <v>3022200</v>
      </c>
      <c r="CQ187" s="146">
        <f t="shared" si="300"/>
        <v>101485476000</v>
      </c>
      <c r="CR187" s="97">
        <v>10</v>
      </c>
      <c r="CS187" s="146">
        <f t="shared" si="301"/>
        <v>335800</v>
      </c>
      <c r="CT187" s="146">
        <f t="shared" si="302"/>
        <v>11276164000</v>
      </c>
      <c r="CU187" s="97">
        <v>0</v>
      </c>
      <c r="CV187" s="141">
        <f t="shared" si="303"/>
        <v>0</v>
      </c>
      <c r="CW187" s="142">
        <f t="shared" si="304"/>
        <v>0</v>
      </c>
      <c r="CX187" s="97">
        <v>10</v>
      </c>
      <c r="CY187" s="146">
        <f t="shared" si="305"/>
        <v>335800</v>
      </c>
      <c r="CZ187" s="146">
        <f t="shared" si="306"/>
        <v>11276164000</v>
      </c>
      <c r="DA187" s="97">
        <v>90</v>
      </c>
      <c r="DB187" s="146">
        <f t="shared" si="307"/>
        <v>3022200</v>
      </c>
      <c r="DC187" s="146">
        <f t="shared" si="308"/>
        <v>101485476000</v>
      </c>
      <c r="DD187" s="97">
        <v>0</v>
      </c>
      <c r="DE187" s="139">
        <f t="shared" si="309"/>
        <v>0</v>
      </c>
      <c r="DF187" s="139">
        <f t="shared" si="310"/>
        <v>0</v>
      </c>
      <c r="DG187" s="97">
        <v>0</v>
      </c>
      <c r="DH187" s="142">
        <f t="shared" si="311"/>
        <v>0</v>
      </c>
      <c r="DI187" s="146">
        <f t="shared" si="312"/>
        <v>0</v>
      </c>
      <c r="DJ187" s="97">
        <v>80</v>
      </c>
      <c r="DK187" s="146">
        <f t="shared" si="292"/>
        <v>2686400</v>
      </c>
      <c r="DL187" s="146">
        <f t="shared" si="313"/>
        <v>90209312000</v>
      </c>
      <c r="DM187" s="97">
        <v>20</v>
      </c>
      <c r="DN187" s="144">
        <f t="shared" si="293"/>
        <v>671600</v>
      </c>
      <c r="DO187" s="146">
        <f t="shared" si="314"/>
        <v>22552328000</v>
      </c>
      <c r="DP187" s="97">
        <v>0</v>
      </c>
      <c r="DQ187" s="146">
        <f t="shared" si="315"/>
        <v>0</v>
      </c>
      <c r="DR187" s="146">
        <f t="shared" si="316"/>
        <v>0</v>
      </c>
      <c r="DS187" s="97">
        <v>0</v>
      </c>
      <c r="DT187" s="146">
        <f t="shared" si="317"/>
        <v>0</v>
      </c>
      <c r="DU187" s="146">
        <f t="shared" si="318"/>
        <v>0</v>
      </c>
      <c r="DV187" s="97">
        <v>0</v>
      </c>
      <c r="DW187" s="146">
        <f t="shared" si="294"/>
        <v>0</v>
      </c>
      <c r="DX187" s="146">
        <f t="shared" si="319"/>
        <v>0</v>
      </c>
      <c r="DY187" s="97">
        <v>100</v>
      </c>
      <c r="DZ187" s="146">
        <f t="shared" si="320"/>
        <v>3358000</v>
      </c>
      <c r="EA187" s="146">
        <f t="shared" si="321"/>
        <v>112761640000</v>
      </c>
      <c r="EB187" s="97">
        <v>0</v>
      </c>
      <c r="EC187" s="146">
        <f t="shared" si="337"/>
        <v>0</v>
      </c>
      <c r="ED187" s="146">
        <f t="shared" si="338"/>
        <v>0</v>
      </c>
      <c r="EE187" s="97">
        <v>0</v>
      </c>
      <c r="EF187" s="146">
        <f t="shared" si="322"/>
        <v>0</v>
      </c>
      <c r="EG187" s="146">
        <f t="shared" si="323"/>
        <v>0</v>
      </c>
      <c r="EH187" s="140">
        <f t="shared" si="274"/>
        <v>76.5</v>
      </c>
      <c r="EI187" s="140">
        <f t="shared" si="275"/>
        <v>54</v>
      </c>
      <c r="EJ187" s="140">
        <f t="shared" si="276"/>
        <v>10</v>
      </c>
      <c r="EK187" s="140">
        <f t="shared" si="277"/>
        <v>50</v>
      </c>
      <c r="EL187" s="145">
        <f t="shared" si="278"/>
        <v>2568870</v>
      </c>
      <c r="EM187" s="145">
        <f t="shared" si="279"/>
        <v>86262654600</v>
      </c>
      <c r="EN187" s="140">
        <f t="shared" si="280"/>
        <v>346.24517292285532</v>
      </c>
      <c r="EO187" s="145">
        <f t="shared" si="281"/>
        <v>1813320</v>
      </c>
      <c r="EP187" s="145">
        <f t="shared" si="282"/>
        <v>60891285600</v>
      </c>
      <c r="EQ187" s="140">
        <f t="shared" si="283"/>
        <v>244.40835735730963</v>
      </c>
      <c r="ER187" s="145">
        <f t="shared" si="284"/>
        <v>335800</v>
      </c>
      <c r="ES187" s="145">
        <f t="shared" si="285"/>
        <v>11276164000</v>
      </c>
      <c r="ET187" s="140">
        <f t="shared" si="286"/>
        <v>45.2608069180203</v>
      </c>
      <c r="EU187" s="145">
        <f t="shared" si="287"/>
        <v>1679000</v>
      </c>
      <c r="EV187" s="145">
        <f t="shared" si="288"/>
        <v>56380820000</v>
      </c>
      <c r="EW187" s="140">
        <f t="shared" si="289"/>
        <v>226.30403459010151</v>
      </c>
      <c r="EX187" s="97">
        <v>0</v>
      </c>
      <c r="EY187" s="97">
        <v>1</v>
      </c>
      <c r="EZ187" s="97">
        <v>0</v>
      </c>
      <c r="FA187" s="97">
        <v>0</v>
      </c>
      <c r="FB187" s="97">
        <v>0</v>
      </c>
      <c r="FC187" s="97">
        <v>1</v>
      </c>
      <c r="FD187" s="97">
        <v>1</v>
      </c>
      <c r="FE187" s="97">
        <v>0</v>
      </c>
      <c r="FF187" s="97">
        <v>0</v>
      </c>
      <c r="FG187" s="97">
        <v>1</v>
      </c>
      <c r="FH187" s="97">
        <v>0</v>
      </c>
      <c r="FI187" s="97">
        <v>0</v>
      </c>
      <c r="FJ187" s="97">
        <v>1</v>
      </c>
      <c r="FK187" s="126">
        <v>1095</v>
      </c>
      <c r="FL187" s="150">
        <v>15.4</v>
      </c>
      <c r="FM187" s="104">
        <f t="shared" si="324"/>
        <v>22.5</v>
      </c>
      <c r="FN187" s="103">
        <f t="shared" si="325"/>
        <v>755550</v>
      </c>
      <c r="FO187" s="103">
        <f t="shared" si="326"/>
        <v>25371369000</v>
      </c>
      <c r="FP187" s="104">
        <f t="shared" si="327"/>
        <v>75</v>
      </c>
      <c r="FQ187" s="103">
        <f t="shared" si="328"/>
        <v>2518500</v>
      </c>
      <c r="FR187" s="103">
        <f t="shared" si="329"/>
        <v>84571230000</v>
      </c>
      <c r="FS187" s="104">
        <f t="shared" si="330"/>
        <v>2.5</v>
      </c>
      <c r="FT187" s="103">
        <f t="shared" si="331"/>
        <v>83950</v>
      </c>
      <c r="FU187" s="103">
        <f t="shared" si="332"/>
        <v>2819041000</v>
      </c>
      <c r="FV187" s="104">
        <f t="shared" si="333"/>
        <v>0</v>
      </c>
      <c r="FW187" s="103">
        <f t="shared" si="334"/>
        <v>0</v>
      </c>
      <c r="FX187" s="103">
        <f t="shared" si="335"/>
        <v>0</v>
      </c>
      <c r="FY187" s="147">
        <f t="shared" si="229"/>
        <v>1.1110442058008254</v>
      </c>
      <c r="FZ187" s="104">
        <f t="shared" si="230"/>
        <v>1.4316491640532147</v>
      </c>
      <c r="GA187" s="104">
        <f t="shared" si="231"/>
        <v>3.62173307945777</v>
      </c>
      <c r="GB187" s="104">
        <f t="shared" si="232"/>
        <v>6.1644264493118097</v>
      </c>
      <c r="GC187" s="104">
        <f t="shared" si="233"/>
        <v>6.6133278981541981</v>
      </c>
      <c r="GD187" s="104">
        <f t="shared" si="295"/>
        <v>0.79024240404028523</v>
      </c>
      <c r="GE187" s="104">
        <f t="shared" si="295"/>
        <v>0.32302267272140961</v>
      </c>
      <c r="GF187" s="104">
        <f t="shared" si="295"/>
        <v>9.7860539261587665</v>
      </c>
      <c r="GG187" s="104">
        <f t="shared" si="296"/>
        <v>17.112056078189365</v>
      </c>
      <c r="GH187" s="148">
        <f t="shared" si="336"/>
        <v>7.282128394807974E-2</v>
      </c>
      <c r="GI187" s="87"/>
      <c r="GJ187" s="87"/>
      <c r="GK187" s="87"/>
    </row>
    <row r="188" spans="1:193" outlineLevel="1" x14ac:dyDescent="0.25">
      <c r="A188" s="97">
        <v>171</v>
      </c>
      <c r="B188" s="149">
        <v>29200</v>
      </c>
      <c r="C188" s="104">
        <v>0.15</v>
      </c>
      <c r="D188" s="104">
        <v>1.45</v>
      </c>
      <c r="E188" s="104">
        <v>1.3</v>
      </c>
      <c r="F188" s="104">
        <f t="shared" si="290"/>
        <v>2.9</v>
      </c>
      <c r="G188" s="140">
        <f t="shared" si="234"/>
        <v>1.6900000000000002</v>
      </c>
      <c r="H188" s="97">
        <v>365</v>
      </c>
      <c r="I188" s="97">
        <v>0</v>
      </c>
      <c r="J188" s="97">
        <v>0</v>
      </c>
      <c r="K188" s="97">
        <v>365</v>
      </c>
      <c r="L188" s="97">
        <v>0</v>
      </c>
      <c r="M188" s="97">
        <v>0</v>
      </c>
      <c r="N188" s="97">
        <v>0</v>
      </c>
      <c r="O188" s="97">
        <v>0</v>
      </c>
      <c r="P188" s="97">
        <v>0</v>
      </c>
      <c r="Q188" s="139">
        <f t="shared" si="235"/>
        <v>0</v>
      </c>
      <c r="R188" s="97">
        <v>0</v>
      </c>
      <c r="S188" s="97">
        <v>0</v>
      </c>
      <c r="T188" s="97">
        <v>0</v>
      </c>
      <c r="U188" s="97">
        <v>0</v>
      </c>
      <c r="V188" s="97">
        <v>0</v>
      </c>
      <c r="W188" s="139">
        <f t="shared" si="226"/>
        <v>0</v>
      </c>
      <c r="X188" s="97">
        <v>62</v>
      </c>
      <c r="Y188" s="97">
        <v>10</v>
      </c>
      <c r="Z188" s="97">
        <v>90</v>
      </c>
      <c r="AA188" s="97">
        <v>30</v>
      </c>
      <c r="AB188" s="97">
        <v>62</v>
      </c>
      <c r="AC188" s="97">
        <v>0</v>
      </c>
      <c r="AD188" s="97">
        <f t="shared" si="227"/>
        <v>29200</v>
      </c>
      <c r="AE188" s="141">
        <f t="shared" si="236"/>
        <v>29200</v>
      </c>
      <c r="AF188" s="128">
        <f t="shared" si="237"/>
        <v>852640000</v>
      </c>
      <c r="AG188" s="130">
        <f t="shared" si="228"/>
        <v>4.4653828514484184</v>
      </c>
      <c r="AH188" s="97">
        <v>0</v>
      </c>
      <c r="AI188" s="97">
        <v>0</v>
      </c>
      <c r="AJ188" s="97">
        <v>2</v>
      </c>
      <c r="AK188" s="140">
        <f t="shared" si="238"/>
        <v>2</v>
      </c>
      <c r="AL188" s="140">
        <f t="shared" si="239"/>
        <v>4</v>
      </c>
      <c r="AM188" s="143">
        <f t="shared" si="291"/>
        <v>0.3010299956639812</v>
      </c>
      <c r="AN188" s="129">
        <v>0</v>
      </c>
      <c r="AO188" s="142">
        <f t="shared" si="240"/>
        <v>0</v>
      </c>
      <c r="AP188" s="143">
        <f t="shared" si="241"/>
        <v>0</v>
      </c>
      <c r="AQ188" s="97">
        <v>0</v>
      </c>
      <c r="AR188" s="97">
        <v>1</v>
      </c>
      <c r="AS188" s="97">
        <v>0</v>
      </c>
      <c r="AT188" s="97">
        <v>1</v>
      </c>
      <c r="AU188" s="104">
        <v>0.28000000000000003</v>
      </c>
      <c r="AV188" s="104">
        <f t="shared" si="242"/>
        <v>7.8400000000000011E-2</v>
      </c>
      <c r="AW188" s="140">
        <f t="shared" si="243"/>
        <v>-0.55284196865778079</v>
      </c>
      <c r="AX188" s="145">
        <f t="shared" si="244"/>
        <v>2920000</v>
      </c>
      <c r="AY188" s="145">
        <f t="shared" si="245"/>
        <v>85264000000</v>
      </c>
      <c r="AZ188" s="143">
        <f t="shared" si="246"/>
        <v>446.53828514484184</v>
      </c>
      <c r="BA188" s="145">
        <f t="shared" si="247"/>
        <v>2920000</v>
      </c>
      <c r="BB188" s="145">
        <f t="shared" si="248"/>
        <v>85264000000</v>
      </c>
      <c r="BC188" s="145">
        <f t="shared" si="249"/>
        <v>446.53828514484184</v>
      </c>
      <c r="BD188" s="145">
        <f t="shared" si="250"/>
        <v>0</v>
      </c>
      <c r="BE188" s="145">
        <f t="shared" si="251"/>
        <v>0</v>
      </c>
      <c r="BF188" s="145">
        <f t="shared" si="252"/>
        <v>0</v>
      </c>
      <c r="BG188" s="145">
        <f t="shared" si="253"/>
        <v>2920000</v>
      </c>
      <c r="BH188" s="145">
        <f t="shared" si="254"/>
        <v>85264000000</v>
      </c>
      <c r="BI188" s="145">
        <f t="shared" si="255"/>
        <v>446.53828514484184</v>
      </c>
      <c r="BJ188" s="145">
        <f t="shared" si="256"/>
        <v>2920000</v>
      </c>
      <c r="BK188" s="145">
        <f t="shared" si="257"/>
        <v>85264000000</v>
      </c>
      <c r="BL188" s="145">
        <f t="shared" si="258"/>
        <v>446.53828514484184</v>
      </c>
      <c r="BM188" s="145">
        <f t="shared" si="259"/>
        <v>0</v>
      </c>
      <c r="BN188" s="145">
        <f t="shared" si="260"/>
        <v>0</v>
      </c>
      <c r="BO188" s="145">
        <f t="shared" si="261"/>
        <v>0</v>
      </c>
      <c r="BP188" s="145">
        <f t="shared" si="262"/>
        <v>0</v>
      </c>
      <c r="BQ188" s="145">
        <f t="shared" si="263"/>
        <v>0</v>
      </c>
      <c r="BR188" s="145">
        <f t="shared" si="264"/>
        <v>0</v>
      </c>
      <c r="BS188" s="145">
        <f t="shared" si="265"/>
        <v>2920000</v>
      </c>
      <c r="BT188" s="145">
        <f t="shared" si="266"/>
        <v>85264000000</v>
      </c>
      <c r="BU188" s="145">
        <f t="shared" si="267"/>
        <v>446.53828514484184</v>
      </c>
      <c r="BV188" s="145">
        <f t="shared" si="268"/>
        <v>2336000</v>
      </c>
      <c r="BW188" s="145">
        <f t="shared" si="269"/>
        <v>68211200000</v>
      </c>
      <c r="BX188" s="145">
        <f t="shared" si="270"/>
        <v>357.23062811587346</v>
      </c>
      <c r="BY188" s="145">
        <f t="shared" si="271"/>
        <v>0</v>
      </c>
      <c r="BZ188" s="145">
        <f t="shared" si="272"/>
        <v>0</v>
      </c>
      <c r="CA188" s="145">
        <f t="shared" si="273"/>
        <v>0</v>
      </c>
      <c r="CB188" s="97">
        <v>100</v>
      </c>
      <c r="CC188" s="97">
        <v>100</v>
      </c>
      <c r="CD188" s="97">
        <v>0</v>
      </c>
      <c r="CE188" s="97">
        <v>100</v>
      </c>
      <c r="CF188" s="97">
        <v>100</v>
      </c>
      <c r="CG188" s="97">
        <v>0</v>
      </c>
      <c r="CH188" s="97">
        <v>0</v>
      </c>
      <c r="CI188" s="97">
        <v>100</v>
      </c>
      <c r="CJ188" s="97">
        <v>80</v>
      </c>
      <c r="CK188" s="97">
        <v>0</v>
      </c>
      <c r="CL188" s="97">
        <v>0</v>
      </c>
      <c r="CM188" s="146">
        <f t="shared" si="297"/>
        <v>0</v>
      </c>
      <c r="CN188" s="146">
        <f t="shared" si="298"/>
        <v>0</v>
      </c>
      <c r="CO188" s="97">
        <v>100</v>
      </c>
      <c r="CP188" s="146">
        <f t="shared" si="299"/>
        <v>2920000</v>
      </c>
      <c r="CQ188" s="146">
        <f t="shared" si="300"/>
        <v>85264000000</v>
      </c>
      <c r="CR188" s="97">
        <v>0</v>
      </c>
      <c r="CS188" s="146">
        <f t="shared" si="301"/>
        <v>0</v>
      </c>
      <c r="CT188" s="146">
        <f t="shared" si="302"/>
        <v>0</v>
      </c>
      <c r="CU188" s="97">
        <v>0</v>
      </c>
      <c r="CV188" s="141">
        <f t="shared" si="303"/>
        <v>0</v>
      </c>
      <c r="CW188" s="142">
        <f t="shared" si="304"/>
        <v>0</v>
      </c>
      <c r="CX188" s="97">
        <v>10</v>
      </c>
      <c r="CY188" s="146">
        <f t="shared" si="305"/>
        <v>292000</v>
      </c>
      <c r="CZ188" s="146">
        <f t="shared" si="306"/>
        <v>8526400000</v>
      </c>
      <c r="DA188" s="97">
        <v>90</v>
      </c>
      <c r="DB188" s="146">
        <f t="shared" si="307"/>
        <v>2628000</v>
      </c>
      <c r="DC188" s="146">
        <f t="shared" si="308"/>
        <v>76737600000</v>
      </c>
      <c r="DD188" s="97">
        <v>0</v>
      </c>
      <c r="DE188" s="139">
        <f t="shared" si="309"/>
        <v>0</v>
      </c>
      <c r="DF188" s="139">
        <f t="shared" si="310"/>
        <v>0</v>
      </c>
      <c r="DG188" s="97">
        <v>0</v>
      </c>
      <c r="DH188" s="142">
        <f t="shared" si="311"/>
        <v>0</v>
      </c>
      <c r="DI188" s="146">
        <f t="shared" si="312"/>
        <v>0</v>
      </c>
      <c r="DJ188" s="97">
        <v>100</v>
      </c>
      <c r="DK188" s="146">
        <f t="shared" si="292"/>
        <v>2920000</v>
      </c>
      <c r="DL188" s="146">
        <f t="shared" si="313"/>
        <v>85264000000</v>
      </c>
      <c r="DM188" s="97">
        <v>0</v>
      </c>
      <c r="DN188" s="144">
        <f t="shared" si="293"/>
        <v>0</v>
      </c>
      <c r="DO188" s="146">
        <f t="shared" si="314"/>
        <v>0</v>
      </c>
      <c r="DP188" s="97">
        <v>0</v>
      </c>
      <c r="DQ188" s="146">
        <f t="shared" si="315"/>
        <v>0</v>
      </c>
      <c r="DR188" s="146">
        <f t="shared" si="316"/>
        <v>0</v>
      </c>
      <c r="DS188" s="97">
        <v>0</v>
      </c>
      <c r="DT188" s="146">
        <f t="shared" si="317"/>
        <v>0</v>
      </c>
      <c r="DU188" s="146">
        <f t="shared" si="318"/>
        <v>0</v>
      </c>
      <c r="DV188" s="97">
        <v>0</v>
      </c>
      <c r="DW188" s="146">
        <f t="shared" si="294"/>
        <v>0</v>
      </c>
      <c r="DX188" s="146">
        <f t="shared" si="319"/>
        <v>0</v>
      </c>
      <c r="DY188" s="97">
        <v>100</v>
      </c>
      <c r="DZ188" s="146">
        <f t="shared" si="320"/>
        <v>2920000</v>
      </c>
      <c r="EA188" s="146">
        <f t="shared" si="321"/>
        <v>85264000000</v>
      </c>
      <c r="EB188" s="97">
        <v>0</v>
      </c>
      <c r="EC188" s="146">
        <f t="shared" si="337"/>
        <v>0</v>
      </c>
      <c r="ED188" s="146">
        <f t="shared" si="338"/>
        <v>0</v>
      </c>
      <c r="EE188" s="97">
        <v>0</v>
      </c>
      <c r="EF188" s="146">
        <f t="shared" si="322"/>
        <v>0</v>
      </c>
      <c r="EG188" s="146">
        <f t="shared" si="323"/>
        <v>0</v>
      </c>
      <c r="EH188" s="140">
        <f t="shared" si="274"/>
        <v>75</v>
      </c>
      <c r="EI188" s="140">
        <f t="shared" si="275"/>
        <v>54</v>
      </c>
      <c r="EJ188" s="140">
        <f t="shared" si="276"/>
        <v>0</v>
      </c>
      <c r="EK188" s="140">
        <f t="shared" si="277"/>
        <v>50</v>
      </c>
      <c r="EL188" s="145">
        <f t="shared" si="278"/>
        <v>2190000</v>
      </c>
      <c r="EM188" s="145">
        <f t="shared" si="279"/>
        <v>63948000000</v>
      </c>
      <c r="EN188" s="140">
        <f t="shared" si="280"/>
        <v>334.90371385863136</v>
      </c>
      <c r="EO188" s="145">
        <f t="shared" si="281"/>
        <v>1576800</v>
      </c>
      <c r="EP188" s="145">
        <f t="shared" si="282"/>
        <v>46042560000</v>
      </c>
      <c r="EQ188" s="140">
        <f t="shared" si="283"/>
        <v>241.13067397821459</v>
      </c>
      <c r="ER188" s="145">
        <f t="shared" si="284"/>
        <v>0</v>
      </c>
      <c r="ES188" s="145">
        <f t="shared" si="285"/>
        <v>0</v>
      </c>
      <c r="ET188" s="140">
        <f t="shared" si="286"/>
        <v>0</v>
      </c>
      <c r="EU188" s="145">
        <f t="shared" si="287"/>
        <v>1460000</v>
      </c>
      <c r="EV188" s="145">
        <f t="shared" si="288"/>
        <v>42632000000</v>
      </c>
      <c r="EW188" s="140">
        <f t="shared" si="289"/>
        <v>223.26914257242092</v>
      </c>
      <c r="EX188" s="97">
        <v>0</v>
      </c>
      <c r="EY188" s="97">
        <v>1</v>
      </c>
      <c r="EZ188" s="97">
        <v>0</v>
      </c>
      <c r="FA188" s="97">
        <v>0</v>
      </c>
      <c r="FB188" s="97">
        <v>1</v>
      </c>
      <c r="FC188" s="97">
        <v>0</v>
      </c>
      <c r="FD188" s="97">
        <v>1</v>
      </c>
      <c r="FE188" s="97">
        <v>0</v>
      </c>
      <c r="FF188" s="97">
        <v>0</v>
      </c>
      <c r="FG188" s="97">
        <v>1</v>
      </c>
      <c r="FH188" s="97">
        <v>0</v>
      </c>
      <c r="FI188" s="97">
        <v>0</v>
      </c>
      <c r="FJ188" s="97">
        <v>1</v>
      </c>
      <c r="FK188" s="126">
        <v>1095</v>
      </c>
      <c r="FL188" s="150">
        <v>20.6</v>
      </c>
      <c r="FM188" s="104">
        <f t="shared" si="324"/>
        <v>27.5</v>
      </c>
      <c r="FN188" s="103">
        <f t="shared" si="325"/>
        <v>803000</v>
      </c>
      <c r="FO188" s="103">
        <f t="shared" si="326"/>
        <v>23447600000</v>
      </c>
      <c r="FP188" s="104">
        <f t="shared" si="327"/>
        <v>72.5</v>
      </c>
      <c r="FQ188" s="103">
        <f t="shared" si="328"/>
        <v>2117000</v>
      </c>
      <c r="FR188" s="103">
        <f t="shared" si="329"/>
        <v>61816400000</v>
      </c>
      <c r="FS188" s="104">
        <f t="shared" si="330"/>
        <v>0</v>
      </c>
      <c r="FT188" s="103">
        <f t="shared" si="331"/>
        <v>0</v>
      </c>
      <c r="FU188" s="103">
        <f t="shared" si="332"/>
        <v>0</v>
      </c>
      <c r="FV188" s="104">
        <f t="shared" si="333"/>
        <v>0</v>
      </c>
      <c r="FW188" s="103">
        <f t="shared" si="334"/>
        <v>0</v>
      </c>
      <c r="FX188" s="103">
        <f t="shared" si="335"/>
        <v>0</v>
      </c>
      <c r="FY188" s="147">
        <f t="shared" si="229"/>
        <v>0.92528927617311119</v>
      </c>
      <c r="FZ188" s="104">
        <f t="shared" si="230"/>
        <v>1.5317774099030816</v>
      </c>
      <c r="GA188" s="104">
        <f t="shared" si="231"/>
        <v>2.5941130444349003</v>
      </c>
      <c r="GB188" s="104">
        <f t="shared" si="232"/>
        <v>5.0511797305110928</v>
      </c>
      <c r="GC188" s="104">
        <f t="shared" si="233"/>
        <v>5.7898727967307844</v>
      </c>
      <c r="GD188" s="104">
        <f t="shared" si="295"/>
        <v>0.60107346174902665</v>
      </c>
      <c r="GE188" s="104">
        <f t="shared" si="295"/>
        <v>6.6875447704566431E-3</v>
      </c>
      <c r="GF188" s="104">
        <f t="shared" si="295"/>
        <v>1.6747285717765661</v>
      </c>
      <c r="GG188" s="104">
        <f t="shared" si="296"/>
        <v>8.3513647812846052</v>
      </c>
      <c r="GH188" s="148">
        <f t="shared" si="336"/>
        <v>0.14624169117517205</v>
      </c>
      <c r="GI188" s="87"/>
      <c r="GJ188" s="87"/>
      <c r="GK188" s="87"/>
    </row>
    <row r="189" spans="1:193" outlineLevel="1" x14ac:dyDescent="0.25">
      <c r="A189" s="97">
        <v>172</v>
      </c>
      <c r="B189" s="149">
        <v>26305</v>
      </c>
      <c r="C189" s="104">
        <v>0.9</v>
      </c>
      <c r="D189" s="104">
        <v>2.5</v>
      </c>
      <c r="E189" s="104">
        <v>2</v>
      </c>
      <c r="F189" s="104">
        <f t="shared" si="290"/>
        <v>5.4</v>
      </c>
      <c r="G189" s="140">
        <f t="shared" si="234"/>
        <v>4</v>
      </c>
      <c r="H189" s="97">
        <v>365</v>
      </c>
      <c r="I189" s="97">
        <v>60</v>
      </c>
      <c r="J189" s="97">
        <v>5</v>
      </c>
      <c r="K189" s="97">
        <v>300</v>
      </c>
      <c r="L189" s="97">
        <v>30</v>
      </c>
      <c r="M189" s="97">
        <v>10</v>
      </c>
      <c r="N189" s="97">
        <v>60</v>
      </c>
      <c r="O189" s="97">
        <v>10</v>
      </c>
      <c r="P189" s="97">
        <v>30</v>
      </c>
      <c r="Q189" s="139">
        <f t="shared" si="235"/>
        <v>2820</v>
      </c>
      <c r="R189" s="97">
        <v>300</v>
      </c>
      <c r="S189" s="97">
        <v>0</v>
      </c>
      <c r="T189" s="97">
        <v>800</v>
      </c>
      <c r="U189" s="97">
        <v>700</v>
      </c>
      <c r="V189" s="97">
        <v>290</v>
      </c>
      <c r="W189" s="139">
        <f t="shared" si="226"/>
        <v>3085</v>
      </c>
      <c r="X189" s="97">
        <v>50</v>
      </c>
      <c r="Y189" s="97">
        <v>0</v>
      </c>
      <c r="Z189" s="97">
        <v>80</v>
      </c>
      <c r="AA189" s="97">
        <v>30</v>
      </c>
      <c r="AB189" s="97">
        <v>50</v>
      </c>
      <c r="AC189" s="97">
        <v>0</v>
      </c>
      <c r="AD189" s="97">
        <f t="shared" si="227"/>
        <v>20400</v>
      </c>
      <c r="AE189" s="141">
        <f t="shared" si="236"/>
        <v>26305</v>
      </c>
      <c r="AF189" s="128">
        <f t="shared" si="237"/>
        <v>691953025</v>
      </c>
      <c r="AG189" s="130">
        <f t="shared" si="228"/>
        <v>4.4200383061331783</v>
      </c>
      <c r="AH189" s="97">
        <v>3</v>
      </c>
      <c r="AI189" s="97">
        <v>2</v>
      </c>
      <c r="AJ189" s="97">
        <v>5</v>
      </c>
      <c r="AK189" s="140">
        <f t="shared" si="238"/>
        <v>4.6301369863013697</v>
      </c>
      <c r="AL189" s="140">
        <f t="shared" si="239"/>
        <v>21.438168511915929</v>
      </c>
      <c r="AM189" s="143">
        <f t="shared" si="291"/>
        <v>0.6655938401571988</v>
      </c>
      <c r="AN189" s="129">
        <v>350</v>
      </c>
      <c r="AO189" s="142">
        <f t="shared" si="240"/>
        <v>122500</v>
      </c>
      <c r="AP189" s="143">
        <f t="shared" si="241"/>
        <v>2.5440680443502757</v>
      </c>
      <c r="AQ189" s="97">
        <v>0</v>
      </c>
      <c r="AR189" s="97">
        <v>1</v>
      </c>
      <c r="AS189" s="97">
        <v>1</v>
      </c>
      <c r="AT189" s="97">
        <v>1</v>
      </c>
      <c r="AU189" s="104">
        <v>0.4</v>
      </c>
      <c r="AV189" s="104">
        <f t="shared" si="242"/>
        <v>0.16000000000000003</v>
      </c>
      <c r="AW189" s="140">
        <f t="shared" si="243"/>
        <v>-0.3979400086720376</v>
      </c>
      <c r="AX189" s="145">
        <f t="shared" si="244"/>
        <v>2630500</v>
      </c>
      <c r="AY189" s="145">
        <f t="shared" si="245"/>
        <v>69195302500</v>
      </c>
      <c r="AZ189" s="143">
        <f t="shared" si="246"/>
        <v>442.0038306133178</v>
      </c>
      <c r="BA189" s="145">
        <f t="shared" si="247"/>
        <v>2630500</v>
      </c>
      <c r="BB189" s="145">
        <f t="shared" si="248"/>
        <v>69195302500</v>
      </c>
      <c r="BC189" s="145">
        <f t="shared" si="249"/>
        <v>442.0038306133178</v>
      </c>
      <c r="BD189" s="145">
        <f t="shared" si="250"/>
        <v>0</v>
      </c>
      <c r="BE189" s="145">
        <f t="shared" si="251"/>
        <v>0</v>
      </c>
      <c r="BF189" s="145">
        <f t="shared" si="252"/>
        <v>0</v>
      </c>
      <c r="BG189" s="145">
        <f t="shared" si="253"/>
        <v>2630500</v>
      </c>
      <c r="BH189" s="145">
        <f t="shared" si="254"/>
        <v>69195302500</v>
      </c>
      <c r="BI189" s="145">
        <f t="shared" si="255"/>
        <v>442.0038306133178</v>
      </c>
      <c r="BJ189" s="145">
        <f t="shared" si="256"/>
        <v>2630500</v>
      </c>
      <c r="BK189" s="145">
        <f t="shared" si="257"/>
        <v>69195302500</v>
      </c>
      <c r="BL189" s="145">
        <f t="shared" si="258"/>
        <v>442.0038306133178</v>
      </c>
      <c r="BM189" s="145">
        <f t="shared" si="259"/>
        <v>2630500</v>
      </c>
      <c r="BN189" s="145">
        <f t="shared" si="260"/>
        <v>69195302500</v>
      </c>
      <c r="BO189" s="145">
        <f t="shared" si="261"/>
        <v>442.0038306133178</v>
      </c>
      <c r="BP189" s="145">
        <f t="shared" si="262"/>
        <v>0</v>
      </c>
      <c r="BQ189" s="145">
        <f t="shared" si="263"/>
        <v>0</v>
      </c>
      <c r="BR189" s="145">
        <f t="shared" si="264"/>
        <v>0</v>
      </c>
      <c r="BS189" s="145">
        <f t="shared" si="265"/>
        <v>2630500</v>
      </c>
      <c r="BT189" s="145">
        <f t="shared" si="266"/>
        <v>69195302500</v>
      </c>
      <c r="BU189" s="145">
        <f t="shared" si="267"/>
        <v>442.0038306133178</v>
      </c>
      <c r="BV189" s="145">
        <f t="shared" si="268"/>
        <v>2630500</v>
      </c>
      <c r="BW189" s="145">
        <f t="shared" si="269"/>
        <v>69195302500</v>
      </c>
      <c r="BX189" s="145">
        <f t="shared" si="270"/>
        <v>442.0038306133178</v>
      </c>
      <c r="BY189" s="145">
        <f t="shared" si="271"/>
        <v>2630500</v>
      </c>
      <c r="BZ189" s="145">
        <f t="shared" si="272"/>
        <v>69195302500</v>
      </c>
      <c r="CA189" s="145">
        <f t="shared" si="273"/>
        <v>442.0038306133178</v>
      </c>
      <c r="CB189" s="97">
        <v>100</v>
      </c>
      <c r="CC189" s="97">
        <v>100</v>
      </c>
      <c r="CD189" s="97">
        <v>0</v>
      </c>
      <c r="CE189" s="97">
        <v>100</v>
      </c>
      <c r="CF189" s="97">
        <v>100</v>
      </c>
      <c r="CG189" s="97">
        <v>100</v>
      </c>
      <c r="CH189" s="97">
        <v>0</v>
      </c>
      <c r="CI189" s="97">
        <v>100</v>
      </c>
      <c r="CJ189" s="97">
        <v>100</v>
      </c>
      <c r="CK189" s="97">
        <v>100</v>
      </c>
      <c r="CL189" s="97">
        <v>95</v>
      </c>
      <c r="CM189" s="146">
        <f t="shared" si="297"/>
        <v>2498975</v>
      </c>
      <c r="CN189" s="146">
        <f t="shared" si="298"/>
        <v>65735537375</v>
      </c>
      <c r="CO189" s="97">
        <v>0</v>
      </c>
      <c r="CP189" s="146">
        <f t="shared" si="299"/>
        <v>0</v>
      </c>
      <c r="CQ189" s="146">
        <f t="shared" si="300"/>
        <v>0</v>
      </c>
      <c r="CR189" s="97">
        <v>5</v>
      </c>
      <c r="CS189" s="146">
        <f t="shared" si="301"/>
        <v>131525</v>
      </c>
      <c r="CT189" s="146">
        <f t="shared" si="302"/>
        <v>3459765125</v>
      </c>
      <c r="CU189" s="97">
        <v>0</v>
      </c>
      <c r="CV189" s="141">
        <f t="shared" si="303"/>
        <v>0</v>
      </c>
      <c r="CW189" s="142">
        <f t="shared" si="304"/>
        <v>0</v>
      </c>
      <c r="CX189" s="97">
        <v>33.299999999999997</v>
      </c>
      <c r="CY189" s="146">
        <f t="shared" si="305"/>
        <v>875956.49999999988</v>
      </c>
      <c r="CZ189" s="146">
        <f t="shared" si="306"/>
        <v>23042035732.499996</v>
      </c>
      <c r="DA189" s="97">
        <v>66.7</v>
      </c>
      <c r="DB189" s="146">
        <f t="shared" si="307"/>
        <v>1754543.5</v>
      </c>
      <c r="DC189" s="146">
        <f t="shared" si="308"/>
        <v>46153266767.5</v>
      </c>
      <c r="DD189" s="97">
        <v>0</v>
      </c>
      <c r="DE189" s="139">
        <f t="shared" si="309"/>
        <v>0</v>
      </c>
      <c r="DF189" s="139">
        <f t="shared" si="310"/>
        <v>0</v>
      </c>
      <c r="DG189" s="97">
        <v>0</v>
      </c>
      <c r="DH189" s="142">
        <f t="shared" si="311"/>
        <v>0</v>
      </c>
      <c r="DI189" s="146">
        <f t="shared" si="312"/>
        <v>0</v>
      </c>
      <c r="DJ189" s="97">
        <v>50</v>
      </c>
      <c r="DK189" s="146">
        <f t="shared" si="292"/>
        <v>1315250</v>
      </c>
      <c r="DL189" s="146">
        <f t="shared" si="313"/>
        <v>34597651250</v>
      </c>
      <c r="DM189" s="97">
        <v>25</v>
      </c>
      <c r="DN189" s="144">
        <f t="shared" si="293"/>
        <v>657625</v>
      </c>
      <c r="DO189" s="146">
        <f t="shared" si="314"/>
        <v>17298825625</v>
      </c>
      <c r="DP189" s="97">
        <v>25</v>
      </c>
      <c r="DQ189" s="146">
        <f t="shared" si="315"/>
        <v>657625</v>
      </c>
      <c r="DR189" s="146">
        <f t="shared" si="316"/>
        <v>17298825625</v>
      </c>
      <c r="DS189" s="97">
        <v>0</v>
      </c>
      <c r="DT189" s="146">
        <f t="shared" si="317"/>
        <v>0</v>
      </c>
      <c r="DU189" s="146">
        <f t="shared" si="318"/>
        <v>0</v>
      </c>
      <c r="DV189" s="97">
        <v>55.2</v>
      </c>
      <c r="DW189" s="146">
        <f t="shared" si="294"/>
        <v>1452036</v>
      </c>
      <c r="DX189" s="146">
        <f t="shared" si="319"/>
        <v>38195806980</v>
      </c>
      <c r="DY189" s="97">
        <v>44.2</v>
      </c>
      <c r="DZ189" s="146">
        <f t="shared" si="320"/>
        <v>1162681</v>
      </c>
      <c r="EA189" s="146">
        <f t="shared" si="321"/>
        <v>30584323705.000004</v>
      </c>
      <c r="EB189" s="97">
        <v>0</v>
      </c>
      <c r="EC189" s="146">
        <f t="shared" si="337"/>
        <v>0</v>
      </c>
      <c r="ED189" s="146">
        <f t="shared" si="338"/>
        <v>0</v>
      </c>
      <c r="EE189" s="97">
        <v>0.6</v>
      </c>
      <c r="EF189" s="146">
        <f t="shared" si="322"/>
        <v>15783</v>
      </c>
      <c r="EG189" s="146">
        <f t="shared" si="323"/>
        <v>415171815</v>
      </c>
      <c r="EH189" s="140">
        <f t="shared" si="274"/>
        <v>4.5</v>
      </c>
      <c r="EI189" s="140">
        <f t="shared" si="275"/>
        <v>40.020000000000003</v>
      </c>
      <c r="EJ189" s="140">
        <f t="shared" si="276"/>
        <v>35</v>
      </c>
      <c r="EK189" s="140">
        <f t="shared" si="277"/>
        <v>22.700000000000003</v>
      </c>
      <c r="EL189" s="145">
        <f t="shared" si="278"/>
        <v>118372.5</v>
      </c>
      <c r="EM189" s="145">
        <f t="shared" si="279"/>
        <v>3113788612.5</v>
      </c>
      <c r="EN189" s="140">
        <f t="shared" si="280"/>
        <v>19.890172377599303</v>
      </c>
      <c r="EO189" s="145">
        <f t="shared" si="281"/>
        <v>1052726.1000000001</v>
      </c>
      <c r="EP189" s="145">
        <f t="shared" si="282"/>
        <v>27691960060.500004</v>
      </c>
      <c r="EQ189" s="140">
        <f t="shared" si="283"/>
        <v>176.88993301144981</v>
      </c>
      <c r="ER189" s="145">
        <f t="shared" si="284"/>
        <v>920675</v>
      </c>
      <c r="ES189" s="145">
        <f t="shared" si="285"/>
        <v>24218355875</v>
      </c>
      <c r="ET189" s="140">
        <f t="shared" si="286"/>
        <v>154.70134071466123</v>
      </c>
      <c r="EU189" s="145">
        <f t="shared" si="287"/>
        <v>597123.50000000012</v>
      </c>
      <c r="EV189" s="145">
        <f t="shared" si="288"/>
        <v>15707333667.500002</v>
      </c>
      <c r="EW189" s="140">
        <f t="shared" si="289"/>
        <v>100.33486954922316</v>
      </c>
      <c r="EX189" s="97">
        <v>0</v>
      </c>
      <c r="EY189" s="97">
        <v>1</v>
      </c>
      <c r="EZ189" s="97">
        <v>0</v>
      </c>
      <c r="FA189" s="97">
        <v>0</v>
      </c>
      <c r="FB189" s="97">
        <v>1</v>
      </c>
      <c r="FC189" s="97">
        <v>0</v>
      </c>
      <c r="FD189" s="97">
        <v>1</v>
      </c>
      <c r="FE189" s="97">
        <v>0</v>
      </c>
      <c r="FF189" s="97">
        <v>0</v>
      </c>
      <c r="FG189" s="97">
        <v>1</v>
      </c>
      <c r="FH189" s="97">
        <v>0</v>
      </c>
      <c r="FI189" s="97">
        <v>0</v>
      </c>
      <c r="FJ189" s="97">
        <v>1</v>
      </c>
      <c r="FK189" s="126">
        <v>0</v>
      </c>
      <c r="FL189" s="150">
        <v>22.1</v>
      </c>
      <c r="FM189" s="104">
        <f t="shared" si="324"/>
        <v>58.375</v>
      </c>
      <c r="FN189" s="103">
        <f t="shared" si="325"/>
        <v>1535554.375</v>
      </c>
      <c r="FO189" s="103">
        <f t="shared" si="326"/>
        <v>40392757834.375</v>
      </c>
      <c r="FP189" s="104">
        <f t="shared" si="327"/>
        <v>33.975000000000001</v>
      </c>
      <c r="FQ189" s="103">
        <f t="shared" si="328"/>
        <v>893712.375</v>
      </c>
      <c r="FR189" s="103">
        <f t="shared" si="329"/>
        <v>23509104024.375</v>
      </c>
      <c r="FS189" s="104">
        <f t="shared" si="330"/>
        <v>7.5</v>
      </c>
      <c r="FT189" s="103">
        <f t="shared" si="331"/>
        <v>197287.5</v>
      </c>
      <c r="FU189" s="103">
        <f t="shared" si="332"/>
        <v>5189647687.5</v>
      </c>
      <c r="FV189" s="104">
        <f t="shared" si="333"/>
        <v>0.15</v>
      </c>
      <c r="FW189" s="103">
        <f t="shared" si="334"/>
        <v>3945.75</v>
      </c>
      <c r="FX189" s="103">
        <f t="shared" si="335"/>
        <v>103792953.75</v>
      </c>
      <c r="FY189" s="147">
        <f t="shared" si="229"/>
        <v>0.90276693175904599</v>
      </c>
      <c r="FZ189" s="104">
        <f t="shared" si="230"/>
        <v>0.44057897102314658</v>
      </c>
      <c r="GA189" s="104">
        <f t="shared" si="231"/>
        <v>4.9491866960838395</v>
      </c>
      <c r="GB189" s="104">
        <f t="shared" si="232"/>
        <v>6.2925325988660319</v>
      </c>
      <c r="GC189" s="104">
        <f t="shared" si="233"/>
        <v>5.6994541156211431</v>
      </c>
      <c r="GD189" s="104">
        <f t="shared" si="295"/>
        <v>7.6559113592171988E-6</v>
      </c>
      <c r="GE189" s="104">
        <f t="shared" si="295"/>
        <v>4.2412149745920811</v>
      </c>
      <c r="GF189" s="104">
        <f t="shared" si="295"/>
        <v>8.6977021683579139</v>
      </c>
      <c r="GG189" s="104">
        <f t="shared" si="296"/>
        <v>8.9672767362440745E-2</v>
      </c>
      <c r="GH189" s="148">
        <f t="shared" si="336"/>
        <v>-9.4251157848870948E-2</v>
      </c>
      <c r="GI189" s="87"/>
      <c r="GJ189" s="87"/>
      <c r="GK189" s="87"/>
    </row>
    <row r="190" spans="1:193" outlineLevel="1" x14ac:dyDescent="0.25">
      <c r="A190" s="97">
        <v>173</v>
      </c>
      <c r="B190" s="149">
        <v>108770</v>
      </c>
      <c r="C190" s="104">
        <v>2</v>
      </c>
      <c r="D190" s="104">
        <v>4</v>
      </c>
      <c r="E190" s="104">
        <v>6.5</v>
      </c>
      <c r="F190" s="104">
        <f t="shared" si="290"/>
        <v>12.5</v>
      </c>
      <c r="G190" s="140">
        <f t="shared" si="234"/>
        <v>42.25</v>
      </c>
      <c r="H190" s="97">
        <v>365</v>
      </c>
      <c r="I190" s="97">
        <v>0</v>
      </c>
      <c r="J190" s="97">
        <v>0</v>
      </c>
      <c r="K190" s="97">
        <v>365</v>
      </c>
      <c r="L190" s="97">
        <v>0</v>
      </c>
      <c r="M190" s="97">
        <v>0</v>
      </c>
      <c r="N190" s="97">
        <v>0</v>
      </c>
      <c r="O190" s="97">
        <v>0</v>
      </c>
      <c r="P190" s="97">
        <v>0</v>
      </c>
      <c r="Q190" s="139">
        <f t="shared" si="235"/>
        <v>0</v>
      </c>
      <c r="R190" s="97">
        <v>0</v>
      </c>
      <c r="S190" s="97">
        <v>0</v>
      </c>
      <c r="T190" s="97">
        <v>0</v>
      </c>
      <c r="U190" s="97">
        <v>0</v>
      </c>
      <c r="V190" s="97">
        <v>0</v>
      </c>
      <c r="W190" s="139">
        <f t="shared" si="226"/>
        <v>0</v>
      </c>
      <c r="X190" s="97">
        <v>150</v>
      </c>
      <c r="Y190" s="97">
        <v>70</v>
      </c>
      <c r="Z190" s="97">
        <v>430</v>
      </c>
      <c r="AA190" s="97">
        <v>70</v>
      </c>
      <c r="AB190" s="97">
        <v>130</v>
      </c>
      <c r="AC190" s="97">
        <v>0</v>
      </c>
      <c r="AD190" s="97">
        <f t="shared" si="227"/>
        <v>108770</v>
      </c>
      <c r="AE190" s="141">
        <f t="shared" si="236"/>
        <v>108770</v>
      </c>
      <c r="AF190" s="128">
        <f t="shared" si="237"/>
        <v>11830912900</v>
      </c>
      <c r="AG190" s="130">
        <f t="shared" si="228"/>
        <v>5.0365091285327299</v>
      </c>
      <c r="AH190" s="97">
        <v>0</v>
      </c>
      <c r="AI190" s="97">
        <v>0</v>
      </c>
      <c r="AJ190" s="97">
        <v>2</v>
      </c>
      <c r="AK190" s="140">
        <f t="shared" si="238"/>
        <v>2</v>
      </c>
      <c r="AL190" s="140">
        <f t="shared" si="239"/>
        <v>4</v>
      </c>
      <c r="AM190" s="143">
        <f t="shared" si="291"/>
        <v>0.3010299956639812</v>
      </c>
      <c r="AN190" s="129">
        <v>0</v>
      </c>
      <c r="AO190" s="142">
        <f t="shared" si="240"/>
        <v>0</v>
      </c>
      <c r="AP190" s="143">
        <f t="shared" si="241"/>
        <v>0</v>
      </c>
      <c r="AQ190" s="97">
        <v>5</v>
      </c>
      <c r="AR190" s="97">
        <v>10</v>
      </c>
      <c r="AS190" s="97">
        <v>0</v>
      </c>
      <c r="AT190" s="97">
        <v>10</v>
      </c>
      <c r="AU190" s="104">
        <v>1.1299999999999999</v>
      </c>
      <c r="AV190" s="104">
        <f t="shared" si="242"/>
        <v>1.2768999999999997</v>
      </c>
      <c r="AW190" s="140">
        <f t="shared" si="243"/>
        <v>5.3078443483419682E-2</v>
      </c>
      <c r="AX190" s="145">
        <f t="shared" si="244"/>
        <v>10877000</v>
      </c>
      <c r="AY190" s="145">
        <f t="shared" si="245"/>
        <v>1183091290000</v>
      </c>
      <c r="AZ190" s="143">
        <f t="shared" si="246"/>
        <v>503.65091285327298</v>
      </c>
      <c r="BA190" s="145">
        <f t="shared" si="247"/>
        <v>10877000</v>
      </c>
      <c r="BB190" s="145">
        <f t="shared" si="248"/>
        <v>1183091290000</v>
      </c>
      <c r="BC190" s="145">
        <f t="shared" si="249"/>
        <v>503.65091285327298</v>
      </c>
      <c r="BD190" s="145">
        <f t="shared" si="250"/>
        <v>0</v>
      </c>
      <c r="BE190" s="145">
        <f t="shared" si="251"/>
        <v>0</v>
      </c>
      <c r="BF190" s="145">
        <f t="shared" si="252"/>
        <v>0</v>
      </c>
      <c r="BG190" s="145">
        <f t="shared" si="253"/>
        <v>10877000</v>
      </c>
      <c r="BH190" s="145">
        <f t="shared" si="254"/>
        <v>1183091290000</v>
      </c>
      <c r="BI190" s="145">
        <f t="shared" si="255"/>
        <v>503.65091285327298</v>
      </c>
      <c r="BJ190" s="145">
        <f t="shared" si="256"/>
        <v>10877000</v>
      </c>
      <c r="BK190" s="145">
        <f t="shared" si="257"/>
        <v>1183091290000</v>
      </c>
      <c r="BL190" s="145">
        <f t="shared" si="258"/>
        <v>503.65091285327298</v>
      </c>
      <c r="BM190" s="145">
        <f t="shared" si="259"/>
        <v>2501710</v>
      </c>
      <c r="BN190" s="145">
        <f t="shared" si="260"/>
        <v>272110996700</v>
      </c>
      <c r="BO190" s="145">
        <f t="shared" si="261"/>
        <v>115.83970995625279</v>
      </c>
      <c r="BP190" s="145">
        <f t="shared" si="262"/>
        <v>0</v>
      </c>
      <c r="BQ190" s="145">
        <f t="shared" si="263"/>
        <v>0</v>
      </c>
      <c r="BR190" s="145">
        <f t="shared" si="264"/>
        <v>0</v>
      </c>
      <c r="BS190" s="145">
        <f t="shared" si="265"/>
        <v>10877000</v>
      </c>
      <c r="BT190" s="145">
        <f t="shared" si="266"/>
        <v>1183091290000</v>
      </c>
      <c r="BU190" s="145">
        <f t="shared" si="267"/>
        <v>503.65091285327298</v>
      </c>
      <c r="BV190" s="145">
        <f t="shared" si="268"/>
        <v>10877000</v>
      </c>
      <c r="BW190" s="145">
        <f t="shared" si="269"/>
        <v>1183091290000</v>
      </c>
      <c r="BX190" s="145">
        <f t="shared" si="270"/>
        <v>503.65091285327298</v>
      </c>
      <c r="BY190" s="145">
        <f t="shared" si="271"/>
        <v>10877000</v>
      </c>
      <c r="BZ190" s="145">
        <f t="shared" si="272"/>
        <v>1183091290000</v>
      </c>
      <c r="CA190" s="145">
        <f t="shared" si="273"/>
        <v>503.65091285327298</v>
      </c>
      <c r="CB190" s="97">
        <v>100</v>
      </c>
      <c r="CC190" s="97">
        <v>100</v>
      </c>
      <c r="CD190" s="97">
        <v>0</v>
      </c>
      <c r="CE190" s="97">
        <v>100</v>
      </c>
      <c r="CF190" s="97">
        <v>100</v>
      </c>
      <c r="CG190" s="97">
        <v>23</v>
      </c>
      <c r="CH190" s="97">
        <v>0</v>
      </c>
      <c r="CI190" s="97">
        <v>100</v>
      </c>
      <c r="CJ190" s="97">
        <v>100</v>
      </c>
      <c r="CK190" s="97">
        <v>100</v>
      </c>
      <c r="CL190" s="97">
        <v>0</v>
      </c>
      <c r="CM190" s="146">
        <f t="shared" si="297"/>
        <v>0</v>
      </c>
      <c r="CN190" s="146">
        <f t="shared" si="298"/>
        <v>0</v>
      </c>
      <c r="CO190" s="97">
        <v>90</v>
      </c>
      <c r="CP190" s="146">
        <f t="shared" si="299"/>
        <v>9789300</v>
      </c>
      <c r="CQ190" s="146">
        <f t="shared" si="300"/>
        <v>1064782161000</v>
      </c>
      <c r="CR190" s="97">
        <v>10</v>
      </c>
      <c r="CS190" s="146">
        <f t="shared" si="301"/>
        <v>1087700</v>
      </c>
      <c r="CT190" s="146">
        <f t="shared" si="302"/>
        <v>118309129000</v>
      </c>
      <c r="CU190" s="97">
        <v>0</v>
      </c>
      <c r="CV190" s="141">
        <f t="shared" si="303"/>
        <v>0</v>
      </c>
      <c r="CW190" s="142">
        <f t="shared" si="304"/>
        <v>0</v>
      </c>
      <c r="CX190" s="97">
        <v>10</v>
      </c>
      <c r="CY190" s="146">
        <f t="shared" si="305"/>
        <v>1087700</v>
      </c>
      <c r="CZ190" s="146">
        <f t="shared" si="306"/>
        <v>118309129000</v>
      </c>
      <c r="DA190" s="97">
        <v>90</v>
      </c>
      <c r="DB190" s="146">
        <f t="shared" si="307"/>
        <v>9789300</v>
      </c>
      <c r="DC190" s="146">
        <f t="shared" si="308"/>
        <v>1064782161000</v>
      </c>
      <c r="DD190" s="97">
        <v>0</v>
      </c>
      <c r="DE190" s="139">
        <f t="shared" si="309"/>
        <v>0</v>
      </c>
      <c r="DF190" s="139">
        <f t="shared" si="310"/>
        <v>0</v>
      </c>
      <c r="DG190" s="97">
        <v>0</v>
      </c>
      <c r="DH190" s="142">
        <f t="shared" si="311"/>
        <v>0</v>
      </c>
      <c r="DI190" s="146">
        <f t="shared" si="312"/>
        <v>0</v>
      </c>
      <c r="DJ190" s="97">
        <v>80</v>
      </c>
      <c r="DK190" s="146">
        <f t="shared" si="292"/>
        <v>8701600</v>
      </c>
      <c r="DL190" s="146">
        <f t="shared" si="313"/>
        <v>946473032000</v>
      </c>
      <c r="DM190" s="97">
        <v>20</v>
      </c>
      <c r="DN190" s="144">
        <f t="shared" si="293"/>
        <v>2175400</v>
      </c>
      <c r="DO190" s="146">
        <f t="shared" si="314"/>
        <v>236618258000</v>
      </c>
      <c r="DP190" s="97">
        <v>0</v>
      </c>
      <c r="DQ190" s="146">
        <f t="shared" si="315"/>
        <v>0</v>
      </c>
      <c r="DR190" s="146">
        <f t="shared" si="316"/>
        <v>0</v>
      </c>
      <c r="DS190" s="97">
        <v>0</v>
      </c>
      <c r="DT190" s="146">
        <f t="shared" si="317"/>
        <v>0</v>
      </c>
      <c r="DU190" s="146">
        <f t="shared" si="318"/>
        <v>0</v>
      </c>
      <c r="DV190" s="97">
        <v>0</v>
      </c>
      <c r="DW190" s="146">
        <f t="shared" si="294"/>
        <v>0</v>
      </c>
      <c r="DX190" s="146">
        <f t="shared" si="319"/>
        <v>0</v>
      </c>
      <c r="DY190" s="97">
        <v>80</v>
      </c>
      <c r="DZ190" s="146">
        <f t="shared" si="320"/>
        <v>8701600</v>
      </c>
      <c r="EA190" s="146">
        <f t="shared" si="321"/>
        <v>946473032000</v>
      </c>
      <c r="EB190" s="97">
        <v>20</v>
      </c>
      <c r="EC190" s="146">
        <f t="shared" si="337"/>
        <v>2175400</v>
      </c>
      <c r="ED190" s="146">
        <f t="shared" si="338"/>
        <v>236618258000</v>
      </c>
      <c r="EE190" s="97">
        <v>0</v>
      </c>
      <c r="EF190" s="146">
        <f t="shared" si="322"/>
        <v>0</v>
      </c>
      <c r="EG190" s="146">
        <f t="shared" si="323"/>
        <v>0</v>
      </c>
      <c r="EH190" s="140">
        <f t="shared" si="274"/>
        <v>76.5</v>
      </c>
      <c r="EI190" s="140">
        <f t="shared" si="275"/>
        <v>54</v>
      </c>
      <c r="EJ190" s="140">
        <f t="shared" si="276"/>
        <v>10</v>
      </c>
      <c r="EK190" s="140">
        <f t="shared" si="277"/>
        <v>58</v>
      </c>
      <c r="EL190" s="145">
        <f t="shared" si="278"/>
        <v>8320905</v>
      </c>
      <c r="EM190" s="145">
        <f t="shared" si="279"/>
        <v>905064836850</v>
      </c>
      <c r="EN190" s="140">
        <f t="shared" si="280"/>
        <v>385.29294833275384</v>
      </c>
      <c r="EO190" s="145">
        <f t="shared" si="281"/>
        <v>5873580</v>
      </c>
      <c r="EP190" s="145">
        <f t="shared" si="282"/>
        <v>638869296600</v>
      </c>
      <c r="EQ190" s="140">
        <f t="shared" si="283"/>
        <v>271.9714929407674</v>
      </c>
      <c r="ER190" s="145">
        <f t="shared" si="284"/>
        <v>1087700</v>
      </c>
      <c r="ES190" s="145">
        <f t="shared" si="285"/>
        <v>118309129000</v>
      </c>
      <c r="ET190" s="140">
        <f t="shared" si="286"/>
        <v>50.365091285327296</v>
      </c>
      <c r="EU190" s="145">
        <f t="shared" si="287"/>
        <v>6308660</v>
      </c>
      <c r="EV190" s="145">
        <f t="shared" si="288"/>
        <v>686192948200</v>
      </c>
      <c r="EW190" s="140">
        <f t="shared" si="289"/>
        <v>292.11752945489832</v>
      </c>
      <c r="EX190" s="97">
        <v>0</v>
      </c>
      <c r="EY190" s="97">
        <v>1</v>
      </c>
      <c r="EZ190" s="97">
        <v>0</v>
      </c>
      <c r="FA190" s="97">
        <v>0</v>
      </c>
      <c r="FB190" s="97">
        <v>1</v>
      </c>
      <c r="FC190" s="97">
        <v>0</v>
      </c>
      <c r="FD190" s="97">
        <v>1</v>
      </c>
      <c r="FE190" s="97">
        <v>0</v>
      </c>
      <c r="FF190" s="97">
        <v>0</v>
      </c>
      <c r="FG190" s="97">
        <v>1</v>
      </c>
      <c r="FH190" s="97">
        <v>0</v>
      </c>
      <c r="FI190" s="97">
        <v>0</v>
      </c>
      <c r="FJ190" s="97">
        <v>1</v>
      </c>
      <c r="FK190" s="126">
        <v>1095</v>
      </c>
      <c r="FL190" s="150">
        <v>20.5</v>
      </c>
      <c r="FM190" s="104">
        <f t="shared" si="324"/>
        <v>22.5</v>
      </c>
      <c r="FN190" s="103">
        <f t="shared" si="325"/>
        <v>2447325</v>
      </c>
      <c r="FO190" s="103">
        <f t="shared" si="326"/>
        <v>266195540250</v>
      </c>
      <c r="FP190" s="104">
        <f t="shared" si="327"/>
        <v>70</v>
      </c>
      <c r="FQ190" s="103">
        <f t="shared" si="328"/>
        <v>7613900</v>
      </c>
      <c r="FR190" s="103">
        <f t="shared" si="329"/>
        <v>828163903000</v>
      </c>
      <c r="FS190" s="104">
        <f t="shared" si="330"/>
        <v>7.5</v>
      </c>
      <c r="FT190" s="103">
        <f t="shared" si="331"/>
        <v>815775</v>
      </c>
      <c r="FU190" s="103">
        <f t="shared" si="332"/>
        <v>88731846750</v>
      </c>
      <c r="FV190" s="104">
        <f t="shared" si="333"/>
        <v>0</v>
      </c>
      <c r="FW190" s="103">
        <f t="shared" si="334"/>
        <v>0</v>
      </c>
      <c r="FX190" s="103">
        <f t="shared" si="335"/>
        <v>0</v>
      </c>
      <c r="FY190" s="147">
        <f t="shared" si="229"/>
        <v>1.231283812289425</v>
      </c>
      <c r="FZ190" s="104">
        <f t="shared" si="230"/>
        <v>3.038999180434474</v>
      </c>
      <c r="GA190" s="104">
        <f t="shared" si="231"/>
        <v>10.192378145920127</v>
      </c>
      <c r="GB190" s="104">
        <f t="shared" si="232"/>
        <v>14.462661138644027</v>
      </c>
      <c r="GC190" s="104">
        <f t="shared" si="233"/>
        <v>15.101815481096004</v>
      </c>
      <c r="GD190" s="104">
        <f t="shared" si="295"/>
        <v>0.59092457724828007</v>
      </c>
      <c r="GE190" s="104">
        <f t="shared" si="295"/>
        <v>0.92352257520561254</v>
      </c>
      <c r="GF190" s="104">
        <f t="shared" si="295"/>
        <v>13.633656372468556</v>
      </c>
      <c r="GG190" s="104">
        <f t="shared" si="296"/>
        <v>6.7694437976708315</v>
      </c>
      <c r="GH190" s="148">
        <f t="shared" si="336"/>
        <v>4.4193412009368549E-2</v>
      </c>
      <c r="GI190" s="87"/>
      <c r="GJ190" s="87"/>
      <c r="GK190" s="87"/>
    </row>
    <row r="191" spans="1:193" outlineLevel="1" x14ac:dyDescent="0.25">
      <c r="A191" s="97">
        <v>174</v>
      </c>
      <c r="B191" s="149">
        <v>79157.5</v>
      </c>
      <c r="C191" s="104">
        <v>1.5</v>
      </c>
      <c r="D191" s="104">
        <v>2.75</v>
      </c>
      <c r="E191" s="104">
        <v>5.5</v>
      </c>
      <c r="F191" s="104">
        <f t="shared" si="290"/>
        <v>9.75</v>
      </c>
      <c r="G191" s="140">
        <f t="shared" si="234"/>
        <v>30.25</v>
      </c>
      <c r="H191" s="97">
        <v>365</v>
      </c>
      <c r="I191" s="97">
        <v>105</v>
      </c>
      <c r="J191" s="97">
        <v>0</v>
      </c>
      <c r="K191" s="97">
        <v>260</v>
      </c>
      <c r="L191" s="97">
        <v>185</v>
      </c>
      <c r="M191" s="97">
        <v>40</v>
      </c>
      <c r="N191" s="97">
        <v>190</v>
      </c>
      <c r="O191" s="97">
        <v>40</v>
      </c>
      <c r="P191" s="97">
        <v>185</v>
      </c>
      <c r="Q191" s="139">
        <f t="shared" si="235"/>
        <v>20527.5</v>
      </c>
      <c r="R191" s="97">
        <v>0</v>
      </c>
      <c r="S191" s="97">
        <v>0</v>
      </c>
      <c r="T191" s="97">
        <v>0</v>
      </c>
      <c r="U191" s="97">
        <v>0</v>
      </c>
      <c r="V191" s="97">
        <v>0</v>
      </c>
      <c r="W191" s="139">
        <f t="shared" si="226"/>
        <v>0</v>
      </c>
      <c r="X191" s="97">
        <v>190</v>
      </c>
      <c r="Y191" s="97">
        <v>40</v>
      </c>
      <c r="Z191" s="97">
        <v>245</v>
      </c>
      <c r="AA191" s="97">
        <v>40</v>
      </c>
      <c r="AB191" s="97">
        <v>190</v>
      </c>
      <c r="AC191" s="97">
        <v>0</v>
      </c>
      <c r="AD191" s="97">
        <f t="shared" si="227"/>
        <v>58630</v>
      </c>
      <c r="AE191" s="141">
        <f t="shared" si="236"/>
        <v>79157.5</v>
      </c>
      <c r="AF191" s="128">
        <f t="shared" si="237"/>
        <v>6265909806.25</v>
      </c>
      <c r="AG191" s="130">
        <f t="shared" si="228"/>
        <v>4.8984920696001772</v>
      </c>
      <c r="AH191" s="97">
        <v>2</v>
      </c>
      <c r="AI191" s="97">
        <v>0</v>
      </c>
      <c r="AJ191" s="97">
        <v>3</v>
      </c>
      <c r="AK191" s="140">
        <f t="shared" si="238"/>
        <v>2.7123287671232879</v>
      </c>
      <c r="AL191" s="140">
        <f t="shared" si="239"/>
        <v>7.3567273409645351</v>
      </c>
      <c r="AM191" s="143">
        <f t="shared" si="291"/>
        <v>0.43334233014107526</v>
      </c>
      <c r="AN191" s="129">
        <v>0</v>
      </c>
      <c r="AO191" s="142">
        <f t="shared" si="240"/>
        <v>0</v>
      </c>
      <c r="AP191" s="143">
        <f t="shared" si="241"/>
        <v>0</v>
      </c>
      <c r="AQ191" s="97">
        <v>0</v>
      </c>
      <c r="AR191" s="97">
        <v>1</v>
      </c>
      <c r="AS191" s="97">
        <v>0</v>
      </c>
      <c r="AT191" s="97">
        <v>0</v>
      </c>
      <c r="AU191" s="104">
        <v>0.06</v>
      </c>
      <c r="AV191" s="104">
        <f t="shared" si="242"/>
        <v>3.5999999999999999E-3</v>
      </c>
      <c r="AW191" s="140">
        <f t="shared" si="243"/>
        <v>-1.2218487496163564</v>
      </c>
      <c r="AX191" s="145">
        <f t="shared" si="244"/>
        <v>7915750</v>
      </c>
      <c r="AY191" s="145">
        <f t="shared" si="245"/>
        <v>626590980625</v>
      </c>
      <c r="AZ191" s="143">
        <f t="shared" si="246"/>
        <v>489.84920696001774</v>
      </c>
      <c r="BA191" s="145">
        <f t="shared" si="247"/>
        <v>7915750</v>
      </c>
      <c r="BB191" s="145">
        <f t="shared" si="248"/>
        <v>626590980625</v>
      </c>
      <c r="BC191" s="145">
        <f t="shared" si="249"/>
        <v>489.84920696001774</v>
      </c>
      <c r="BD191" s="145">
        <f t="shared" si="250"/>
        <v>0</v>
      </c>
      <c r="BE191" s="145">
        <f t="shared" si="251"/>
        <v>0</v>
      </c>
      <c r="BF191" s="145">
        <f t="shared" si="252"/>
        <v>0</v>
      </c>
      <c r="BG191" s="145">
        <f t="shared" si="253"/>
        <v>7915750</v>
      </c>
      <c r="BH191" s="145">
        <f t="shared" si="254"/>
        <v>626590980625</v>
      </c>
      <c r="BI191" s="145">
        <f t="shared" si="255"/>
        <v>489.84920696001774</v>
      </c>
      <c r="BJ191" s="145">
        <f t="shared" si="256"/>
        <v>7757435</v>
      </c>
      <c r="BK191" s="145">
        <f t="shared" si="257"/>
        <v>614059161012.5</v>
      </c>
      <c r="BL191" s="145">
        <f t="shared" si="258"/>
        <v>480.05222282081735</v>
      </c>
      <c r="BM191" s="145">
        <f t="shared" si="259"/>
        <v>0</v>
      </c>
      <c r="BN191" s="145">
        <f t="shared" si="260"/>
        <v>0</v>
      </c>
      <c r="BO191" s="145">
        <f t="shared" si="261"/>
        <v>0</v>
      </c>
      <c r="BP191" s="145">
        <f t="shared" si="262"/>
        <v>0</v>
      </c>
      <c r="BQ191" s="145">
        <f t="shared" si="263"/>
        <v>0</v>
      </c>
      <c r="BR191" s="145">
        <f t="shared" si="264"/>
        <v>0</v>
      </c>
      <c r="BS191" s="145">
        <f t="shared" si="265"/>
        <v>7915750</v>
      </c>
      <c r="BT191" s="145">
        <f t="shared" si="266"/>
        <v>626590980625</v>
      </c>
      <c r="BU191" s="145">
        <f t="shared" si="267"/>
        <v>489.84920696001774</v>
      </c>
      <c r="BV191" s="145">
        <f t="shared" si="268"/>
        <v>7519962.5</v>
      </c>
      <c r="BW191" s="145">
        <f t="shared" si="269"/>
        <v>595261431593.75</v>
      </c>
      <c r="BX191" s="145">
        <f t="shared" si="270"/>
        <v>465.35674661201682</v>
      </c>
      <c r="BY191" s="145">
        <f t="shared" si="271"/>
        <v>79157.5</v>
      </c>
      <c r="BZ191" s="145">
        <f t="shared" si="272"/>
        <v>6265909806.25</v>
      </c>
      <c r="CA191" s="145">
        <f t="shared" si="273"/>
        <v>4.8984920696001772</v>
      </c>
      <c r="CB191" s="97">
        <v>100</v>
      </c>
      <c r="CC191" s="97">
        <v>100</v>
      </c>
      <c r="CD191" s="97">
        <v>0</v>
      </c>
      <c r="CE191" s="97">
        <v>100</v>
      </c>
      <c r="CF191" s="97">
        <v>98</v>
      </c>
      <c r="CG191" s="97">
        <v>0</v>
      </c>
      <c r="CH191" s="97">
        <v>0</v>
      </c>
      <c r="CI191" s="97">
        <v>100</v>
      </c>
      <c r="CJ191" s="97">
        <v>95</v>
      </c>
      <c r="CK191" s="97">
        <v>1</v>
      </c>
      <c r="CL191" s="97">
        <v>1</v>
      </c>
      <c r="CM191" s="146">
        <f t="shared" si="297"/>
        <v>79157.5</v>
      </c>
      <c r="CN191" s="146">
        <f t="shared" si="298"/>
        <v>6265909806.25</v>
      </c>
      <c r="CO191" s="97">
        <v>99</v>
      </c>
      <c r="CP191" s="146">
        <f t="shared" si="299"/>
        <v>7836592.5</v>
      </c>
      <c r="CQ191" s="146">
        <f t="shared" si="300"/>
        <v>620325070818.75</v>
      </c>
      <c r="CR191" s="97">
        <v>0</v>
      </c>
      <c r="CS191" s="146">
        <f t="shared" si="301"/>
        <v>0</v>
      </c>
      <c r="CT191" s="146">
        <f t="shared" si="302"/>
        <v>0</v>
      </c>
      <c r="CU191" s="97">
        <v>0</v>
      </c>
      <c r="CV191" s="141">
        <f t="shared" si="303"/>
        <v>0</v>
      </c>
      <c r="CW191" s="142">
        <f t="shared" si="304"/>
        <v>0</v>
      </c>
      <c r="CX191" s="97">
        <v>20</v>
      </c>
      <c r="CY191" s="146">
        <f t="shared" si="305"/>
        <v>1583150</v>
      </c>
      <c r="CZ191" s="146">
        <f t="shared" si="306"/>
        <v>125318196125</v>
      </c>
      <c r="DA191" s="97">
        <v>80</v>
      </c>
      <c r="DB191" s="146">
        <f t="shared" si="307"/>
        <v>6332600</v>
      </c>
      <c r="DC191" s="146">
        <f t="shared" si="308"/>
        <v>501272784500</v>
      </c>
      <c r="DD191" s="97">
        <v>0</v>
      </c>
      <c r="DE191" s="139">
        <f t="shared" si="309"/>
        <v>0</v>
      </c>
      <c r="DF191" s="139">
        <f t="shared" si="310"/>
        <v>0</v>
      </c>
      <c r="DG191" s="97">
        <v>0</v>
      </c>
      <c r="DH191" s="142">
        <f t="shared" si="311"/>
        <v>0</v>
      </c>
      <c r="DI191" s="146">
        <f t="shared" si="312"/>
        <v>0</v>
      </c>
      <c r="DJ191" s="97">
        <v>95</v>
      </c>
      <c r="DK191" s="146">
        <f t="shared" si="292"/>
        <v>7519962.5</v>
      </c>
      <c r="DL191" s="146">
        <f t="shared" si="313"/>
        <v>595261431593.75</v>
      </c>
      <c r="DM191" s="97">
        <v>5</v>
      </c>
      <c r="DN191" s="144">
        <f t="shared" si="293"/>
        <v>395787.5</v>
      </c>
      <c r="DO191" s="146">
        <f t="shared" si="314"/>
        <v>31329549031.25</v>
      </c>
      <c r="DP191" s="97">
        <v>0</v>
      </c>
      <c r="DQ191" s="146">
        <f t="shared" si="315"/>
        <v>0</v>
      </c>
      <c r="DR191" s="146">
        <f t="shared" si="316"/>
        <v>0</v>
      </c>
      <c r="DS191" s="97">
        <v>0</v>
      </c>
      <c r="DT191" s="146">
        <f t="shared" si="317"/>
        <v>0</v>
      </c>
      <c r="DU191" s="146">
        <f t="shared" si="318"/>
        <v>0</v>
      </c>
      <c r="DV191" s="97">
        <v>5</v>
      </c>
      <c r="DW191" s="146">
        <f t="shared" si="294"/>
        <v>395787.5</v>
      </c>
      <c r="DX191" s="146">
        <f t="shared" si="319"/>
        <v>31329549031.25</v>
      </c>
      <c r="DY191" s="97">
        <v>95</v>
      </c>
      <c r="DZ191" s="146">
        <f t="shared" si="320"/>
        <v>7519962.5</v>
      </c>
      <c r="EA191" s="146">
        <f t="shared" si="321"/>
        <v>595261431593.75</v>
      </c>
      <c r="EB191" s="97">
        <v>0</v>
      </c>
      <c r="EC191" s="146">
        <f t="shared" si="337"/>
        <v>0</v>
      </c>
      <c r="ED191" s="146">
        <f t="shared" si="338"/>
        <v>0</v>
      </c>
      <c r="EE191" s="97">
        <v>0</v>
      </c>
      <c r="EF191" s="146">
        <f t="shared" si="322"/>
        <v>0</v>
      </c>
      <c r="EG191" s="146">
        <f t="shared" si="323"/>
        <v>0</v>
      </c>
      <c r="EH191" s="140">
        <f t="shared" si="274"/>
        <v>74.25</v>
      </c>
      <c r="EI191" s="140">
        <f t="shared" si="275"/>
        <v>48</v>
      </c>
      <c r="EJ191" s="140">
        <f t="shared" si="276"/>
        <v>2.5</v>
      </c>
      <c r="EK191" s="140">
        <f t="shared" si="277"/>
        <v>47.5</v>
      </c>
      <c r="EL191" s="145">
        <f t="shared" si="278"/>
        <v>5877444.375</v>
      </c>
      <c r="EM191" s="145">
        <f t="shared" si="279"/>
        <v>465243803114.0625</v>
      </c>
      <c r="EN191" s="140">
        <f t="shared" si="280"/>
        <v>363.71303616781319</v>
      </c>
      <c r="EO191" s="145">
        <f t="shared" si="281"/>
        <v>3799560</v>
      </c>
      <c r="EP191" s="145">
        <f t="shared" si="282"/>
        <v>300763670700</v>
      </c>
      <c r="EQ191" s="140">
        <f t="shared" si="283"/>
        <v>235.12761934080851</v>
      </c>
      <c r="ER191" s="145">
        <f t="shared" si="284"/>
        <v>197893.75</v>
      </c>
      <c r="ES191" s="145">
        <f t="shared" si="285"/>
        <v>15664774515.625</v>
      </c>
      <c r="ET191" s="140">
        <f t="shared" si="286"/>
        <v>12.246230174000443</v>
      </c>
      <c r="EU191" s="145">
        <f t="shared" si="287"/>
        <v>3759981.25</v>
      </c>
      <c r="EV191" s="145">
        <f t="shared" si="288"/>
        <v>297630715796.875</v>
      </c>
      <c r="EW191" s="140">
        <f t="shared" si="289"/>
        <v>232.67837330600841</v>
      </c>
      <c r="EX191" s="97">
        <v>0</v>
      </c>
      <c r="EY191" s="97">
        <v>1</v>
      </c>
      <c r="EZ191" s="97">
        <v>0</v>
      </c>
      <c r="FA191" s="97">
        <v>0</v>
      </c>
      <c r="FB191" s="97">
        <v>1</v>
      </c>
      <c r="FC191" s="97">
        <v>0</v>
      </c>
      <c r="FD191" s="97">
        <v>1</v>
      </c>
      <c r="FE191" s="97">
        <v>0</v>
      </c>
      <c r="FF191" s="97">
        <v>0</v>
      </c>
      <c r="FG191" s="97">
        <v>1</v>
      </c>
      <c r="FH191" s="97">
        <v>0</v>
      </c>
      <c r="FI191" s="97">
        <v>0</v>
      </c>
      <c r="FJ191" s="97">
        <v>1</v>
      </c>
      <c r="FK191" s="126">
        <v>1295.8</v>
      </c>
      <c r="FL191" s="150">
        <v>19.7</v>
      </c>
      <c r="FM191" s="104">
        <f t="shared" si="324"/>
        <v>30.25</v>
      </c>
      <c r="FN191" s="103">
        <f t="shared" si="325"/>
        <v>2394514.375</v>
      </c>
      <c r="FO191" s="103">
        <f t="shared" si="326"/>
        <v>189543771639.0625</v>
      </c>
      <c r="FP191" s="104">
        <f t="shared" si="327"/>
        <v>69.75</v>
      </c>
      <c r="FQ191" s="103">
        <f t="shared" si="328"/>
        <v>5521235.625</v>
      </c>
      <c r="FR191" s="103">
        <f t="shared" si="329"/>
        <v>437047208985.9375</v>
      </c>
      <c r="FS191" s="104">
        <f t="shared" si="330"/>
        <v>0</v>
      </c>
      <c r="FT191" s="103">
        <f t="shared" si="331"/>
        <v>0</v>
      </c>
      <c r="FU191" s="103">
        <f t="shared" si="332"/>
        <v>0</v>
      </c>
      <c r="FV191" s="104">
        <f t="shared" si="333"/>
        <v>0</v>
      </c>
      <c r="FW191" s="103">
        <f t="shared" si="334"/>
        <v>0</v>
      </c>
      <c r="FX191" s="103">
        <f t="shared" si="335"/>
        <v>0</v>
      </c>
      <c r="FY191" s="147">
        <f t="shared" si="229"/>
        <v>1.1305264771990862</v>
      </c>
      <c r="FZ191" s="104">
        <f t="shared" si="230"/>
        <v>3.4331420997192197</v>
      </c>
      <c r="GA191" s="104">
        <f t="shared" si="231"/>
        <v>5.9996477993646904</v>
      </c>
      <c r="GB191" s="104">
        <f t="shared" si="232"/>
        <v>10.563316376282996</v>
      </c>
      <c r="GC191" s="104">
        <f t="shared" si="233"/>
        <v>11.323242283914905</v>
      </c>
      <c r="GD191" s="104">
        <f t="shared" si="295"/>
        <v>0.1365106840509174</v>
      </c>
      <c r="GE191" s="104">
        <f t="shared" si="295"/>
        <v>0.46668312840878429</v>
      </c>
      <c r="GF191" s="104">
        <f t="shared" si="295"/>
        <v>0.24964792340997791</v>
      </c>
      <c r="GG191" s="104">
        <f t="shared" si="296"/>
        <v>2.4750912838977852</v>
      </c>
      <c r="GH191" s="148">
        <f t="shared" si="336"/>
        <v>7.1940087805957509E-2</v>
      </c>
      <c r="GI191" s="87"/>
      <c r="GJ191" s="87"/>
      <c r="GK191" s="87"/>
    </row>
    <row r="192" spans="1:193" outlineLevel="1" x14ac:dyDescent="0.25">
      <c r="A192" s="97">
        <v>175</v>
      </c>
      <c r="B192" s="149">
        <v>54750</v>
      </c>
      <c r="C192" s="104">
        <v>0.56000000000000005</v>
      </c>
      <c r="D192" s="104">
        <v>4</v>
      </c>
      <c r="E192" s="104">
        <v>3</v>
      </c>
      <c r="F192" s="104">
        <f t="shared" si="290"/>
        <v>7.5600000000000005</v>
      </c>
      <c r="G192" s="140">
        <f t="shared" si="234"/>
        <v>9</v>
      </c>
      <c r="H192" s="97">
        <v>365</v>
      </c>
      <c r="I192" s="97">
        <v>0</v>
      </c>
      <c r="J192" s="97">
        <v>0</v>
      </c>
      <c r="K192" s="97">
        <v>365</v>
      </c>
      <c r="L192" s="97">
        <v>0</v>
      </c>
      <c r="M192" s="97">
        <v>0</v>
      </c>
      <c r="N192" s="97">
        <v>0</v>
      </c>
      <c r="O192" s="97">
        <v>0</v>
      </c>
      <c r="P192" s="97">
        <v>0</v>
      </c>
      <c r="Q192" s="139">
        <f t="shared" si="235"/>
        <v>0</v>
      </c>
      <c r="R192" s="97">
        <v>0</v>
      </c>
      <c r="S192" s="97">
        <v>0</v>
      </c>
      <c r="T192" s="97">
        <v>0</v>
      </c>
      <c r="U192" s="97">
        <v>0</v>
      </c>
      <c r="V192" s="97">
        <v>0</v>
      </c>
      <c r="W192" s="139">
        <f t="shared" si="226"/>
        <v>0</v>
      </c>
      <c r="X192" s="97">
        <v>125</v>
      </c>
      <c r="Y192" s="97">
        <v>125</v>
      </c>
      <c r="Z192" s="97">
        <v>125</v>
      </c>
      <c r="AA192" s="97">
        <v>125</v>
      </c>
      <c r="AB192" s="97">
        <v>125</v>
      </c>
      <c r="AC192" s="97">
        <v>0</v>
      </c>
      <c r="AD192" s="97">
        <f t="shared" si="227"/>
        <v>54750</v>
      </c>
      <c r="AE192" s="141">
        <f t="shared" si="236"/>
        <v>54750</v>
      </c>
      <c r="AF192" s="128">
        <f t="shared" si="237"/>
        <v>2997562500</v>
      </c>
      <c r="AG192" s="130">
        <f t="shared" si="228"/>
        <v>4.738384123512156</v>
      </c>
      <c r="AH192" s="97">
        <v>0</v>
      </c>
      <c r="AI192" s="97">
        <v>0</v>
      </c>
      <c r="AJ192" s="97">
        <v>3</v>
      </c>
      <c r="AK192" s="140">
        <f t="shared" si="238"/>
        <v>3</v>
      </c>
      <c r="AL192" s="140">
        <f t="shared" si="239"/>
        <v>9</v>
      </c>
      <c r="AM192" s="143">
        <f t="shared" si="291"/>
        <v>0.47712125471966244</v>
      </c>
      <c r="AN192" s="129">
        <v>250</v>
      </c>
      <c r="AO192" s="142">
        <f t="shared" si="240"/>
        <v>62500</v>
      </c>
      <c r="AP192" s="143">
        <f t="shared" si="241"/>
        <v>2.3979400086720375</v>
      </c>
      <c r="AQ192" s="97">
        <v>15</v>
      </c>
      <c r="AR192" s="97">
        <v>15</v>
      </c>
      <c r="AS192" s="97">
        <v>10</v>
      </c>
      <c r="AT192" s="97">
        <v>20</v>
      </c>
      <c r="AU192" s="104">
        <v>3.84</v>
      </c>
      <c r="AV192" s="104">
        <f t="shared" si="242"/>
        <v>14.7456</v>
      </c>
      <c r="AW192" s="140">
        <f t="shared" si="243"/>
        <v>0.58433122436753082</v>
      </c>
      <c r="AX192" s="145">
        <f t="shared" si="244"/>
        <v>5475000</v>
      </c>
      <c r="AY192" s="145">
        <f t="shared" si="245"/>
        <v>299756250000</v>
      </c>
      <c r="AZ192" s="143">
        <f t="shared" si="246"/>
        <v>473.8384123512156</v>
      </c>
      <c r="BA192" s="145">
        <f t="shared" si="247"/>
        <v>5475000</v>
      </c>
      <c r="BB192" s="145">
        <f t="shared" si="248"/>
        <v>299756250000</v>
      </c>
      <c r="BC192" s="145">
        <f t="shared" si="249"/>
        <v>473.8384123512156</v>
      </c>
      <c r="BD192" s="145">
        <f t="shared" si="250"/>
        <v>0</v>
      </c>
      <c r="BE192" s="145">
        <f t="shared" si="251"/>
        <v>0</v>
      </c>
      <c r="BF192" s="145">
        <f t="shared" si="252"/>
        <v>0</v>
      </c>
      <c r="BG192" s="145">
        <f t="shared" si="253"/>
        <v>5475000</v>
      </c>
      <c r="BH192" s="145">
        <f t="shared" si="254"/>
        <v>299756250000</v>
      </c>
      <c r="BI192" s="145">
        <f t="shared" si="255"/>
        <v>473.8384123512156</v>
      </c>
      <c r="BJ192" s="145">
        <f t="shared" si="256"/>
        <v>5475000</v>
      </c>
      <c r="BK192" s="145">
        <f t="shared" si="257"/>
        <v>299756250000</v>
      </c>
      <c r="BL192" s="145">
        <f t="shared" si="258"/>
        <v>473.8384123512156</v>
      </c>
      <c r="BM192" s="145">
        <f t="shared" si="259"/>
        <v>821250</v>
      </c>
      <c r="BN192" s="145">
        <f t="shared" si="260"/>
        <v>44963437500</v>
      </c>
      <c r="BO192" s="145">
        <f t="shared" si="261"/>
        <v>71.075761852682334</v>
      </c>
      <c r="BP192" s="145">
        <f t="shared" si="262"/>
        <v>0</v>
      </c>
      <c r="BQ192" s="145">
        <f t="shared" si="263"/>
        <v>0</v>
      </c>
      <c r="BR192" s="145">
        <f t="shared" si="264"/>
        <v>0</v>
      </c>
      <c r="BS192" s="145">
        <f t="shared" si="265"/>
        <v>5475000</v>
      </c>
      <c r="BT192" s="145">
        <f t="shared" si="266"/>
        <v>299756250000</v>
      </c>
      <c r="BU192" s="145">
        <f t="shared" si="267"/>
        <v>473.8384123512156</v>
      </c>
      <c r="BV192" s="145">
        <f t="shared" si="268"/>
        <v>5475000</v>
      </c>
      <c r="BW192" s="145">
        <f t="shared" si="269"/>
        <v>299756250000</v>
      </c>
      <c r="BX192" s="145">
        <f t="shared" si="270"/>
        <v>473.8384123512156</v>
      </c>
      <c r="BY192" s="145">
        <f t="shared" si="271"/>
        <v>4380000</v>
      </c>
      <c r="BZ192" s="145">
        <f t="shared" si="272"/>
        <v>239805000000</v>
      </c>
      <c r="CA192" s="145">
        <f t="shared" si="273"/>
        <v>379.07072988097246</v>
      </c>
      <c r="CB192" s="97">
        <v>100</v>
      </c>
      <c r="CC192" s="97">
        <v>100</v>
      </c>
      <c r="CD192" s="97">
        <v>0</v>
      </c>
      <c r="CE192" s="97">
        <v>100</v>
      </c>
      <c r="CF192" s="97">
        <v>100</v>
      </c>
      <c r="CG192" s="97">
        <v>15</v>
      </c>
      <c r="CH192" s="97">
        <v>0</v>
      </c>
      <c r="CI192" s="97">
        <v>100</v>
      </c>
      <c r="CJ192" s="97">
        <v>100</v>
      </c>
      <c r="CK192" s="97">
        <v>80</v>
      </c>
      <c r="CL192" s="97">
        <v>0</v>
      </c>
      <c r="CM192" s="146">
        <f t="shared" si="297"/>
        <v>0</v>
      </c>
      <c r="CN192" s="146">
        <f t="shared" si="298"/>
        <v>0</v>
      </c>
      <c r="CO192" s="97">
        <v>84</v>
      </c>
      <c r="CP192" s="146">
        <f t="shared" si="299"/>
        <v>4599000</v>
      </c>
      <c r="CQ192" s="146">
        <f t="shared" si="300"/>
        <v>251795250000</v>
      </c>
      <c r="CR192" s="97">
        <v>16</v>
      </c>
      <c r="CS192" s="146">
        <f t="shared" si="301"/>
        <v>876000</v>
      </c>
      <c r="CT192" s="146">
        <f t="shared" si="302"/>
        <v>47961000000</v>
      </c>
      <c r="CU192" s="97">
        <v>0</v>
      </c>
      <c r="CV192" s="141">
        <f t="shared" si="303"/>
        <v>0</v>
      </c>
      <c r="CW192" s="142">
        <f t="shared" si="304"/>
        <v>0</v>
      </c>
      <c r="CX192" s="97">
        <v>15</v>
      </c>
      <c r="CY192" s="146">
        <f t="shared" si="305"/>
        <v>821250</v>
      </c>
      <c r="CZ192" s="146">
        <f t="shared" si="306"/>
        <v>44963437500</v>
      </c>
      <c r="DA192" s="97">
        <v>85</v>
      </c>
      <c r="DB192" s="146">
        <f t="shared" si="307"/>
        <v>4653750</v>
      </c>
      <c r="DC192" s="146">
        <f t="shared" si="308"/>
        <v>254792812500</v>
      </c>
      <c r="DD192" s="97">
        <v>0</v>
      </c>
      <c r="DE192" s="139">
        <f t="shared" si="309"/>
        <v>0</v>
      </c>
      <c r="DF192" s="139">
        <f t="shared" si="310"/>
        <v>0</v>
      </c>
      <c r="DG192" s="97">
        <v>0</v>
      </c>
      <c r="DH192" s="142">
        <f t="shared" si="311"/>
        <v>0</v>
      </c>
      <c r="DI192" s="146">
        <f t="shared" si="312"/>
        <v>0</v>
      </c>
      <c r="DJ192" s="97">
        <v>25</v>
      </c>
      <c r="DK192" s="146">
        <f t="shared" si="292"/>
        <v>1368750</v>
      </c>
      <c r="DL192" s="146">
        <f t="shared" si="313"/>
        <v>74939062500</v>
      </c>
      <c r="DM192" s="97">
        <v>60</v>
      </c>
      <c r="DN192" s="144">
        <f t="shared" si="293"/>
        <v>3285000</v>
      </c>
      <c r="DO192" s="146">
        <f t="shared" si="314"/>
        <v>179853750000</v>
      </c>
      <c r="DP192" s="97">
        <v>15</v>
      </c>
      <c r="DQ192" s="146">
        <f t="shared" si="315"/>
        <v>821250</v>
      </c>
      <c r="DR192" s="146">
        <f t="shared" si="316"/>
        <v>44963437500</v>
      </c>
      <c r="DS192" s="97">
        <v>0</v>
      </c>
      <c r="DT192" s="146">
        <f t="shared" si="317"/>
        <v>0</v>
      </c>
      <c r="DU192" s="146">
        <f t="shared" si="318"/>
        <v>0</v>
      </c>
      <c r="DV192" s="97">
        <v>10</v>
      </c>
      <c r="DW192" s="146">
        <f t="shared" si="294"/>
        <v>547500</v>
      </c>
      <c r="DX192" s="146">
        <f t="shared" si="319"/>
        <v>29975625000</v>
      </c>
      <c r="DY192" s="97">
        <v>70</v>
      </c>
      <c r="DZ192" s="146">
        <f t="shared" si="320"/>
        <v>3832500</v>
      </c>
      <c r="EA192" s="146">
        <f t="shared" si="321"/>
        <v>209829375000</v>
      </c>
      <c r="EB192" s="97">
        <v>20</v>
      </c>
      <c r="EC192" s="146">
        <f t="shared" si="337"/>
        <v>1095000</v>
      </c>
      <c r="ED192" s="146">
        <f t="shared" si="338"/>
        <v>59951250000</v>
      </c>
      <c r="EE192" s="97">
        <v>0</v>
      </c>
      <c r="EF192" s="146">
        <f t="shared" si="322"/>
        <v>0</v>
      </c>
      <c r="EG192" s="146">
        <f t="shared" si="323"/>
        <v>0</v>
      </c>
      <c r="EH192" s="140">
        <f t="shared" si="274"/>
        <v>77.400000000000006</v>
      </c>
      <c r="EI192" s="140">
        <f t="shared" si="275"/>
        <v>51</v>
      </c>
      <c r="EJ192" s="140">
        <f t="shared" si="276"/>
        <v>43.5</v>
      </c>
      <c r="EK192" s="140">
        <f t="shared" si="277"/>
        <v>53</v>
      </c>
      <c r="EL192" s="145">
        <f t="shared" si="278"/>
        <v>4237650</v>
      </c>
      <c r="EM192" s="145">
        <f t="shared" si="279"/>
        <v>232011337500.00003</v>
      </c>
      <c r="EN192" s="140">
        <f t="shared" si="280"/>
        <v>366.75093115984089</v>
      </c>
      <c r="EO192" s="145">
        <f t="shared" si="281"/>
        <v>2792250</v>
      </c>
      <c r="EP192" s="145">
        <f t="shared" si="282"/>
        <v>152875687500</v>
      </c>
      <c r="EQ192" s="140">
        <f t="shared" si="283"/>
        <v>241.65759029911996</v>
      </c>
      <c r="ER192" s="145">
        <f t="shared" si="284"/>
        <v>2381625</v>
      </c>
      <c r="ES192" s="145">
        <f t="shared" si="285"/>
        <v>130393968750</v>
      </c>
      <c r="ET192" s="140">
        <f t="shared" si="286"/>
        <v>206.11970937277877</v>
      </c>
      <c r="EU192" s="145">
        <f t="shared" si="287"/>
        <v>2901750</v>
      </c>
      <c r="EV192" s="145">
        <f t="shared" si="288"/>
        <v>158870812500</v>
      </c>
      <c r="EW192" s="140">
        <f t="shared" si="289"/>
        <v>251.13435854614426</v>
      </c>
      <c r="EX192" s="97">
        <v>0</v>
      </c>
      <c r="EY192" s="97">
        <v>1</v>
      </c>
      <c r="EZ192" s="97">
        <v>0</v>
      </c>
      <c r="FA192" s="97">
        <v>0</v>
      </c>
      <c r="FB192" s="97">
        <v>1</v>
      </c>
      <c r="FC192" s="97">
        <v>0</v>
      </c>
      <c r="FD192" s="97">
        <v>-1</v>
      </c>
      <c r="FE192" s="97">
        <v>-1</v>
      </c>
      <c r="FF192" s="97">
        <v>-1</v>
      </c>
      <c r="FG192" s="97">
        <v>1</v>
      </c>
      <c r="FH192" s="97">
        <v>0</v>
      </c>
      <c r="FI192" s="97">
        <v>0</v>
      </c>
      <c r="FJ192" s="97">
        <v>1</v>
      </c>
      <c r="FK192" s="126">
        <v>1095</v>
      </c>
      <c r="FL192" s="150">
        <v>28.2</v>
      </c>
      <c r="FM192" s="104">
        <f t="shared" si="324"/>
        <v>12.5</v>
      </c>
      <c r="FN192" s="103">
        <f t="shared" si="325"/>
        <v>684375</v>
      </c>
      <c r="FO192" s="103">
        <f t="shared" si="326"/>
        <v>37469531250</v>
      </c>
      <c r="FP192" s="104">
        <f t="shared" si="327"/>
        <v>74.75</v>
      </c>
      <c r="FQ192" s="103">
        <f t="shared" si="328"/>
        <v>4092562.5</v>
      </c>
      <c r="FR192" s="103">
        <f t="shared" si="329"/>
        <v>224067796875</v>
      </c>
      <c r="FS192" s="104">
        <f t="shared" si="330"/>
        <v>12.75</v>
      </c>
      <c r="FT192" s="103">
        <f t="shared" si="331"/>
        <v>698062.5</v>
      </c>
      <c r="FU192" s="103">
        <f t="shared" si="332"/>
        <v>38218921875</v>
      </c>
      <c r="FV192" s="104">
        <f t="shared" si="333"/>
        <v>0</v>
      </c>
      <c r="FW192" s="103">
        <f t="shared" si="334"/>
        <v>0</v>
      </c>
      <c r="FX192" s="103">
        <f t="shared" si="335"/>
        <v>0</v>
      </c>
      <c r="FY192" s="147">
        <f t="shared" si="229"/>
        <v>1.2000815461930543</v>
      </c>
      <c r="FZ192" s="104">
        <f t="shared" si="230"/>
        <v>1.846988097662611</v>
      </c>
      <c r="GA192" s="104">
        <f t="shared" si="231"/>
        <v>6.0576269881865894</v>
      </c>
      <c r="GB192" s="104">
        <f t="shared" si="232"/>
        <v>9.1046966320422555</v>
      </c>
      <c r="GC192" s="104">
        <f t="shared" si="233"/>
        <v>9.0871533391344421</v>
      </c>
      <c r="GD192" s="104">
        <f t="shared" si="295"/>
        <v>0.40970438577689106</v>
      </c>
      <c r="GE192" s="104">
        <f t="shared" si="295"/>
        <v>4.6354602516064629</v>
      </c>
      <c r="GF192" s="104">
        <f t="shared" si="295"/>
        <v>9.3490827988869931</v>
      </c>
      <c r="GG192" s="104">
        <f t="shared" si="296"/>
        <v>2.3321973212294749</v>
      </c>
      <c r="GH192" s="148">
        <f t="shared" si="336"/>
        <v>-1.9268399175512707E-3</v>
      </c>
      <c r="GI192" s="87"/>
      <c r="GJ192" s="87"/>
      <c r="GK192" s="87"/>
    </row>
    <row r="193" spans="1:193" outlineLevel="1" x14ac:dyDescent="0.25">
      <c r="A193" s="97">
        <v>176</v>
      </c>
      <c r="B193" s="149">
        <v>38160.9</v>
      </c>
      <c r="C193" s="104">
        <v>0.5</v>
      </c>
      <c r="D193" s="104">
        <v>2</v>
      </c>
      <c r="E193" s="104">
        <v>1.5</v>
      </c>
      <c r="F193" s="104">
        <f t="shared" si="290"/>
        <v>4</v>
      </c>
      <c r="G193" s="140">
        <f t="shared" si="234"/>
        <v>2.25</v>
      </c>
      <c r="H193" s="97">
        <v>241</v>
      </c>
      <c r="I193" s="97">
        <v>88</v>
      </c>
      <c r="J193" s="97">
        <v>10</v>
      </c>
      <c r="K193" s="97">
        <v>143</v>
      </c>
      <c r="L193" s="97">
        <v>50</v>
      </c>
      <c r="M193" s="97">
        <v>50</v>
      </c>
      <c r="N193" s="97">
        <v>140</v>
      </c>
      <c r="O193" s="97">
        <v>140</v>
      </c>
      <c r="P193" s="97">
        <v>65</v>
      </c>
      <c r="Q193" s="139">
        <f t="shared" si="235"/>
        <v>10428</v>
      </c>
      <c r="R193" s="97">
        <v>0</v>
      </c>
      <c r="S193" s="97">
        <v>0</v>
      </c>
      <c r="T193" s="97">
        <v>250</v>
      </c>
      <c r="U193" s="97">
        <v>250</v>
      </c>
      <c r="V193" s="97">
        <v>150</v>
      </c>
      <c r="W193" s="139">
        <f t="shared" si="226"/>
        <v>1950</v>
      </c>
      <c r="X193" s="97">
        <v>55</v>
      </c>
      <c r="Y193" s="97">
        <v>55</v>
      </c>
      <c r="Z193" s="97">
        <v>240</v>
      </c>
      <c r="AA193" s="97">
        <v>240</v>
      </c>
      <c r="AB193" s="97">
        <v>66</v>
      </c>
      <c r="AC193" s="97">
        <v>0</v>
      </c>
      <c r="AD193" s="97">
        <f t="shared" si="227"/>
        <v>25782.9</v>
      </c>
      <c r="AE193" s="141">
        <f t="shared" si="236"/>
        <v>38160.9</v>
      </c>
      <c r="AF193" s="128">
        <f t="shared" si="237"/>
        <v>1456254288.8100002</v>
      </c>
      <c r="AG193" s="130">
        <f t="shared" si="228"/>
        <v>4.5816186087056563</v>
      </c>
      <c r="AH193" s="97">
        <v>2</v>
      </c>
      <c r="AI193" s="97">
        <v>4</v>
      </c>
      <c r="AJ193" s="97">
        <v>2</v>
      </c>
      <c r="AK193" s="140">
        <f t="shared" si="238"/>
        <v>2.0829875518672201</v>
      </c>
      <c r="AL193" s="140">
        <f t="shared" si="239"/>
        <v>4.3388371412337952</v>
      </c>
      <c r="AM193" s="143">
        <f t="shared" si="291"/>
        <v>0.31868667457015099</v>
      </c>
      <c r="AN193" s="129">
        <v>350</v>
      </c>
      <c r="AO193" s="142">
        <f t="shared" si="240"/>
        <v>122500</v>
      </c>
      <c r="AP193" s="143">
        <f t="shared" si="241"/>
        <v>2.5440680443502757</v>
      </c>
      <c r="AQ193" s="97">
        <v>0</v>
      </c>
      <c r="AR193" s="97">
        <v>2</v>
      </c>
      <c r="AS193" s="97">
        <v>5</v>
      </c>
      <c r="AT193" s="97">
        <v>1</v>
      </c>
      <c r="AU193" s="104">
        <v>0.49</v>
      </c>
      <c r="AV193" s="104">
        <f t="shared" si="242"/>
        <v>0.24009999999999998</v>
      </c>
      <c r="AW193" s="140">
        <f t="shared" si="243"/>
        <v>-0.30980391997148632</v>
      </c>
      <c r="AX193" s="145">
        <f t="shared" si="244"/>
        <v>3816090</v>
      </c>
      <c r="AY193" s="145">
        <f t="shared" si="245"/>
        <v>145625428881.00003</v>
      </c>
      <c r="AZ193" s="143">
        <f t="shared" si="246"/>
        <v>458.16186087056565</v>
      </c>
      <c r="BA193" s="145">
        <f t="shared" si="247"/>
        <v>3816090</v>
      </c>
      <c r="BB193" s="145">
        <f t="shared" si="248"/>
        <v>145625428881.00003</v>
      </c>
      <c r="BC193" s="145">
        <f t="shared" si="249"/>
        <v>458.16186087056565</v>
      </c>
      <c r="BD193" s="145">
        <f t="shared" si="250"/>
        <v>0</v>
      </c>
      <c r="BE193" s="145">
        <f t="shared" si="251"/>
        <v>0</v>
      </c>
      <c r="BF193" s="145">
        <f t="shared" si="252"/>
        <v>0</v>
      </c>
      <c r="BG193" s="145">
        <f t="shared" si="253"/>
        <v>3816090</v>
      </c>
      <c r="BH193" s="145">
        <f t="shared" si="254"/>
        <v>145625428881.00003</v>
      </c>
      <c r="BI193" s="145">
        <f t="shared" si="255"/>
        <v>458.16186087056565</v>
      </c>
      <c r="BJ193" s="145">
        <f t="shared" si="256"/>
        <v>3816090</v>
      </c>
      <c r="BK193" s="145">
        <f t="shared" si="257"/>
        <v>145625428881.00003</v>
      </c>
      <c r="BL193" s="145">
        <f t="shared" si="258"/>
        <v>458.16186087056565</v>
      </c>
      <c r="BM193" s="145">
        <f t="shared" si="259"/>
        <v>0</v>
      </c>
      <c r="BN193" s="145">
        <f t="shared" si="260"/>
        <v>0</v>
      </c>
      <c r="BO193" s="145">
        <f t="shared" si="261"/>
        <v>0</v>
      </c>
      <c r="BP193" s="145">
        <f t="shared" si="262"/>
        <v>0</v>
      </c>
      <c r="BQ193" s="145">
        <f t="shared" si="263"/>
        <v>0</v>
      </c>
      <c r="BR193" s="145">
        <f t="shared" si="264"/>
        <v>0</v>
      </c>
      <c r="BS193" s="145">
        <f t="shared" si="265"/>
        <v>3816090</v>
      </c>
      <c r="BT193" s="145">
        <f t="shared" si="266"/>
        <v>145625428881.00003</v>
      </c>
      <c r="BU193" s="145">
        <f t="shared" si="267"/>
        <v>458.16186087056565</v>
      </c>
      <c r="BV193" s="145">
        <f t="shared" si="268"/>
        <v>1526436</v>
      </c>
      <c r="BW193" s="145">
        <f t="shared" si="269"/>
        <v>58250171552.400009</v>
      </c>
      <c r="BX193" s="145">
        <f t="shared" si="270"/>
        <v>183.26474434822626</v>
      </c>
      <c r="BY193" s="145">
        <f t="shared" si="271"/>
        <v>763218</v>
      </c>
      <c r="BZ193" s="145">
        <f t="shared" si="272"/>
        <v>29125085776.200005</v>
      </c>
      <c r="CA193" s="145">
        <f t="shared" si="273"/>
        <v>91.632372174113129</v>
      </c>
      <c r="CB193" s="97">
        <v>100</v>
      </c>
      <c r="CC193" s="97">
        <v>100</v>
      </c>
      <c r="CD193" s="97">
        <v>0</v>
      </c>
      <c r="CE193" s="97">
        <v>100</v>
      </c>
      <c r="CF193" s="97">
        <v>100</v>
      </c>
      <c r="CG193" s="97">
        <v>0</v>
      </c>
      <c r="CH193" s="97">
        <v>0</v>
      </c>
      <c r="CI193" s="97">
        <v>100</v>
      </c>
      <c r="CJ193" s="97">
        <v>40</v>
      </c>
      <c r="CK193" s="97">
        <v>20</v>
      </c>
      <c r="CL193" s="97">
        <v>100</v>
      </c>
      <c r="CM193" s="146">
        <f t="shared" si="297"/>
        <v>3816090</v>
      </c>
      <c r="CN193" s="146">
        <f t="shared" si="298"/>
        <v>145625428881.00003</v>
      </c>
      <c r="CO193" s="97">
        <v>0</v>
      </c>
      <c r="CP193" s="146">
        <f t="shared" si="299"/>
        <v>0</v>
      </c>
      <c r="CQ193" s="146">
        <f t="shared" si="300"/>
        <v>0</v>
      </c>
      <c r="CR193" s="97">
        <v>0</v>
      </c>
      <c r="CS193" s="146">
        <f t="shared" si="301"/>
        <v>0</v>
      </c>
      <c r="CT193" s="146">
        <f t="shared" si="302"/>
        <v>0</v>
      </c>
      <c r="CU193" s="97">
        <v>0</v>
      </c>
      <c r="CV193" s="141">
        <f t="shared" si="303"/>
        <v>0</v>
      </c>
      <c r="CW193" s="142">
        <f t="shared" si="304"/>
        <v>0</v>
      </c>
      <c r="CX193" s="97">
        <v>67</v>
      </c>
      <c r="CY193" s="146">
        <f t="shared" si="305"/>
        <v>2556780.3000000003</v>
      </c>
      <c r="CZ193" s="146">
        <f t="shared" si="306"/>
        <v>97569037350.27002</v>
      </c>
      <c r="DA193" s="97">
        <v>33</v>
      </c>
      <c r="DB193" s="146">
        <f t="shared" si="307"/>
        <v>1259309.7</v>
      </c>
      <c r="DC193" s="146">
        <f t="shared" si="308"/>
        <v>48056391530.730003</v>
      </c>
      <c r="DD193" s="97">
        <v>0</v>
      </c>
      <c r="DE193" s="139">
        <f t="shared" si="309"/>
        <v>0</v>
      </c>
      <c r="DF193" s="139">
        <f t="shared" si="310"/>
        <v>0</v>
      </c>
      <c r="DG193" s="97">
        <v>0</v>
      </c>
      <c r="DH193" s="142">
        <f t="shared" si="311"/>
        <v>0</v>
      </c>
      <c r="DI193" s="146">
        <f t="shared" si="312"/>
        <v>0</v>
      </c>
      <c r="DJ193" s="97">
        <v>90</v>
      </c>
      <c r="DK193" s="146">
        <f t="shared" si="292"/>
        <v>3434481</v>
      </c>
      <c r="DL193" s="146">
        <f t="shared" si="313"/>
        <v>131062885992.90001</v>
      </c>
      <c r="DM193" s="97">
        <v>0</v>
      </c>
      <c r="DN193" s="144">
        <f t="shared" si="293"/>
        <v>0</v>
      </c>
      <c r="DO193" s="146">
        <f t="shared" si="314"/>
        <v>0</v>
      </c>
      <c r="DP193" s="97">
        <v>10</v>
      </c>
      <c r="DQ193" s="146">
        <f t="shared" si="315"/>
        <v>381609</v>
      </c>
      <c r="DR193" s="146">
        <f t="shared" si="316"/>
        <v>14562542888.100002</v>
      </c>
      <c r="DS193" s="97">
        <v>0</v>
      </c>
      <c r="DT193" s="146">
        <f t="shared" si="317"/>
        <v>0</v>
      </c>
      <c r="DU193" s="146">
        <f t="shared" si="318"/>
        <v>0</v>
      </c>
      <c r="DV193" s="97">
        <v>0</v>
      </c>
      <c r="DW193" s="146">
        <f t="shared" si="294"/>
        <v>0</v>
      </c>
      <c r="DX193" s="146">
        <f t="shared" si="319"/>
        <v>0</v>
      </c>
      <c r="DY193" s="97">
        <v>100</v>
      </c>
      <c r="DZ193" s="146">
        <f t="shared" si="320"/>
        <v>3816090</v>
      </c>
      <c r="EA193" s="146">
        <f t="shared" si="321"/>
        <v>145625428881.00003</v>
      </c>
      <c r="EB193" s="97">
        <v>0</v>
      </c>
      <c r="EC193" s="146">
        <f t="shared" si="337"/>
        <v>0</v>
      </c>
      <c r="ED193" s="146">
        <f t="shared" si="338"/>
        <v>0</v>
      </c>
      <c r="EE193" s="97">
        <v>0</v>
      </c>
      <c r="EF193" s="146">
        <f t="shared" si="322"/>
        <v>0</v>
      </c>
      <c r="EG193" s="146">
        <f t="shared" si="323"/>
        <v>0</v>
      </c>
      <c r="EH193" s="140">
        <f t="shared" si="274"/>
        <v>0</v>
      </c>
      <c r="EI193" s="140">
        <f t="shared" si="275"/>
        <v>19.8</v>
      </c>
      <c r="EJ193" s="140">
        <f t="shared" si="276"/>
        <v>9</v>
      </c>
      <c r="EK193" s="140">
        <f t="shared" si="277"/>
        <v>50</v>
      </c>
      <c r="EL193" s="145">
        <f t="shared" si="278"/>
        <v>0</v>
      </c>
      <c r="EM193" s="145">
        <f t="shared" si="279"/>
        <v>0</v>
      </c>
      <c r="EN193" s="140">
        <f t="shared" si="280"/>
        <v>0</v>
      </c>
      <c r="EO193" s="145">
        <f t="shared" si="281"/>
        <v>755585.82000000007</v>
      </c>
      <c r="EP193" s="145">
        <f t="shared" si="282"/>
        <v>28833834918.438004</v>
      </c>
      <c r="EQ193" s="140">
        <f t="shared" si="283"/>
        <v>90.716048452371993</v>
      </c>
      <c r="ER193" s="145">
        <f t="shared" si="284"/>
        <v>343448.10000000003</v>
      </c>
      <c r="ES193" s="145">
        <f t="shared" si="285"/>
        <v>13106288599.290001</v>
      </c>
      <c r="ET193" s="140">
        <f t="shared" si="286"/>
        <v>41.234567478350904</v>
      </c>
      <c r="EU193" s="145">
        <f t="shared" si="287"/>
        <v>1908045</v>
      </c>
      <c r="EV193" s="145">
        <f t="shared" si="288"/>
        <v>72812714440.500015</v>
      </c>
      <c r="EW193" s="140">
        <f t="shared" si="289"/>
        <v>229.08093043528282</v>
      </c>
      <c r="EX193" s="97">
        <v>0</v>
      </c>
      <c r="EY193" s="97">
        <v>1</v>
      </c>
      <c r="EZ193" s="97">
        <v>0</v>
      </c>
      <c r="FA193" s="97">
        <v>0</v>
      </c>
      <c r="FB193" s="97">
        <v>1</v>
      </c>
      <c r="FC193" s="97">
        <v>0</v>
      </c>
      <c r="FD193" s="97">
        <v>1</v>
      </c>
      <c r="FE193" s="97">
        <v>0</v>
      </c>
      <c r="FF193" s="97">
        <v>0</v>
      </c>
      <c r="FG193" s="97">
        <v>0</v>
      </c>
      <c r="FH193" s="97">
        <v>1</v>
      </c>
      <c r="FI193" s="97">
        <v>0</v>
      </c>
      <c r="FJ193" s="97">
        <v>1</v>
      </c>
      <c r="FK193" s="126">
        <v>1825</v>
      </c>
      <c r="FL193" s="150">
        <v>16.8</v>
      </c>
      <c r="FM193" s="104">
        <f t="shared" si="324"/>
        <v>64.25</v>
      </c>
      <c r="FN193" s="103">
        <f t="shared" si="325"/>
        <v>2451837.8250000002</v>
      </c>
      <c r="FO193" s="103">
        <f t="shared" si="326"/>
        <v>93564338056.042511</v>
      </c>
      <c r="FP193" s="104">
        <f t="shared" si="327"/>
        <v>33.25</v>
      </c>
      <c r="FQ193" s="103">
        <f t="shared" si="328"/>
        <v>1268849.925</v>
      </c>
      <c r="FR193" s="103">
        <f t="shared" si="329"/>
        <v>48420455102.932503</v>
      </c>
      <c r="FS193" s="104">
        <f t="shared" si="330"/>
        <v>2.5</v>
      </c>
      <c r="FT193" s="103">
        <f t="shared" si="331"/>
        <v>95402.25</v>
      </c>
      <c r="FU193" s="103">
        <f t="shared" si="332"/>
        <v>3640635722.0250006</v>
      </c>
      <c r="FV193" s="104">
        <f t="shared" si="333"/>
        <v>0</v>
      </c>
      <c r="FW193" s="103">
        <f t="shared" si="334"/>
        <v>0</v>
      </c>
      <c r="FX193" s="103">
        <f t="shared" si="335"/>
        <v>0</v>
      </c>
      <c r="FY193" s="147">
        <f t="shared" si="229"/>
        <v>0.83409711123464603</v>
      </c>
      <c r="FZ193" s="104">
        <f t="shared" si="230"/>
        <v>1.6877535990661574</v>
      </c>
      <c r="GA193" s="104">
        <f t="shared" si="231"/>
        <v>1.1735001663129612</v>
      </c>
      <c r="GB193" s="104">
        <f t="shared" si="232"/>
        <v>3.695350876613765</v>
      </c>
      <c r="GC193" s="104">
        <f t="shared" si="233"/>
        <v>3.9827812424605624</v>
      </c>
      <c r="GD193" s="104">
        <f t="shared" si="295"/>
        <v>0.11162087973533544</v>
      </c>
      <c r="GE193" s="104">
        <f t="shared" si="295"/>
        <v>9.7497814896137971E-2</v>
      </c>
      <c r="GF193" s="104">
        <f t="shared" si="295"/>
        <v>0.10660214139766401</v>
      </c>
      <c r="GG193" s="104">
        <f t="shared" si="296"/>
        <v>2.9648561120193849E-4</v>
      </c>
      <c r="GH193" s="148">
        <f t="shared" si="336"/>
        <v>7.7781616805542519E-2</v>
      </c>
      <c r="GI193" s="87"/>
      <c r="GJ193" s="87"/>
      <c r="GK193" s="87"/>
    </row>
    <row r="194" spans="1:193" outlineLevel="1" x14ac:dyDescent="0.25">
      <c r="A194" s="97">
        <v>177</v>
      </c>
      <c r="B194" s="149">
        <v>9420</v>
      </c>
      <c r="C194" s="104">
        <v>0.35</v>
      </c>
      <c r="D194" s="104">
        <v>0.45</v>
      </c>
      <c r="E194" s="104">
        <v>0.6</v>
      </c>
      <c r="F194" s="104">
        <f t="shared" si="290"/>
        <v>1.4</v>
      </c>
      <c r="G194" s="140">
        <f t="shared" si="234"/>
        <v>0.36</v>
      </c>
      <c r="H194" s="97">
        <v>190</v>
      </c>
      <c r="I194" s="97">
        <v>0</v>
      </c>
      <c r="J194" s="97">
        <v>40</v>
      </c>
      <c r="K194" s="97">
        <v>150</v>
      </c>
      <c r="L194" s="97">
        <v>0</v>
      </c>
      <c r="M194" s="97">
        <v>0</v>
      </c>
      <c r="N194" s="97">
        <v>0</v>
      </c>
      <c r="O194" s="97">
        <v>0</v>
      </c>
      <c r="P194" s="97">
        <v>0</v>
      </c>
      <c r="Q194" s="139">
        <f t="shared" si="235"/>
        <v>0</v>
      </c>
      <c r="R194" s="97">
        <v>43</v>
      </c>
      <c r="S194" s="97">
        <v>0</v>
      </c>
      <c r="T194" s="97">
        <v>68</v>
      </c>
      <c r="U194" s="97">
        <v>0</v>
      </c>
      <c r="V194" s="97">
        <v>43</v>
      </c>
      <c r="W194" s="139">
        <f t="shared" si="226"/>
        <v>2220</v>
      </c>
      <c r="X194" s="97">
        <v>43</v>
      </c>
      <c r="Y194" s="97">
        <v>0</v>
      </c>
      <c r="Z194" s="97">
        <v>53</v>
      </c>
      <c r="AA194" s="97">
        <v>0</v>
      </c>
      <c r="AB194" s="97">
        <v>43</v>
      </c>
      <c r="AC194" s="97">
        <v>0</v>
      </c>
      <c r="AD194" s="97">
        <f t="shared" si="227"/>
        <v>7200</v>
      </c>
      <c r="AE194" s="141">
        <f t="shared" si="236"/>
        <v>9420</v>
      </c>
      <c r="AF194" s="128">
        <f t="shared" si="237"/>
        <v>88736400</v>
      </c>
      <c r="AG194" s="130">
        <f t="shared" si="228"/>
        <v>3.9740509027928774</v>
      </c>
      <c r="AH194" s="97">
        <v>0</v>
      </c>
      <c r="AI194" s="97">
        <v>1</v>
      </c>
      <c r="AJ194" s="97">
        <v>1</v>
      </c>
      <c r="AK194" s="140">
        <f t="shared" si="238"/>
        <v>1</v>
      </c>
      <c r="AL194" s="140">
        <f t="shared" si="239"/>
        <v>1</v>
      </c>
      <c r="AM194" s="143">
        <f t="shared" si="291"/>
        <v>0</v>
      </c>
      <c r="AN194" s="129">
        <v>0</v>
      </c>
      <c r="AO194" s="142">
        <f t="shared" si="240"/>
        <v>0</v>
      </c>
      <c r="AP194" s="143">
        <f t="shared" si="241"/>
        <v>0</v>
      </c>
      <c r="AQ194" s="97">
        <v>0</v>
      </c>
      <c r="AR194" s="97">
        <v>0</v>
      </c>
      <c r="AS194" s="97">
        <v>0</v>
      </c>
      <c r="AT194" s="97">
        <v>0</v>
      </c>
      <c r="AU194" s="104">
        <v>0</v>
      </c>
      <c r="AV194" s="104">
        <f t="shared" si="242"/>
        <v>0</v>
      </c>
      <c r="AW194" s="140">
        <f t="shared" si="243"/>
        <v>0</v>
      </c>
      <c r="AX194" s="145">
        <f t="shared" si="244"/>
        <v>942000</v>
      </c>
      <c r="AY194" s="145">
        <f t="shared" si="245"/>
        <v>8873640000</v>
      </c>
      <c r="AZ194" s="143">
        <f t="shared" si="246"/>
        <v>397.40509027928772</v>
      </c>
      <c r="BA194" s="145">
        <f t="shared" si="247"/>
        <v>942000</v>
      </c>
      <c r="BB194" s="145">
        <f t="shared" si="248"/>
        <v>8873640000</v>
      </c>
      <c r="BC194" s="145">
        <f t="shared" si="249"/>
        <v>397.40509027928772</v>
      </c>
      <c r="BD194" s="145">
        <f t="shared" si="250"/>
        <v>28260</v>
      </c>
      <c r="BE194" s="145">
        <f t="shared" si="251"/>
        <v>266209200</v>
      </c>
      <c r="BF194" s="145">
        <f t="shared" si="252"/>
        <v>11.922152708378633</v>
      </c>
      <c r="BG194" s="145">
        <f t="shared" si="253"/>
        <v>942000</v>
      </c>
      <c r="BH194" s="145">
        <f t="shared" si="254"/>
        <v>8873640000</v>
      </c>
      <c r="BI194" s="145">
        <f t="shared" si="255"/>
        <v>397.40509027928772</v>
      </c>
      <c r="BJ194" s="145">
        <f t="shared" si="256"/>
        <v>0</v>
      </c>
      <c r="BK194" s="145">
        <f t="shared" si="257"/>
        <v>0</v>
      </c>
      <c r="BL194" s="145">
        <f t="shared" si="258"/>
        <v>0</v>
      </c>
      <c r="BM194" s="145">
        <f t="shared" si="259"/>
        <v>0</v>
      </c>
      <c r="BN194" s="145">
        <f t="shared" si="260"/>
        <v>0</v>
      </c>
      <c r="BO194" s="145">
        <f t="shared" si="261"/>
        <v>0</v>
      </c>
      <c r="BP194" s="145">
        <f t="shared" si="262"/>
        <v>0</v>
      </c>
      <c r="BQ194" s="145">
        <f t="shared" si="263"/>
        <v>0</v>
      </c>
      <c r="BR194" s="145">
        <f t="shared" si="264"/>
        <v>0</v>
      </c>
      <c r="BS194" s="145">
        <f t="shared" si="265"/>
        <v>942000</v>
      </c>
      <c r="BT194" s="145">
        <f t="shared" si="266"/>
        <v>8873640000</v>
      </c>
      <c r="BU194" s="145">
        <f t="shared" si="267"/>
        <v>397.40509027928772</v>
      </c>
      <c r="BV194" s="145">
        <f t="shared" si="268"/>
        <v>942000</v>
      </c>
      <c r="BW194" s="145">
        <f t="shared" si="269"/>
        <v>8873640000</v>
      </c>
      <c r="BX194" s="145">
        <f t="shared" si="270"/>
        <v>397.40509027928772</v>
      </c>
      <c r="BY194" s="145">
        <f t="shared" si="271"/>
        <v>942000</v>
      </c>
      <c r="BZ194" s="145">
        <f t="shared" si="272"/>
        <v>8873640000</v>
      </c>
      <c r="CA194" s="145">
        <f t="shared" si="273"/>
        <v>397.40509027928772</v>
      </c>
      <c r="CB194" s="97">
        <v>100</v>
      </c>
      <c r="CC194" s="97">
        <v>100</v>
      </c>
      <c r="CD194" s="97">
        <v>3</v>
      </c>
      <c r="CE194" s="97">
        <v>100</v>
      </c>
      <c r="CF194" s="97">
        <v>0</v>
      </c>
      <c r="CG194" s="97">
        <v>0</v>
      </c>
      <c r="CH194" s="97">
        <v>0</v>
      </c>
      <c r="CI194" s="97">
        <v>100</v>
      </c>
      <c r="CJ194" s="97">
        <v>100</v>
      </c>
      <c r="CK194" s="97">
        <v>100</v>
      </c>
      <c r="CL194" s="97">
        <v>50</v>
      </c>
      <c r="CM194" s="146">
        <f t="shared" si="297"/>
        <v>471000</v>
      </c>
      <c r="CN194" s="146">
        <f t="shared" si="298"/>
        <v>4436820000</v>
      </c>
      <c r="CO194" s="97">
        <v>0</v>
      </c>
      <c r="CP194" s="146">
        <f t="shared" si="299"/>
        <v>0</v>
      </c>
      <c r="CQ194" s="146">
        <f t="shared" si="300"/>
        <v>0</v>
      </c>
      <c r="CR194" s="97">
        <v>50</v>
      </c>
      <c r="CS194" s="146">
        <f t="shared" si="301"/>
        <v>471000</v>
      </c>
      <c r="CT194" s="146">
        <f t="shared" si="302"/>
        <v>4436820000</v>
      </c>
      <c r="CU194" s="97">
        <v>0</v>
      </c>
      <c r="CV194" s="141">
        <f t="shared" si="303"/>
        <v>0</v>
      </c>
      <c r="CW194" s="142">
        <f t="shared" si="304"/>
        <v>0</v>
      </c>
      <c r="CX194" s="97">
        <v>70</v>
      </c>
      <c r="CY194" s="146">
        <f t="shared" si="305"/>
        <v>659400</v>
      </c>
      <c r="CZ194" s="146">
        <f t="shared" si="306"/>
        <v>6211548000</v>
      </c>
      <c r="DA194" s="97">
        <v>30</v>
      </c>
      <c r="DB194" s="146">
        <f t="shared" si="307"/>
        <v>282600</v>
      </c>
      <c r="DC194" s="146">
        <f t="shared" si="308"/>
        <v>2662092000</v>
      </c>
      <c r="DD194" s="97">
        <v>0</v>
      </c>
      <c r="DE194" s="139">
        <f t="shared" si="309"/>
        <v>0</v>
      </c>
      <c r="DF194" s="139">
        <f t="shared" si="310"/>
        <v>0</v>
      </c>
      <c r="DG194" s="97">
        <v>0</v>
      </c>
      <c r="DH194" s="142">
        <f t="shared" si="311"/>
        <v>0</v>
      </c>
      <c r="DI194" s="146">
        <f t="shared" si="312"/>
        <v>0</v>
      </c>
      <c r="DJ194" s="97">
        <v>72</v>
      </c>
      <c r="DK194" s="146">
        <f t="shared" si="292"/>
        <v>678240</v>
      </c>
      <c r="DL194" s="146">
        <f t="shared" si="313"/>
        <v>6389020800</v>
      </c>
      <c r="DM194" s="97">
        <v>28</v>
      </c>
      <c r="DN194" s="144">
        <f t="shared" si="293"/>
        <v>263760</v>
      </c>
      <c r="DO194" s="146">
        <f t="shared" si="314"/>
        <v>2484619200</v>
      </c>
      <c r="DP194" s="97">
        <v>0</v>
      </c>
      <c r="DQ194" s="146">
        <f t="shared" si="315"/>
        <v>0</v>
      </c>
      <c r="DR194" s="146">
        <f t="shared" si="316"/>
        <v>0</v>
      </c>
      <c r="DS194" s="97">
        <v>0</v>
      </c>
      <c r="DT194" s="146">
        <f t="shared" si="317"/>
        <v>0</v>
      </c>
      <c r="DU194" s="146">
        <f t="shared" si="318"/>
        <v>0</v>
      </c>
      <c r="DV194" s="97">
        <v>0</v>
      </c>
      <c r="DW194" s="146">
        <f t="shared" si="294"/>
        <v>0</v>
      </c>
      <c r="DX194" s="146">
        <f t="shared" si="319"/>
        <v>0</v>
      </c>
      <c r="DY194" s="97">
        <v>100</v>
      </c>
      <c r="DZ194" s="146">
        <f t="shared" si="320"/>
        <v>942000</v>
      </c>
      <c r="EA194" s="146">
        <f t="shared" si="321"/>
        <v>8873640000</v>
      </c>
      <c r="EB194" s="97">
        <v>0</v>
      </c>
      <c r="EC194" s="146">
        <f t="shared" si="337"/>
        <v>0</v>
      </c>
      <c r="ED194" s="146">
        <f t="shared" si="338"/>
        <v>0</v>
      </c>
      <c r="EE194" s="97">
        <v>0</v>
      </c>
      <c r="EF194" s="146">
        <f t="shared" si="322"/>
        <v>0</v>
      </c>
      <c r="EG194" s="146">
        <f t="shared" si="323"/>
        <v>0</v>
      </c>
      <c r="EH194" s="140">
        <f t="shared" si="274"/>
        <v>45</v>
      </c>
      <c r="EI194" s="140">
        <f t="shared" si="275"/>
        <v>18</v>
      </c>
      <c r="EJ194" s="140">
        <f t="shared" si="276"/>
        <v>14</v>
      </c>
      <c r="EK194" s="140">
        <f t="shared" si="277"/>
        <v>50</v>
      </c>
      <c r="EL194" s="145">
        <f t="shared" si="278"/>
        <v>423900</v>
      </c>
      <c r="EM194" s="145">
        <f t="shared" si="279"/>
        <v>3993138000</v>
      </c>
      <c r="EN194" s="140">
        <f t="shared" si="280"/>
        <v>178.83229062567949</v>
      </c>
      <c r="EO194" s="145">
        <f t="shared" si="281"/>
        <v>169560</v>
      </c>
      <c r="EP194" s="145">
        <f t="shared" si="282"/>
        <v>1597255200</v>
      </c>
      <c r="EQ194" s="140">
        <f t="shared" si="283"/>
        <v>71.532916250271796</v>
      </c>
      <c r="ER194" s="145">
        <f t="shared" si="284"/>
        <v>131880</v>
      </c>
      <c r="ES194" s="145">
        <f t="shared" si="285"/>
        <v>1242309600</v>
      </c>
      <c r="ET194" s="140">
        <f t="shared" si="286"/>
        <v>55.636712639100281</v>
      </c>
      <c r="EU194" s="145">
        <f t="shared" si="287"/>
        <v>471000</v>
      </c>
      <c r="EV194" s="145">
        <f t="shared" si="288"/>
        <v>4436820000</v>
      </c>
      <c r="EW194" s="140">
        <f t="shared" si="289"/>
        <v>198.70254513964386</v>
      </c>
      <c r="EX194" s="97">
        <v>0</v>
      </c>
      <c r="EY194" s="97">
        <v>1</v>
      </c>
      <c r="EZ194" s="97">
        <v>0</v>
      </c>
      <c r="FA194" s="97">
        <v>0</v>
      </c>
      <c r="FB194" s="97">
        <v>1</v>
      </c>
      <c r="FC194" s="97">
        <v>0</v>
      </c>
      <c r="FD194" s="97">
        <v>1</v>
      </c>
      <c r="FE194" s="97">
        <v>0</v>
      </c>
      <c r="FF194" s="97">
        <v>0</v>
      </c>
      <c r="FG194" s="97">
        <v>0</v>
      </c>
      <c r="FH194" s="97">
        <v>1</v>
      </c>
      <c r="FI194" s="97">
        <v>0</v>
      </c>
      <c r="FJ194" s="97">
        <v>1</v>
      </c>
      <c r="FK194" s="126">
        <v>1095</v>
      </c>
      <c r="FL194" s="150">
        <v>16.100000000000001</v>
      </c>
      <c r="FM194" s="104">
        <f t="shared" si="324"/>
        <v>48</v>
      </c>
      <c r="FN194" s="103">
        <f t="shared" si="325"/>
        <v>452160</v>
      </c>
      <c r="FO194" s="103">
        <f t="shared" si="326"/>
        <v>4259347200</v>
      </c>
      <c r="FP194" s="104">
        <f t="shared" si="327"/>
        <v>39.5</v>
      </c>
      <c r="FQ194" s="103">
        <f t="shared" si="328"/>
        <v>372090</v>
      </c>
      <c r="FR194" s="103">
        <f t="shared" si="329"/>
        <v>3505087800</v>
      </c>
      <c r="FS194" s="104">
        <f t="shared" si="330"/>
        <v>12.5</v>
      </c>
      <c r="FT194" s="103">
        <f t="shared" si="331"/>
        <v>117750</v>
      </c>
      <c r="FU194" s="103">
        <f t="shared" si="332"/>
        <v>1109205000</v>
      </c>
      <c r="FV194" s="104">
        <f t="shared" si="333"/>
        <v>0</v>
      </c>
      <c r="FW194" s="103">
        <f t="shared" si="334"/>
        <v>0</v>
      </c>
      <c r="FX194" s="103">
        <f t="shared" si="335"/>
        <v>0</v>
      </c>
      <c r="FY194" s="147">
        <f t="shared" si="229"/>
        <v>0.78403987493934446</v>
      </c>
      <c r="FZ194" s="104">
        <f t="shared" si="230"/>
        <v>0.76967821866937824</v>
      </c>
      <c r="GA194" s="104">
        <f t="shared" si="231"/>
        <v>-5.2901349857948921E-2</v>
      </c>
      <c r="GB194" s="104">
        <f t="shared" si="232"/>
        <v>1.5008167437507738</v>
      </c>
      <c r="GC194" s="104">
        <f t="shared" si="233"/>
        <v>2.1555563621105907</v>
      </c>
      <c r="GD194" s="104">
        <f t="shared" si="295"/>
        <v>0.18839061303736179</v>
      </c>
      <c r="GE194" s="104">
        <f t="shared" si="295"/>
        <v>0.1021941634916268</v>
      </c>
      <c r="GF194" s="104">
        <f t="shared" si="295"/>
        <v>0.42628017264633178</v>
      </c>
      <c r="GG194" s="104">
        <f t="shared" si="296"/>
        <v>0.57086541632579013</v>
      </c>
      <c r="GH194" s="148">
        <f t="shared" si="336"/>
        <v>0.4362555395827481</v>
      </c>
      <c r="GI194" s="87"/>
      <c r="GJ194" s="87"/>
      <c r="GK194" s="87"/>
    </row>
    <row r="195" spans="1:193" outlineLevel="1" x14ac:dyDescent="0.25">
      <c r="A195" s="97">
        <v>178</v>
      </c>
      <c r="B195" s="149">
        <v>148007.5</v>
      </c>
      <c r="C195" s="104">
        <v>1</v>
      </c>
      <c r="D195" s="104">
        <v>5.5</v>
      </c>
      <c r="E195" s="104">
        <v>17.2</v>
      </c>
      <c r="F195" s="104">
        <f t="shared" si="290"/>
        <v>23.7</v>
      </c>
      <c r="G195" s="140">
        <f t="shared" si="234"/>
        <v>295.83999999999997</v>
      </c>
      <c r="H195" s="97">
        <v>365</v>
      </c>
      <c r="I195" s="97">
        <v>0</v>
      </c>
      <c r="J195" s="97">
        <v>0</v>
      </c>
      <c r="K195" s="97">
        <v>365</v>
      </c>
      <c r="L195" s="97">
        <v>0</v>
      </c>
      <c r="M195" s="97">
        <v>0</v>
      </c>
      <c r="N195" s="97">
        <v>0</v>
      </c>
      <c r="O195" s="97">
        <v>0</v>
      </c>
      <c r="P195" s="97">
        <v>0</v>
      </c>
      <c r="Q195" s="139">
        <f t="shared" si="235"/>
        <v>0</v>
      </c>
      <c r="R195" s="97">
        <v>0</v>
      </c>
      <c r="S195" s="97">
        <v>0</v>
      </c>
      <c r="T195" s="97">
        <v>0</v>
      </c>
      <c r="U195" s="97">
        <v>0</v>
      </c>
      <c r="V195" s="97">
        <v>0</v>
      </c>
      <c r="W195" s="139">
        <f t="shared" si="226"/>
        <v>0</v>
      </c>
      <c r="X195" s="97">
        <v>365</v>
      </c>
      <c r="Y195" s="97">
        <v>0</v>
      </c>
      <c r="Z195" s="97">
        <v>500</v>
      </c>
      <c r="AA195" s="97">
        <v>0</v>
      </c>
      <c r="AB195" s="97">
        <v>275</v>
      </c>
      <c r="AC195" s="97">
        <v>0</v>
      </c>
      <c r="AD195" s="97">
        <f t="shared" si="227"/>
        <v>148007.5</v>
      </c>
      <c r="AE195" s="141">
        <f t="shared" si="236"/>
        <v>148007.5</v>
      </c>
      <c r="AF195" s="128">
        <f t="shared" si="237"/>
        <v>21906220056.25</v>
      </c>
      <c r="AG195" s="130">
        <f t="shared" si="228"/>
        <v>5.1702837230036494</v>
      </c>
      <c r="AH195" s="97">
        <v>0</v>
      </c>
      <c r="AI195" s="97">
        <v>0</v>
      </c>
      <c r="AJ195" s="97">
        <v>5</v>
      </c>
      <c r="AK195" s="140">
        <f t="shared" si="238"/>
        <v>5</v>
      </c>
      <c r="AL195" s="140">
        <f t="shared" si="239"/>
        <v>25</v>
      </c>
      <c r="AM195" s="143">
        <f t="shared" si="291"/>
        <v>0.69897000433601886</v>
      </c>
      <c r="AN195" s="129">
        <v>950</v>
      </c>
      <c r="AO195" s="142">
        <f t="shared" si="240"/>
        <v>902500</v>
      </c>
      <c r="AP195" s="143">
        <f t="shared" si="241"/>
        <v>2.9777236052888476</v>
      </c>
      <c r="AQ195" s="97">
        <v>0</v>
      </c>
      <c r="AR195" s="97">
        <v>0</v>
      </c>
      <c r="AS195" s="97">
        <v>0</v>
      </c>
      <c r="AT195" s="97">
        <v>0</v>
      </c>
      <c r="AU195" s="104">
        <v>0</v>
      </c>
      <c r="AV195" s="104">
        <f t="shared" si="242"/>
        <v>0</v>
      </c>
      <c r="AW195" s="140">
        <f t="shared" si="243"/>
        <v>0</v>
      </c>
      <c r="AX195" s="145">
        <f t="shared" si="244"/>
        <v>14800750</v>
      </c>
      <c r="AY195" s="145">
        <f t="shared" si="245"/>
        <v>2190622005625</v>
      </c>
      <c r="AZ195" s="143">
        <f t="shared" si="246"/>
        <v>517.02837230036494</v>
      </c>
      <c r="BA195" s="145">
        <f t="shared" si="247"/>
        <v>14800750</v>
      </c>
      <c r="BB195" s="145">
        <f t="shared" si="248"/>
        <v>2190622005625</v>
      </c>
      <c r="BC195" s="145">
        <f t="shared" si="249"/>
        <v>517.02837230036494</v>
      </c>
      <c r="BD195" s="145">
        <f t="shared" si="250"/>
        <v>0</v>
      </c>
      <c r="BE195" s="145">
        <f t="shared" si="251"/>
        <v>0</v>
      </c>
      <c r="BF195" s="145">
        <f t="shared" si="252"/>
        <v>0</v>
      </c>
      <c r="BG195" s="145">
        <f t="shared" si="253"/>
        <v>14800750</v>
      </c>
      <c r="BH195" s="145">
        <f t="shared" si="254"/>
        <v>2190622005625</v>
      </c>
      <c r="BI195" s="145">
        <f t="shared" si="255"/>
        <v>517.02837230036494</v>
      </c>
      <c r="BJ195" s="145">
        <f t="shared" si="256"/>
        <v>14800750</v>
      </c>
      <c r="BK195" s="145">
        <f t="shared" si="257"/>
        <v>2190622005625</v>
      </c>
      <c r="BL195" s="145">
        <f t="shared" si="258"/>
        <v>517.02837230036494</v>
      </c>
      <c r="BM195" s="145">
        <f t="shared" si="259"/>
        <v>14800750</v>
      </c>
      <c r="BN195" s="145">
        <f t="shared" si="260"/>
        <v>2190622005625</v>
      </c>
      <c r="BO195" s="145">
        <f t="shared" si="261"/>
        <v>517.02837230036494</v>
      </c>
      <c r="BP195" s="145">
        <f t="shared" si="262"/>
        <v>0</v>
      </c>
      <c r="BQ195" s="145">
        <f t="shared" si="263"/>
        <v>0</v>
      </c>
      <c r="BR195" s="145">
        <f t="shared" si="264"/>
        <v>0</v>
      </c>
      <c r="BS195" s="145">
        <f t="shared" si="265"/>
        <v>14800750</v>
      </c>
      <c r="BT195" s="145">
        <f t="shared" si="266"/>
        <v>2190622005625</v>
      </c>
      <c r="BU195" s="145">
        <f t="shared" si="267"/>
        <v>517.02837230036494</v>
      </c>
      <c r="BV195" s="145">
        <f t="shared" si="268"/>
        <v>14800750</v>
      </c>
      <c r="BW195" s="145">
        <f t="shared" si="269"/>
        <v>2190622005625</v>
      </c>
      <c r="BX195" s="145">
        <f t="shared" si="270"/>
        <v>517.02837230036494</v>
      </c>
      <c r="BY195" s="145">
        <f t="shared" si="271"/>
        <v>0</v>
      </c>
      <c r="BZ195" s="145">
        <f t="shared" si="272"/>
        <v>0</v>
      </c>
      <c r="CA195" s="145">
        <f t="shared" si="273"/>
        <v>0</v>
      </c>
      <c r="CB195" s="97">
        <v>100</v>
      </c>
      <c r="CC195" s="97">
        <v>100</v>
      </c>
      <c r="CD195" s="97">
        <v>0</v>
      </c>
      <c r="CE195" s="97">
        <v>100</v>
      </c>
      <c r="CF195" s="97">
        <v>100</v>
      </c>
      <c r="CG195" s="97">
        <v>100</v>
      </c>
      <c r="CH195" s="97">
        <v>0</v>
      </c>
      <c r="CI195" s="97">
        <v>100</v>
      </c>
      <c r="CJ195" s="97">
        <v>100</v>
      </c>
      <c r="CK195" s="97">
        <v>0</v>
      </c>
      <c r="CL195" s="97">
        <v>0</v>
      </c>
      <c r="CM195" s="146">
        <f t="shared" si="297"/>
        <v>0</v>
      </c>
      <c r="CN195" s="146">
        <f t="shared" si="298"/>
        <v>0</v>
      </c>
      <c r="CO195" s="97">
        <v>90</v>
      </c>
      <c r="CP195" s="146">
        <f t="shared" si="299"/>
        <v>13320675</v>
      </c>
      <c r="CQ195" s="146">
        <f t="shared" si="300"/>
        <v>1971559805062.5</v>
      </c>
      <c r="CR195" s="97">
        <v>10</v>
      </c>
      <c r="CS195" s="146">
        <f t="shared" si="301"/>
        <v>1480075</v>
      </c>
      <c r="CT195" s="146">
        <f t="shared" si="302"/>
        <v>219062200562.5</v>
      </c>
      <c r="CU195" s="97">
        <v>0</v>
      </c>
      <c r="CV195" s="141">
        <f t="shared" si="303"/>
        <v>0</v>
      </c>
      <c r="CW195" s="142">
        <f t="shared" si="304"/>
        <v>0</v>
      </c>
      <c r="CX195" s="97">
        <v>0</v>
      </c>
      <c r="CY195" s="146">
        <f t="shared" si="305"/>
        <v>0</v>
      </c>
      <c r="CZ195" s="146">
        <f t="shared" si="306"/>
        <v>0</v>
      </c>
      <c r="DA195" s="97">
        <v>100</v>
      </c>
      <c r="DB195" s="146">
        <f t="shared" si="307"/>
        <v>14800750</v>
      </c>
      <c r="DC195" s="146">
        <f t="shared" si="308"/>
        <v>2190622005625</v>
      </c>
      <c r="DD195" s="97">
        <v>0</v>
      </c>
      <c r="DE195" s="139">
        <f t="shared" si="309"/>
        <v>0</v>
      </c>
      <c r="DF195" s="139">
        <f t="shared" si="310"/>
        <v>0</v>
      </c>
      <c r="DG195" s="97">
        <v>0</v>
      </c>
      <c r="DH195" s="142">
        <f t="shared" si="311"/>
        <v>0</v>
      </c>
      <c r="DI195" s="146">
        <f t="shared" si="312"/>
        <v>0</v>
      </c>
      <c r="DJ195" s="97">
        <v>70</v>
      </c>
      <c r="DK195" s="146">
        <f t="shared" si="292"/>
        <v>10360525</v>
      </c>
      <c r="DL195" s="146">
        <f t="shared" si="313"/>
        <v>1533435403937.5</v>
      </c>
      <c r="DM195" s="97">
        <v>20</v>
      </c>
      <c r="DN195" s="144">
        <f t="shared" si="293"/>
        <v>2960150</v>
      </c>
      <c r="DO195" s="146">
        <f t="shared" si="314"/>
        <v>438124401125</v>
      </c>
      <c r="DP195" s="97">
        <v>10</v>
      </c>
      <c r="DQ195" s="146">
        <f t="shared" si="315"/>
        <v>1480075</v>
      </c>
      <c r="DR195" s="146">
        <f t="shared" si="316"/>
        <v>219062200562.5</v>
      </c>
      <c r="DS195" s="97">
        <v>0</v>
      </c>
      <c r="DT195" s="146">
        <f t="shared" si="317"/>
        <v>0</v>
      </c>
      <c r="DU195" s="146">
        <f t="shared" si="318"/>
        <v>0</v>
      </c>
      <c r="DV195" s="97">
        <v>0</v>
      </c>
      <c r="DW195" s="146">
        <f t="shared" si="294"/>
        <v>0</v>
      </c>
      <c r="DX195" s="146">
        <f t="shared" si="319"/>
        <v>0</v>
      </c>
      <c r="DY195" s="97">
        <v>100</v>
      </c>
      <c r="DZ195" s="146">
        <f t="shared" si="320"/>
        <v>14800750</v>
      </c>
      <c r="EA195" s="146">
        <f t="shared" si="321"/>
        <v>2190622005625</v>
      </c>
      <c r="EB195" s="97">
        <v>0</v>
      </c>
      <c r="EC195" s="146">
        <f t="shared" si="337"/>
        <v>0</v>
      </c>
      <c r="ED195" s="146">
        <f t="shared" si="338"/>
        <v>0</v>
      </c>
      <c r="EE195" s="97">
        <v>0</v>
      </c>
      <c r="EF195" s="146">
        <f t="shared" si="322"/>
        <v>0</v>
      </c>
      <c r="EG195" s="146">
        <f t="shared" si="323"/>
        <v>0</v>
      </c>
      <c r="EH195" s="140">
        <f t="shared" si="274"/>
        <v>76.5</v>
      </c>
      <c r="EI195" s="140">
        <f t="shared" si="275"/>
        <v>60</v>
      </c>
      <c r="EJ195" s="140">
        <f t="shared" si="276"/>
        <v>19</v>
      </c>
      <c r="EK195" s="140">
        <f t="shared" si="277"/>
        <v>50</v>
      </c>
      <c r="EL195" s="145">
        <f t="shared" si="278"/>
        <v>11322573.75</v>
      </c>
      <c r="EM195" s="145">
        <f t="shared" si="279"/>
        <v>1675825834303.125</v>
      </c>
      <c r="EN195" s="140">
        <f t="shared" si="280"/>
        <v>395.52670480977918</v>
      </c>
      <c r="EO195" s="145">
        <f t="shared" si="281"/>
        <v>8880450</v>
      </c>
      <c r="EP195" s="145">
        <f t="shared" si="282"/>
        <v>1314373203375</v>
      </c>
      <c r="EQ195" s="140">
        <f t="shared" si="283"/>
        <v>310.21702338021896</v>
      </c>
      <c r="ER195" s="145">
        <f t="shared" si="284"/>
        <v>2812142.5</v>
      </c>
      <c r="ES195" s="145">
        <f t="shared" si="285"/>
        <v>416218181068.75</v>
      </c>
      <c r="ET195" s="140">
        <f t="shared" si="286"/>
        <v>98.235390737069338</v>
      </c>
      <c r="EU195" s="145">
        <f t="shared" si="287"/>
        <v>7400375</v>
      </c>
      <c r="EV195" s="145">
        <f t="shared" si="288"/>
        <v>1095311002812.5</v>
      </c>
      <c r="EW195" s="140">
        <f t="shared" si="289"/>
        <v>258.51418615018247</v>
      </c>
      <c r="EX195" s="97">
        <v>0</v>
      </c>
      <c r="EY195" s="97">
        <v>1</v>
      </c>
      <c r="EZ195" s="97">
        <v>0</v>
      </c>
      <c r="FA195" s="97">
        <v>1</v>
      </c>
      <c r="FB195" s="97">
        <v>0</v>
      </c>
      <c r="FC195" s="97">
        <v>0</v>
      </c>
      <c r="FD195" s="97">
        <v>1</v>
      </c>
      <c r="FE195" s="97">
        <v>0</v>
      </c>
      <c r="FF195" s="97">
        <v>0</v>
      </c>
      <c r="FG195" s="97">
        <v>1</v>
      </c>
      <c r="FH195" s="97">
        <v>0</v>
      </c>
      <c r="FI195" s="97">
        <v>0</v>
      </c>
      <c r="FJ195" s="97">
        <v>1</v>
      </c>
      <c r="FK195" s="126">
        <v>8</v>
      </c>
      <c r="FL195" s="150">
        <v>23.9</v>
      </c>
      <c r="FM195" s="104">
        <f t="shared" si="324"/>
        <v>17.5</v>
      </c>
      <c r="FN195" s="103">
        <f t="shared" si="325"/>
        <v>2590131.25</v>
      </c>
      <c r="FO195" s="103">
        <f t="shared" si="326"/>
        <v>383358850984.375</v>
      </c>
      <c r="FP195" s="104">
        <f t="shared" si="327"/>
        <v>77.5</v>
      </c>
      <c r="FQ195" s="103">
        <f t="shared" si="328"/>
        <v>11470581.25</v>
      </c>
      <c r="FR195" s="103">
        <f t="shared" si="329"/>
        <v>1697732054359.375</v>
      </c>
      <c r="FS195" s="104">
        <f t="shared" si="330"/>
        <v>5</v>
      </c>
      <c r="FT195" s="103">
        <f t="shared" si="331"/>
        <v>740037.5</v>
      </c>
      <c r="FU195" s="103">
        <f t="shared" si="332"/>
        <v>109531100281.25</v>
      </c>
      <c r="FV195" s="104">
        <f t="shared" si="333"/>
        <v>0</v>
      </c>
      <c r="FW195" s="103">
        <f t="shared" si="334"/>
        <v>0</v>
      </c>
      <c r="FX195" s="103">
        <f t="shared" si="335"/>
        <v>0</v>
      </c>
      <c r="FY195" s="147">
        <f t="shared" si="229"/>
        <v>1.831216387740126</v>
      </c>
      <c r="FZ195" s="104">
        <f t="shared" si="230"/>
        <v>2.8805179545259021</v>
      </c>
      <c r="GA195" s="104">
        <f t="shared" si="231"/>
        <v>15.276776868155164</v>
      </c>
      <c r="GB195" s="104">
        <f t="shared" si="232"/>
        <v>19.988511210421191</v>
      </c>
      <c r="GC195" s="104">
        <f t="shared" si="233"/>
        <v>18.911555207567414</v>
      </c>
      <c r="GD195" s="104">
        <f t="shared" si="295"/>
        <v>0.69092068324774347</v>
      </c>
      <c r="GE195" s="104">
        <f t="shared" si="295"/>
        <v>6.8616861865611636</v>
      </c>
      <c r="GF195" s="104">
        <f t="shared" si="295"/>
        <v>3.6987872148630578</v>
      </c>
      <c r="GG195" s="104">
        <f t="shared" si="296"/>
        <v>22.929203530174746</v>
      </c>
      <c r="GH195" s="148">
        <f t="shared" si="336"/>
        <v>-5.3878750223893435E-2</v>
      </c>
      <c r="GI195" s="87"/>
      <c r="GJ195" s="87"/>
      <c r="GK195" s="87"/>
    </row>
    <row r="196" spans="1:193" outlineLevel="1" x14ac:dyDescent="0.25">
      <c r="A196" s="97">
        <v>179</v>
      </c>
      <c r="B196" s="149">
        <v>73730</v>
      </c>
      <c r="C196" s="104">
        <v>1</v>
      </c>
      <c r="D196" s="104">
        <v>2</v>
      </c>
      <c r="E196" s="104">
        <v>7.7</v>
      </c>
      <c r="F196" s="104">
        <f t="shared" si="290"/>
        <v>10.7</v>
      </c>
      <c r="G196" s="140">
        <f t="shared" si="234"/>
        <v>59.290000000000006</v>
      </c>
      <c r="H196" s="97">
        <v>365</v>
      </c>
      <c r="I196" s="97">
        <v>0</v>
      </c>
      <c r="J196" s="97">
        <v>0</v>
      </c>
      <c r="K196" s="97">
        <v>365</v>
      </c>
      <c r="L196" s="97">
        <v>0</v>
      </c>
      <c r="M196" s="97">
        <v>0</v>
      </c>
      <c r="N196" s="97">
        <v>0</v>
      </c>
      <c r="O196" s="97">
        <v>0</v>
      </c>
      <c r="P196" s="97">
        <v>0</v>
      </c>
      <c r="Q196" s="139">
        <f t="shared" si="235"/>
        <v>0</v>
      </c>
      <c r="R196" s="97">
        <v>0</v>
      </c>
      <c r="S196" s="97">
        <v>0</v>
      </c>
      <c r="T196" s="97">
        <v>0</v>
      </c>
      <c r="U196" s="97">
        <v>0</v>
      </c>
      <c r="V196" s="97">
        <v>0</v>
      </c>
      <c r="W196" s="139">
        <f t="shared" si="226"/>
        <v>0</v>
      </c>
      <c r="X196" s="97">
        <v>180</v>
      </c>
      <c r="Y196" s="97">
        <v>40</v>
      </c>
      <c r="Z196" s="97">
        <v>180</v>
      </c>
      <c r="AA196" s="97">
        <v>180</v>
      </c>
      <c r="AB196" s="97">
        <v>180</v>
      </c>
      <c r="AC196" s="97">
        <v>0</v>
      </c>
      <c r="AD196" s="97">
        <f t="shared" si="227"/>
        <v>73730</v>
      </c>
      <c r="AE196" s="141">
        <f t="shared" si="236"/>
        <v>73730</v>
      </c>
      <c r="AF196" s="128">
        <f t="shared" si="237"/>
        <v>5436112900</v>
      </c>
      <c r="AG196" s="130">
        <f t="shared" si="228"/>
        <v>4.8676442339030981</v>
      </c>
      <c r="AH196" s="97">
        <v>0</v>
      </c>
      <c r="AI196" s="97">
        <v>0</v>
      </c>
      <c r="AJ196" s="97">
        <v>2</v>
      </c>
      <c r="AK196" s="140">
        <f t="shared" si="238"/>
        <v>2</v>
      </c>
      <c r="AL196" s="140">
        <f t="shared" si="239"/>
        <v>4</v>
      </c>
      <c r="AM196" s="143">
        <f t="shared" si="291"/>
        <v>0.3010299956639812</v>
      </c>
      <c r="AN196" s="129">
        <v>300</v>
      </c>
      <c r="AO196" s="142">
        <f t="shared" si="240"/>
        <v>90000</v>
      </c>
      <c r="AP196" s="143">
        <f t="shared" si="241"/>
        <v>2.4771212547196626</v>
      </c>
      <c r="AQ196" s="97">
        <v>0</v>
      </c>
      <c r="AR196" s="97">
        <v>10</v>
      </c>
      <c r="AS196" s="97">
        <v>0</v>
      </c>
      <c r="AT196" s="97">
        <v>0</v>
      </c>
      <c r="AU196" s="104">
        <v>0.76</v>
      </c>
      <c r="AV196" s="104">
        <f t="shared" si="242"/>
        <v>0.5776</v>
      </c>
      <c r="AW196" s="140">
        <f t="shared" si="243"/>
        <v>-0.11918640771920865</v>
      </c>
      <c r="AX196" s="145">
        <f t="shared" si="244"/>
        <v>7373000</v>
      </c>
      <c r="AY196" s="145">
        <f t="shared" si="245"/>
        <v>543611290000</v>
      </c>
      <c r="AZ196" s="143">
        <f t="shared" si="246"/>
        <v>486.76442339030979</v>
      </c>
      <c r="BA196" s="145">
        <f t="shared" si="247"/>
        <v>7373000</v>
      </c>
      <c r="BB196" s="145">
        <f t="shared" si="248"/>
        <v>543611290000</v>
      </c>
      <c r="BC196" s="145">
        <f t="shared" si="249"/>
        <v>486.76442339030979</v>
      </c>
      <c r="BD196" s="145">
        <f t="shared" si="250"/>
        <v>0</v>
      </c>
      <c r="BE196" s="145">
        <f t="shared" si="251"/>
        <v>0</v>
      </c>
      <c r="BF196" s="145">
        <f t="shared" si="252"/>
        <v>0</v>
      </c>
      <c r="BG196" s="145">
        <f t="shared" si="253"/>
        <v>7373000</v>
      </c>
      <c r="BH196" s="145">
        <f t="shared" si="254"/>
        <v>543611290000</v>
      </c>
      <c r="BI196" s="145">
        <f t="shared" si="255"/>
        <v>486.76442339030979</v>
      </c>
      <c r="BJ196" s="145">
        <f t="shared" si="256"/>
        <v>7373000</v>
      </c>
      <c r="BK196" s="145">
        <f t="shared" si="257"/>
        <v>543611290000</v>
      </c>
      <c r="BL196" s="145">
        <f t="shared" si="258"/>
        <v>486.76442339030979</v>
      </c>
      <c r="BM196" s="145">
        <f t="shared" si="259"/>
        <v>7373000</v>
      </c>
      <c r="BN196" s="145">
        <f t="shared" si="260"/>
        <v>543611290000</v>
      </c>
      <c r="BO196" s="145">
        <f t="shared" si="261"/>
        <v>486.76442339030979</v>
      </c>
      <c r="BP196" s="145">
        <f t="shared" si="262"/>
        <v>0</v>
      </c>
      <c r="BQ196" s="145">
        <f t="shared" si="263"/>
        <v>0</v>
      </c>
      <c r="BR196" s="145">
        <f t="shared" si="264"/>
        <v>0</v>
      </c>
      <c r="BS196" s="145">
        <f t="shared" si="265"/>
        <v>7373000</v>
      </c>
      <c r="BT196" s="145">
        <f t="shared" si="266"/>
        <v>543611290000</v>
      </c>
      <c r="BU196" s="145">
        <f t="shared" si="267"/>
        <v>486.76442339030979</v>
      </c>
      <c r="BV196" s="145">
        <f t="shared" si="268"/>
        <v>7373000</v>
      </c>
      <c r="BW196" s="145">
        <f t="shared" si="269"/>
        <v>543611290000</v>
      </c>
      <c r="BX196" s="145">
        <f t="shared" si="270"/>
        <v>486.76442339030979</v>
      </c>
      <c r="BY196" s="145">
        <f t="shared" si="271"/>
        <v>5898400</v>
      </c>
      <c r="BZ196" s="145">
        <f t="shared" si="272"/>
        <v>434889032000</v>
      </c>
      <c r="CA196" s="145">
        <f t="shared" si="273"/>
        <v>389.41153871224788</v>
      </c>
      <c r="CB196" s="97">
        <v>100</v>
      </c>
      <c r="CC196" s="97">
        <v>100</v>
      </c>
      <c r="CD196" s="97">
        <v>0</v>
      </c>
      <c r="CE196" s="97">
        <v>100</v>
      </c>
      <c r="CF196" s="97">
        <v>100</v>
      </c>
      <c r="CG196" s="97">
        <v>100</v>
      </c>
      <c r="CH196" s="97">
        <v>0</v>
      </c>
      <c r="CI196" s="97">
        <v>100</v>
      </c>
      <c r="CJ196" s="97">
        <v>100</v>
      </c>
      <c r="CK196" s="97">
        <v>80</v>
      </c>
      <c r="CL196" s="97">
        <v>0</v>
      </c>
      <c r="CM196" s="146">
        <f t="shared" si="297"/>
        <v>0</v>
      </c>
      <c r="CN196" s="146">
        <f t="shared" si="298"/>
        <v>0</v>
      </c>
      <c r="CO196" s="97">
        <v>100</v>
      </c>
      <c r="CP196" s="146">
        <f t="shared" si="299"/>
        <v>7373000</v>
      </c>
      <c r="CQ196" s="146">
        <f t="shared" si="300"/>
        <v>543611290000</v>
      </c>
      <c r="CR196" s="97">
        <v>0</v>
      </c>
      <c r="CS196" s="146">
        <f t="shared" si="301"/>
        <v>0</v>
      </c>
      <c r="CT196" s="146">
        <f t="shared" si="302"/>
        <v>0</v>
      </c>
      <c r="CU196" s="97">
        <v>0</v>
      </c>
      <c r="CV196" s="141">
        <f t="shared" si="303"/>
        <v>0</v>
      </c>
      <c r="CW196" s="142">
        <f t="shared" si="304"/>
        <v>0</v>
      </c>
      <c r="CX196" s="97">
        <v>30</v>
      </c>
      <c r="CY196" s="146">
        <f t="shared" si="305"/>
        <v>2211900</v>
      </c>
      <c r="CZ196" s="146">
        <f t="shared" si="306"/>
        <v>163083387000</v>
      </c>
      <c r="DA196" s="97">
        <v>60</v>
      </c>
      <c r="DB196" s="146">
        <f t="shared" si="307"/>
        <v>4423800</v>
      </c>
      <c r="DC196" s="146">
        <f t="shared" si="308"/>
        <v>326166774000</v>
      </c>
      <c r="DD196" s="97">
        <v>10</v>
      </c>
      <c r="DE196" s="139">
        <f t="shared" si="309"/>
        <v>737300</v>
      </c>
      <c r="DF196" s="139">
        <f t="shared" si="310"/>
        <v>54361129000</v>
      </c>
      <c r="DG196" s="97">
        <v>0</v>
      </c>
      <c r="DH196" s="142">
        <f t="shared" si="311"/>
        <v>0</v>
      </c>
      <c r="DI196" s="146">
        <f t="shared" si="312"/>
        <v>0</v>
      </c>
      <c r="DJ196" s="97">
        <v>40</v>
      </c>
      <c r="DK196" s="146">
        <f t="shared" si="292"/>
        <v>2949200</v>
      </c>
      <c r="DL196" s="146">
        <f t="shared" si="313"/>
        <v>217444516000</v>
      </c>
      <c r="DM196" s="97">
        <v>60</v>
      </c>
      <c r="DN196" s="144">
        <f t="shared" si="293"/>
        <v>4423800</v>
      </c>
      <c r="DO196" s="146">
        <f t="shared" si="314"/>
        <v>326166774000</v>
      </c>
      <c r="DP196" s="97">
        <v>0</v>
      </c>
      <c r="DQ196" s="146">
        <f t="shared" si="315"/>
        <v>0</v>
      </c>
      <c r="DR196" s="146">
        <f t="shared" si="316"/>
        <v>0</v>
      </c>
      <c r="DS196" s="97">
        <v>0</v>
      </c>
      <c r="DT196" s="146">
        <f t="shared" si="317"/>
        <v>0</v>
      </c>
      <c r="DU196" s="146">
        <f t="shared" si="318"/>
        <v>0</v>
      </c>
      <c r="DV196" s="97">
        <v>10</v>
      </c>
      <c r="DW196" s="146">
        <f t="shared" si="294"/>
        <v>737300</v>
      </c>
      <c r="DX196" s="146">
        <f t="shared" si="319"/>
        <v>54361129000</v>
      </c>
      <c r="DY196" s="97">
        <v>90</v>
      </c>
      <c r="DZ196" s="146">
        <f t="shared" si="320"/>
        <v>6635700</v>
      </c>
      <c r="EA196" s="146">
        <f t="shared" si="321"/>
        <v>489250161000</v>
      </c>
      <c r="EB196" s="97">
        <v>0</v>
      </c>
      <c r="EC196" s="146">
        <f t="shared" si="337"/>
        <v>0</v>
      </c>
      <c r="ED196" s="146">
        <f t="shared" si="338"/>
        <v>0</v>
      </c>
      <c r="EE196" s="97">
        <v>0</v>
      </c>
      <c r="EF196" s="146">
        <f t="shared" si="322"/>
        <v>0</v>
      </c>
      <c r="EG196" s="146">
        <f t="shared" si="323"/>
        <v>0</v>
      </c>
      <c r="EH196" s="140">
        <f t="shared" si="274"/>
        <v>75</v>
      </c>
      <c r="EI196" s="140">
        <f t="shared" si="275"/>
        <v>45</v>
      </c>
      <c r="EJ196" s="140">
        <f t="shared" si="276"/>
        <v>30</v>
      </c>
      <c r="EK196" s="140">
        <f t="shared" si="277"/>
        <v>45</v>
      </c>
      <c r="EL196" s="145">
        <f t="shared" si="278"/>
        <v>5529750</v>
      </c>
      <c r="EM196" s="145">
        <f t="shared" si="279"/>
        <v>407708467500</v>
      </c>
      <c r="EN196" s="140">
        <f t="shared" si="280"/>
        <v>365.07331754273235</v>
      </c>
      <c r="EO196" s="145">
        <f t="shared" si="281"/>
        <v>3317850</v>
      </c>
      <c r="EP196" s="145">
        <f t="shared" si="282"/>
        <v>244625080500</v>
      </c>
      <c r="EQ196" s="140">
        <f t="shared" si="283"/>
        <v>219.0439905256394</v>
      </c>
      <c r="ER196" s="145">
        <f t="shared" si="284"/>
        <v>2211900</v>
      </c>
      <c r="ES196" s="145">
        <f t="shared" si="285"/>
        <v>163083387000</v>
      </c>
      <c r="ET196" s="140">
        <f t="shared" si="286"/>
        <v>146.02932701709295</v>
      </c>
      <c r="EU196" s="145">
        <f t="shared" si="287"/>
        <v>3317850</v>
      </c>
      <c r="EV196" s="145">
        <f t="shared" si="288"/>
        <v>244625080500</v>
      </c>
      <c r="EW196" s="140">
        <f t="shared" si="289"/>
        <v>219.0439905256394</v>
      </c>
      <c r="EX196" s="97">
        <v>0</v>
      </c>
      <c r="EY196" s="97">
        <v>1</v>
      </c>
      <c r="EZ196" s="97">
        <v>0</v>
      </c>
      <c r="FA196" s="97">
        <v>1</v>
      </c>
      <c r="FB196" s="97">
        <v>0</v>
      </c>
      <c r="FC196" s="97">
        <v>0</v>
      </c>
      <c r="FD196" s="97">
        <v>1</v>
      </c>
      <c r="FE196" s="97">
        <v>0</v>
      </c>
      <c r="FF196" s="97">
        <v>0</v>
      </c>
      <c r="FG196" s="97">
        <v>1</v>
      </c>
      <c r="FH196" s="97">
        <v>0</v>
      </c>
      <c r="FI196" s="97">
        <v>0</v>
      </c>
      <c r="FJ196" s="97">
        <v>1</v>
      </c>
      <c r="FK196" s="126">
        <v>1095</v>
      </c>
      <c r="FL196" s="150">
        <v>20.7</v>
      </c>
      <c r="FM196" s="104">
        <f t="shared" si="324"/>
        <v>20</v>
      </c>
      <c r="FN196" s="103">
        <f t="shared" si="325"/>
        <v>1474600</v>
      </c>
      <c r="FO196" s="103">
        <f t="shared" si="326"/>
        <v>108722258000</v>
      </c>
      <c r="FP196" s="104">
        <f t="shared" si="327"/>
        <v>77.5</v>
      </c>
      <c r="FQ196" s="103">
        <f t="shared" si="328"/>
        <v>5714075</v>
      </c>
      <c r="FR196" s="103">
        <f t="shared" si="329"/>
        <v>421298749750</v>
      </c>
      <c r="FS196" s="104">
        <f t="shared" si="330"/>
        <v>2.5</v>
      </c>
      <c r="FT196" s="103">
        <f t="shared" si="331"/>
        <v>184325</v>
      </c>
      <c r="FU196" s="103">
        <f t="shared" si="332"/>
        <v>13590282250</v>
      </c>
      <c r="FV196" s="104">
        <f t="shared" si="333"/>
        <v>0</v>
      </c>
      <c r="FW196" s="103">
        <f t="shared" si="334"/>
        <v>0</v>
      </c>
      <c r="FX196" s="103">
        <f t="shared" si="335"/>
        <v>0</v>
      </c>
      <c r="FY196" s="147">
        <f t="shared" si="229"/>
        <v>1.3457176661688548</v>
      </c>
      <c r="FZ196" s="104">
        <f t="shared" si="230"/>
        <v>2.007314182398364</v>
      </c>
      <c r="GA196" s="104">
        <f t="shared" si="231"/>
        <v>8.5343417095606693</v>
      </c>
      <c r="GB196" s="104">
        <f t="shared" si="232"/>
        <v>11.887373558127887</v>
      </c>
      <c r="GC196" s="104">
        <f t="shared" si="233"/>
        <v>11.849216573122554</v>
      </c>
      <c r="GD196" s="104">
        <f t="shared" si="295"/>
        <v>0.11952070470123972</v>
      </c>
      <c r="GE196" s="104">
        <f t="shared" si="295"/>
        <v>5.3497264156537911E-5</v>
      </c>
      <c r="GF196" s="104">
        <f t="shared" si="295"/>
        <v>0.69612608831261991</v>
      </c>
      <c r="GG196" s="104">
        <f t="shared" si="296"/>
        <v>1.3206987319395482</v>
      </c>
      <c r="GH196" s="148">
        <f t="shared" si="336"/>
        <v>-3.2098751518785384E-3</v>
      </c>
      <c r="GI196" s="87"/>
      <c r="GJ196" s="87"/>
      <c r="GK196" s="87"/>
    </row>
    <row r="197" spans="1:193" outlineLevel="1" x14ac:dyDescent="0.25">
      <c r="A197" s="97">
        <v>180</v>
      </c>
      <c r="B197" s="149">
        <v>17301</v>
      </c>
      <c r="C197" s="104">
        <v>0.44</v>
      </c>
      <c r="D197" s="104">
        <v>0</v>
      </c>
      <c r="E197" s="104">
        <v>2</v>
      </c>
      <c r="F197" s="104">
        <f t="shared" si="290"/>
        <v>2.44</v>
      </c>
      <c r="G197" s="140">
        <f t="shared" si="234"/>
        <v>4</v>
      </c>
      <c r="H197" s="97">
        <v>365</v>
      </c>
      <c r="I197" s="97">
        <v>0</v>
      </c>
      <c r="J197" s="97">
        <v>0</v>
      </c>
      <c r="K197" s="97">
        <v>365</v>
      </c>
      <c r="L197" s="97">
        <v>0</v>
      </c>
      <c r="M197" s="97">
        <v>0</v>
      </c>
      <c r="N197" s="97">
        <v>0</v>
      </c>
      <c r="O197" s="97">
        <v>0</v>
      </c>
      <c r="P197" s="97">
        <v>0</v>
      </c>
      <c r="Q197" s="139">
        <f t="shared" si="235"/>
        <v>0</v>
      </c>
      <c r="R197" s="97">
        <v>0</v>
      </c>
      <c r="S197" s="97">
        <v>0</v>
      </c>
      <c r="T197" s="97">
        <v>0</v>
      </c>
      <c r="U197" s="97">
        <v>0</v>
      </c>
      <c r="V197" s="97">
        <v>0</v>
      </c>
      <c r="W197" s="139">
        <f t="shared" si="226"/>
        <v>0</v>
      </c>
      <c r="X197" s="97">
        <v>37</v>
      </c>
      <c r="Y197" s="97">
        <v>37</v>
      </c>
      <c r="Z197" s="97">
        <v>42</v>
      </c>
      <c r="AA197" s="97">
        <v>42</v>
      </c>
      <c r="AB197" s="97">
        <v>37</v>
      </c>
      <c r="AC197" s="97">
        <v>0</v>
      </c>
      <c r="AD197" s="97">
        <f t="shared" si="227"/>
        <v>17301.000000000004</v>
      </c>
      <c r="AE197" s="141">
        <f t="shared" si="236"/>
        <v>17301.000000000004</v>
      </c>
      <c r="AF197" s="128">
        <f t="shared" si="237"/>
        <v>299324601.00000012</v>
      </c>
      <c r="AG197" s="130">
        <f t="shared" si="228"/>
        <v>4.2380712061305594</v>
      </c>
      <c r="AH197" s="97">
        <v>0</v>
      </c>
      <c r="AI197" s="97">
        <v>0</v>
      </c>
      <c r="AJ197" s="97">
        <v>3</v>
      </c>
      <c r="AK197" s="140">
        <f t="shared" si="238"/>
        <v>3</v>
      </c>
      <c r="AL197" s="140">
        <f t="shared" si="239"/>
        <v>9</v>
      </c>
      <c r="AM197" s="143">
        <f t="shared" si="291"/>
        <v>0.47712125471966244</v>
      </c>
      <c r="AN197" s="129">
        <v>100</v>
      </c>
      <c r="AO197" s="142">
        <f t="shared" si="240"/>
        <v>10000</v>
      </c>
      <c r="AP197" s="143">
        <f t="shared" si="241"/>
        <v>2</v>
      </c>
      <c r="AQ197" s="97">
        <v>0</v>
      </c>
      <c r="AR197" s="97">
        <v>0</v>
      </c>
      <c r="AS197" s="97">
        <v>0</v>
      </c>
      <c r="AT197" s="97">
        <v>0</v>
      </c>
      <c r="AU197" s="104">
        <v>0</v>
      </c>
      <c r="AV197" s="104">
        <f t="shared" si="242"/>
        <v>0</v>
      </c>
      <c r="AW197" s="140">
        <f t="shared" si="243"/>
        <v>0</v>
      </c>
      <c r="AX197" s="145">
        <f t="shared" si="244"/>
        <v>1730100.0000000005</v>
      </c>
      <c r="AY197" s="145">
        <f t="shared" si="245"/>
        <v>29932460100.000011</v>
      </c>
      <c r="AZ197" s="143">
        <f t="shared" si="246"/>
        <v>423.80712061305593</v>
      </c>
      <c r="BA197" s="145">
        <f t="shared" si="247"/>
        <v>1730100.0000000005</v>
      </c>
      <c r="BB197" s="145">
        <f t="shared" si="248"/>
        <v>29932460100.000011</v>
      </c>
      <c r="BC197" s="145">
        <f t="shared" si="249"/>
        <v>423.80712061305593</v>
      </c>
      <c r="BD197" s="145">
        <f t="shared" si="250"/>
        <v>0</v>
      </c>
      <c r="BE197" s="145">
        <f t="shared" si="251"/>
        <v>0</v>
      </c>
      <c r="BF197" s="145">
        <f t="shared" si="252"/>
        <v>0</v>
      </c>
      <c r="BG197" s="145">
        <f t="shared" si="253"/>
        <v>259515.00000000006</v>
      </c>
      <c r="BH197" s="145">
        <f t="shared" si="254"/>
        <v>4489869015.0000019</v>
      </c>
      <c r="BI197" s="145">
        <f t="shared" si="255"/>
        <v>63.571068091958395</v>
      </c>
      <c r="BJ197" s="145">
        <f t="shared" si="256"/>
        <v>1038060.0000000002</v>
      </c>
      <c r="BK197" s="145">
        <f t="shared" si="257"/>
        <v>17959476060.000008</v>
      </c>
      <c r="BL197" s="145">
        <f t="shared" si="258"/>
        <v>254.28427236783358</v>
      </c>
      <c r="BM197" s="145">
        <f t="shared" si="259"/>
        <v>519030.00000000012</v>
      </c>
      <c r="BN197" s="145">
        <f t="shared" si="260"/>
        <v>8979738030.0000038</v>
      </c>
      <c r="BO197" s="145">
        <f t="shared" si="261"/>
        <v>127.14213618391679</v>
      </c>
      <c r="BP197" s="145">
        <f t="shared" si="262"/>
        <v>0</v>
      </c>
      <c r="BQ197" s="145">
        <f t="shared" si="263"/>
        <v>0</v>
      </c>
      <c r="BR197" s="145">
        <f t="shared" si="264"/>
        <v>0</v>
      </c>
      <c r="BS197" s="145">
        <f t="shared" si="265"/>
        <v>1384080.0000000002</v>
      </c>
      <c r="BT197" s="145">
        <f t="shared" si="266"/>
        <v>23945968080.000008</v>
      </c>
      <c r="BU197" s="145">
        <f t="shared" si="267"/>
        <v>339.04569649044475</v>
      </c>
      <c r="BV197" s="145">
        <f t="shared" si="268"/>
        <v>432525.00000000012</v>
      </c>
      <c r="BW197" s="145">
        <f t="shared" si="269"/>
        <v>7483115025.0000029</v>
      </c>
      <c r="BX197" s="145">
        <f t="shared" si="270"/>
        <v>105.95178015326398</v>
      </c>
      <c r="BY197" s="145">
        <f t="shared" si="271"/>
        <v>1384080.0000000002</v>
      </c>
      <c r="BZ197" s="145">
        <f t="shared" si="272"/>
        <v>23945968080.000008</v>
      </c>
      <c r="CA197" s="145">
        <f t="shared" si="273"/>
        <v>339.04569649044475</v>
      </c>
      <c r="CB197" s="97">
        <v>100</v>
      </c>
      <c r="CC197" s="97">
        <v>100</v>
      </c>
      <c r="CD197" s="97">
        <v>0</v>
      </c>
      <c r="CE197" s="97">
        <v>15</v>
      </c>
      <c r="CF197" s="97">
        <v>60</v>
      </c>
      <c r="CG197" s="97">
        <v>30</v>
      </c>
      <c r="CH197" s="97">
        <v>0</v>
      </c>
      <c r="CI197" s="97">
        <v>80</v>
      </c>
      <c r="CJ197" s="97">
        <v>25</v>
      </c>
      <c r="CK197" s="97">
        <v>80</v>
      </c>
      <c r="CL197" s="97">
        <v>0</v>
      </c>
      <c r="CM197" s="146">
        <f t="shared" si="297"/>
        <v>0</v>
      </c>
      <c r="CN197" s="146">
        <f t="shared" si="298"/>
        <v>0</v>
      </c>
      <c r="CO197" s="97">
        <v>0</v>
      </c>
      <c r="CP197" s="146">
        <f t="shared" si="299"/>
        <v>0</v>
      </c>
      <c r="CQ197" s="146">
        <f t="shared" si="300"/>
        <v>0</v>
      </c>
      <c r="CR197" s="97">
        <v>0</v>
      </c>
      <c r="CS197" s="146">
        <f t="shared" si="301"/>
        <v>0</v>
      </c>
      <c r="CT197" s="146">
        <f t="shared" si="302"/>
        <v>0</v>
      </c>
      <c r="CU197" s="97">
        <v>100</v>
      </c>
      <c r="CV197" s="141">
        <f t="shared" si="303"/>
        <v>1730100.0000000005</v>
      </c>
      <c r="CW197" s="142">
        <f t="shared" si="304"/>
        <v>29932460100.000011</v>
      </c>
      <c r="CX197" s="97">
        <v>0</v>
      </c>
      <c r="CY197" s="146">
        <f t="shared" si="305"/>
        <v>0</v>
      </c>
      <c r="CZ197" s="146">
        <f t="shared" si="306"/>
        <v>0</v>
      </c>
      <c r="DA197" s="97">
        <v>0</v>
      </c>
      <c r="DB197" s="146">
        <f t="shared" si="307"/>
        <v>0</v>
      </c>
      <c r="DC197" s="146">
        <f t="shared" si="308"/>
        <v>0</v>
      </c>
      <c r="DD197" s="97">
        <v>0</v>
      </c>
      <c r="DE197" s="139">
        <f t="shared" si="309"/>
        <v>0</v>
      </c>
      <c r="DF197" s="139">
        <f t="shared" si="310"/>
        <v>0</v>
      </c>
      <c r="DG197" s="97">
        <v>100</v>
      </c>
      <c r="DH197" s="142">
        <f t="shared" si="311"/>
        <v>1730100.0000000005</v>
      </c>
      <c r="DI197" s="146">
        <f t="shared" si="312"/>
        <v>29932460100.000011</v>
      </c>
      <c r="DJ197" s="97">
        <v>0</v>
      </c>
      <c r="DK197" s="146">
        <f t="shared" si="292"/>
        <v>0</v>
      </c>
      <c r="DL197" s="146">
        <f t="shared" si="313"/>
        <v>0</v>
      </c>
      <c r="DM197" s="97">
        <v>0</v>
      </c>
      <c r="DN197" s="144">
        <f t="shared" si="293"/>
        <v>0</v>
      </c>
      <c r="DO197" s="146">
        <f t="shared" si="314"/>
        <v>0</v>
      </c>
      <c r="DP197" s="97">
        <v>0</v>
      </c>
      <c r="DQ197" s="146">
        <f t="shared" si="315"/>
        <v>0</v>
      </c>
      <c r="DR197" s="146">
        <f t="shared" si="316"/>
        <v>0</v>
      </c>
      <c r="DS197" s="97">
        <v>100</v>
      </c>
      <c r="DT197" s="146">
        <f t="shared" si="317"/>
        <v>1730100.0000000005</v>
      </c>
      <c r="DU197" s="146">
        <f t="shared" si="318"/>
        <v>29932460100.000011</v>
      </c>
      <c r="DV197" s="97">
        <v>0</v>
      </c>
      <c r="DW197" s="146">
        <f t="shared" si="294"/>
        <v>0</v>
      </c>
      <c r="DX197" s="146">
        <f t="shared" si="319"/>
        <v>0</v>
      </c>
      <c r="DY197" s="97">
        <v>0</v>
      </c>
      <c r="DZ197" s="146">
        <f t="shared" si="320"/>
        <v>0</v>
      </c>
      <c r="EA197" s="146">
        <f t="shared" si="321"/>
        <v>0</v>
      </c>
      <c r="EB197" s="97">
        <v>0</v>
      </c>
      <c r="EC197" s="146">
        <f t="shared" si="337"/>
        <v>0</v>
      </c>
      <c r="ED197" s="146">
        <f t="shared" si="338"/>
        <v>0</v>
      </c>
      <c r="EE197" s="97">
        <v>100</v>
      </c>
      <c r="EF197" s="146">
        <f t="shared" si="322"/>
        <v>1730100.0000000005</v>
      </c>
      <c r="EG197" s="146">
        <f t="shared" si="323"/>
        <v>29932460100.000011</v>
      </c>
      <c r="EH197" s="140">
        <f t="shared" si="274"/>
        <v>100</v>
      </c>
      <c r="EI197" s="140">
        <f t="shared" si="275"/>
        <v>100</v>
      </c>
      <c r="EJ197" s="140">
        <f t="shared" si="276"/>
        <v>100</v>
      </c>
      <c r="EK197" s="140">
        <f t="shared" si="277"/>
        <v>100</v>
      </c>
      <c r="EL197" s="145">
        <f t="shared" si="278"/>
        <v>1730100.0000000005</v>
      </c>
      <c r="EM197" s="145">
        <f t="shared" si="279"/>
        <v>29932460100.000011</v>
      </c>
      <c r="EN197" s="140">
        <f t="shared" si="280"/>
        <v>423.80712061305593</v>
      </c>
      <c r="EO197" s="145">
        <f t="shared" si="281"/>
        <v>1730100.0000000005</v>
      </c>
      <c r="EP197" s="145">
        <f t="shared" si="282"/>
        <v>29932460100.000011</v>
      </c>
      <c r="EQ197" s="140">
        <f t="shared" si="283"/>
        <v>423.80712061305593</v>
      </c>
      <c r="ER197" s="145">
        <f t="shared" si="284"/>
        <v>1730100.0000000005</v>
      </c>
      <c r="ES197" s="145">
        <f t="shared" si="285"/>
        <v>29932460100.000011</v>
      </c>
      <c r="ET197" s="140">
        <f t="shared" si="286"/>
        <v>423.80712061305593</v>
      </c>
      <c r="EU197" s="145">
        <f t="shared" si="287"/>
        <v>1730100.0000000005</v>
      </c>
      <c r="EV197" s="145">
        <f t="shared" si="288"/>
        <v>29932460100.000011</v>
      </c>
      <c r="EW197" s="140">
        <f t="shared" si="289"/>
        <v>423.80712061305593</v>
      </c>
      <c r="EX197" s="97">
        <v>0</v>
      </c>
      <c r="EY197" s="97">
        <v>1</v>
      </c>
      <c r="EZ197" s="97">
        <v>0</v>
      </c>
      <c r="FA197" s="97">
        <v>1</v>
      </c>
      <c r="FB197" s="97">
        <v>0</v>
      </c>
      <c r="FC197" s="97">
        <v>0</v>
      </c>
      <c r="FD197" s="97">
        <v>-1</v>
      </c>
      <c r="FE197" s="97">
        <v>-1</v>
      </c>
      <c r="FF197" s="97">
        <v>-1</v>
      </c>
      <c r="FG197" s="97">
        <v>1</v>
      </c>
      <c r="FH197" s="97">
        <v>0</v>
      </c>
      <c r="FI197" s="97">
        <v>0</v>
      </c>
      <c r="FJ197" s="97">
        <v>1</v>
      </c>
      <c r="FK197" s="126">
        <v>1095</v>
      </c>
      <c r="FL197" s="150">
        <v>16.3</v>
      </c>
      <c r="FM197" s="104">
        <f t="shared" si="324"/>
        <v>0</v>
      </c>
      <c r="FN197" s="103">
        <f t="shared" si="325"/>
        <v>0</v>
      </c>
      <c r="FO197" s="103">
        <f t="shared" si="326"/>
        <v>0</v>
      </c>
      <c r="FP197" s="104">
        <f t="shared" si="327"/>
        <v>0</v>
      </c>
      <c r="FQ197" s="103">
        <f t="shared" si="328"/>
        <v>0</v>
      </c>
      <c r="FR197" s="103">
        <f t="shared" si="329"/>
        <v>0</v>
      </c>
      <c r="FS197" s="104">
        <f t="shared" si="330"/>
        <v>0</v>
      </c>
      <c r="FT197" s="103">
        <f t="shared" si="331"/>
        <v>0</v>
      </c>
      <c r="FU197" s="103">
        <f t="shared" si="332"/>
        <v>0</v>
      </c>
      <c r="FV197" s="104">
        <f t="shared" si="333"/>
        <v>100</v>
      </c>
      <c r="FW197" s="103">
        <f t="shared" si="334"/>
        <v>1730100.0000000005</v>
      </c>
      <c r="FX197" s="103">
        <f t="shared" si="335"/>
        <v>29932460100.000011</v>
      </c>
      <c r="FY197" s="147">
        <f t="shared" si="229"/>
        <v>0.7955763684766195</v>
      </c>
      <c r="FZ197" s="104">
        <f t="shared" si="230"/>
        <v>0.56463185504932079</v>
      </c>
      <c r="GA197" s="104">
        <f t="shared" si="231"/>
        <v>1.4605660413951147</v>
      </c>
      <c r="GB197" s="104">
        <f t="shared" si="232"/>
        <v>2.820774264921055</v>
      </c>
      <c r="GC197" s="104">
        <f t="shared" si="233"/>
        <v>4.0912578010312375</v>
      </c>
      <c r="GD197" s="104">
        <f t="shared" si="295"/>
        <v>0.12643455381902069</v>
      </c>
      <c r="GE197" s="104">
        <f t="shared" si="295"/>
        <v>0.31880913173643721</v>
      </c>
      <c r="GF197" s="104">
        <f t="shared" si="295"/>
        <v>0.29098899569613712</v>
      </c>
      <c r="GG197" s="104">
        <f t="shared" si="296"/>
        <v>2.7266523254665183</v>
      </c>
      <c r="GH197" s="148">
        <f t="shared" si="336"/>
        <v>0.45040241323448815</v>
      </c>
      <c r="GI197" s="87"/>
      <c r="GJ197" s="87"/>
      <c r="GK197" s="87"/>
    </row>
    <row r="198" spans="1:193" outlineLevel="1" x14ac:dyDescent="0.25">
      <c r="A198" s="97">
        <v>181</v>
      </c>
      <c r="B198" s="149">
        <v>131400</v>
      </c>
      <c r="C198" s="104">
        <v>1</v>
      </c>
      <c r="D198" s="104">
        <v>2</v>
      </c>
      <c r="E198" s="104">
        <v>11.75</v>
      </c>
      <c r="F198" s="104">
        <f t="shared" si="290"/>
        <v>14.75</v>
      </c>
      <c r="G198" s="140">
        <f t="shared" si="234"/>
        <v>138.0625</v>
      </c>
      <c r="H198" s="97">
        <v>365</v>
      </c>
      <c r="I198" s="97">
        <v>0</v>
      </c>
      <c r="J198" s="97">
        <v>0</v>
      </c>
      <c r="K198" s="97">
        <v>365</v>
      </c>
      <c r="L198" s="97">
        <v>0</v>
      </c>
      <c r="M198" s="97">
        <v>0</v>
      </c>
      <c r="N198" s="97">
        <v>0</v>
      </c>
      <c r="O198" s="97">
        <v>0</v>
      </c>
      <c r="P198" s="97">
        <v>0</v>
      </c>
      <c r="Q198" s="139">
        <f t="shared" si="235"/>
        <v>0</v>
      </c>
      <c r="R198" s="97">
        <v>0</v>
      </c>
      <c r="S198" s="97">
        <v>0</v>
      </c>
      <c r="T198" s="97">
        <v>0</v>
      </c>
      <c r="U198" s="97">
        <v>0</v>
      </c>
      <c r="V198" s="97">
        <v>0</v>
      </c>
      <c r="W198" s="139">
        <f t="shared" si="226"/>
        <v>0</v>
      </c>
      <c r="X198" s="97">
        <v>350</v>
      </c>
      <c r="Y198" s="97">
        <v>50</v>
      </c>
      <c r="Z198" s="97">
        <v>350</v>
      </c>
      <c r="AA198" s="97">
        <v>50</v>
      </c>
      <c r="AB198" s="97">
        <v>350</v>
      </c>
      <c r="AC198" s="97">
        <v>0</v>
      </c>
      <c r="AD198" s="97">
        <f t="shared" si="227"/>
        <v>131400</v>
      </c>
      <c r="AE198" s="141">
        <f t="shared" si="236"/>
        <v>131400</v>
      </c>
      <c r="AF198" s="128">
        <f t="shared" si="237"/>
        <v>17265960000</v>
      </c>
      <c r="AG198" s="130">
        <f t="shared" si="228"/>
        <v>5.1185953652237624</v>
      </c>
      <c r="AH198" s="97">
        <v>0</v>
      </c>
      <c r="AI198" s="97">
        <v>0</v>
      </c>
      <c r="AJ198" s="97">
        <v>3</v>
      </c>
      <c r="AK198" s="140">
        <f t="shared" si="238"/>
        <v>3</v>
      </c>
      <c r="AL198" s="140">
        <f t="shared" si="239"/>
        <v>9</v>
      </c>
      <c r="AM198" s="143">
        <f t="shared" si="291"/>
        <v>0.47712125471966244</v>
      </c>
      <c r="AN198" s="129">
        <v>300</v>
      </c>
      <c r="AO198" s="142">
        <f t="shared" si="240"/>
        <v>90000</v>
      </c>
      <c r="AP198" s="143">
        <f t="shared" si="241"/>
        <v>2.4771212547196626</v>
      </c>
      <c r="AQ198" s="97">
        <v>0</v>
      </c>
      <c r="AR198" s="97">
        <v>25</v>
      </c>
      <c r="AS198" s="97">
        <v>25</v>
      </c>
      <c r="AT198" s="97">
        <v>0</v>
      </c>
      <c r="AU198" s="104">
        <v>2.35</v>
      </c>
      <c r="AV198" s="104">
        <f t="shared" si="242"/>
        <v>5.5225000000000009</v>
      </c>
      <c r="AW198" s="140">
        <f t="shared" si="243"/>
        <v>0.37106786227173627</v>
      </c>
      <c r="AX198" s="145">
        <f t="shared" si="244"/>
        <v>13140000</v>
      </c>
      <c r="AY198" s="145">
        <f t="shared" si="245"/>
        <v>1726596000000</v>
      </c>
      <c r="AZ198" s="143">
        <f t="shared" si="246"/>
        <v>511.85953652237623</v>
      </c>
      <c r="BA198" s="145">
        <f t="shared" si="247"/>
        <v>13140000</v>
      </c>
      <c r="BB198" s="145">
        <f t="shared" si="248"/>
        <v>1726596000000</v>
      </c>
      <c r="BC198" s="145">
        <f t="shared" si="249"/>
        <v>511.85953652237623</v>
      </c>
      <c r="BD198" s="145">
        <f t="shared" si="250"/>
        <v>0</v>
      </c>
      <c r="BE198" s="145">
        <f t="shared" si="251"/>
        <v>0</v>
      </c>
      <c r="BF198" s="145">
        <f t="shared" si="252"/>
        <v>0</v>
      </c>
      <c r="BG198" s="145">
        <f t="shared" si="253"/>
        <v>13140000</v>
      </c>
      <c r="BH198" s="145">
        <f t="shared" si="254"/>
        <v>1726596000000</v>
      </c>
      <c r="BI198" s="145">
        <f t="shared" si="255"/>
        <v>511.85953652237623</v>
      </c>
      <c r="BJ198" s="145">
        <f t="shared" si="256"/>
        <v>13140000</v>
      </c>
      <c r="BK198" s="145">
        <f t="shared" si="257"/>
        <v>1726596000000</v>
      </c>
      <c r="BL198" s="145">
        <f t="shared" si="258"/>
        <v>511.85953652237623</v>
      </c>
      <c r="BM198" s="145">
        <f t="shared" si="259"/>
        <v>13140000</v>
      </c>
      <c r="BN198" s="145">
        <f t="shared" si="260"/>
        <v>1726596000000</v>
      </c>
      <c r="BO198" s="145">
        <f t="shared" si="261"/>
        <v>511.85953652237623</v>
      </c>
      <c r="BP198" s="145">
        <f t="shared" si="262"/>
        <v>0</v>
      </c>
      <c r="BQ198" s="145">
        <f t="shared" si="263"/>
        <v>0</v>
      </c>
      <c r="BR198" s="145">
        <f t="shared" si="264"/>
        <v>0</v>
      </c>
      <c r="BS198" s="145">
        <f t="shared" si="265"/>
        <v>13140000</v>
      </c>
      <c r="BT198" s="145">
        <f t="shared" si="266"/>
        <v>1726596000000</v>
      </c>
      <c r="BU198" s="145">
        <f t="shared" si="267"/>
        <v>511.85953652237623</v>
      </c>
      <c r="BV198" s="145">
        <f t="shared" si="268"/>
        <v>13140000</v>
      </c>
      <c r="BW198" s="145">
        <f t="shared" si="269"/>
        <v>1726596000000</v>
      </c>
      <c r="BX198" s="145">
        <f t="shared" si="270"/>
        <v>511.85953652237623</v>
      </c>
      <c r="BY198" s="145">
        <f t="shared" si="271"/>
        <v>0</v>
      </c>
      <c r="BZ198" s="145">
        <f t="shared" si="272"/>
        <v>0</v>
      </c>
      <c r="CA198" s="145">
        <f t="shared" si="273"/>
        <v>0</v>
      </c>
      <c r="CB198" s="97">
        <v>100</v>
      </c>
      <c r="CC198" s="97">
        <v>100</v>
      </c>
      <c r="CD198" s="97">
        <v>0</v>
      </c>
      <c r="CE198" s="97">
        <v>100</v>
      </c>
      <c r="CF198" s="97">
        <v>100</v>
      </c>
      <c r="CG198" s="97">
        <v>100</v>
      </c>
      <c r="CH198" s="97">
        <v>0</v>
      </c>
      <c r="CI198" s="97">
        <v>100</v>
      </c>
      <c r="CJ198" s="97">
        <v>100</v>
      </c>
      <c r="CK198" s="97">
        <v>0</v>
      </c>
      <c r="CL198" s="97">
        <v>0</v>
      </c>
      <c r="CM198" s="146">
        <f t="shared" si="297"/>
        <v>0</v>
      </c>
      <c r="CN198" s="146">
        <f t="shared" si="298"/>
        <v>0</v>
      </c>
      <c r="CO198" s="97">
        <v>100</v>
      </c>
      <c r="CP198" s="146">
        <f t="shared" si="299"/>
        <v>13140000</v>
      </c>
      <c r="CQ198" s="146">
        <f t="shared" si="300"/>
        <v>1726596000000</v>
      </c>
      <c r="CR198" s="97">
        <v>0</v>
      </c>
      <c r="CS198" s="146">
        <f t="shared" si="301"/>
        <v>0</v>
      </c>
      <c r="CT198" s="146">
        <f t="shared" si="302"/>
        <v>0</v>
      </c>
      <c r="CU198" s="97">
        <v>0</v>
      </c>
      <c r="CV198" s="141">
        <f t="shared" si="303"/>
        <v>0</v>
      </c>
      <c r="CW198" s="142">
        <f t="shared" si="304"/>
        <v>0</v>
      </c>
      <c r="CX198" s="97">
        <v>20</v>
      </c>
      <c r="CY198" s="146">
        <f t="shared" si="305"/>
        <v>2628000</v>
      </c>
      <c r="CZ198" s="146">
        <f t="shared" si="306"/>
        <v>345319200000</v>
      </c>
      <c r="DA198" s="97">
        <v>80</v>
      </c>
      <c r="DB198" s="146">
        <f t="shared" si="307"/>
        <v>10512000</v>
      </c>
      <c r="DC198" s="146">
        <f t="shared" si="308"/>
        <v>1381276800000</v>
      </c>
      <c r="DD198" s="97">
        <v>0</v>
      </c>
      <c r="DE198" s="139">
        <f t="shared" si="309"/>
        <v>0</v>
      </c>
      <c r="DF198" s="139">
        <f t="shared" si="310"/>
        <v>0</v>
      </c>
      <c r="DG198" s="97">
        <v>0</v>
      </c>
      <c r="DH198" s="142">
        <f t="shared" si="311"/>
        <v>0</v>
      </c>
      <c r="DI198" s="146">
        <f t="shared" si="312"/>
        <v>0</v>
      </c>
      <c r="DJ198" s="97">
        <v>85</v>
      </c>
      <c r="DK198" s="146">
        <f t="shared" si="292"/>
        <v>11169000</v>
      </c>
      <c r="DL198" s="146">
        <f t="shared" si="313"/>
        <v>1467606600000</v>
      </c>
      <c r="DM198" s="97">
        <v>5</v>
      </c>
      <c r="DN198" s="144">
        <f t="shared" si="293"/>
        <v>657000</v>
      </c>
      <c r="DO198" s="146">
        <f t="shared" si="314"/>
        <v>86329800000</v>
      </c>
      <c r="DP198" s="97">
        <v>10</v>
      </c>
      <c r="DQ198" s="146">
        <f t="shared" si="315"/>
        <v>1314000</v>
      </c>
      <c r="DR198" s="146">
        <f t="shared" si="316"/>
        <v>172659600000</v>
      </c>
      <c r="DS198" s="97">
        <v>0</v>
      </c>
      <c r="DT198" s="146">
        <f t="shared" si="317"/>
        <v>0</v>
      </c>
      <c r="DU198" s="146">
        <f t="shared" si="318"/>
        <v>0</v>
      </c>
      <c r="DV198" s="97">
        <v>5</v>
      </c>
      <c r="DW198" s="146">
        <f t="shared" si="294"/>
        <v>657000</v>
      </c>
      <c r="DX198" s="146">
        <f t="shared" si="319"/>
        <v>86329800000</v>
      </c>
      <c r="DY198" s="97">
        <v>95</v>
      </c>
      <c r="DZ198" s="146">
        <f t="shared" si="320"/>
        <v>12483000</v>
      </c>
      <c r="EA198" s="146">
        <f t="shared" si="321"/>
        <v>1640266200000</v>
      </c>
      <c r="EB198" s="97">
        <v>0</v>
      </c>
      <c r="EC198" s="146">
        <f t="shared" si="337"/>
        <v>0</v>
      </c>
      <c r="ED198" s="146">
        <f t="shared" si="338"/>
        <v>0</v>
      </c>
      <c r="EE198" s="97">
        <v>0</v>
      </c>
      <c r="EF198" s="146">
        <f t="shared" si="322"/>
        <v>0</v>
      </c>
      <c r="EG198" s="146">
        <f t="shared" si="323"/>
        <v>0</v>
      </c>
      <c r="EH198" s="140">
        <f t="shared" si="274"/>
        <v>75</v>
      </c>
      <c r="EI198" s="140">
        <f t="shared" si="275"/>
        <v>48</v>
      </c>
      <c r="EJ198" s="140">
        <f t="shared" si="276"/>
        <v>11.5</v>
      </c>
      <c r="EK198" s="140">
        <f t="shared" si="277"/>
        <v>47.5</v>
      </c>
      <c r="EL198" s="145">
        <f t="shared" si="278"/>
        <v>9855000</v>
      </c>
      <c r="EM198" s="145">
        <f t="shared" si="279"/>
        <v>1294947000000</v>
      </c>
      <c r="EN198" s="140">
        <f t="shared" si="280"/>
        <v>383.89465239178219</v>
      </c>
      <c r="EO198" s="145">
        <f t="shared" si="281"/>
        <v>6307200</v>
      </c>
      <c r="EP198" s="145">
        <f t="shared" si="282"/>
        <v>828766080000</v>
      </c>
      <c r="EQ198" s="140">
        <f t="shared" si="283"/>
        <v>245.69257753074061</v>
      </c>
      <c r="ER198" s="145">
        <f t="shared" si="284"/>
        <v>1511100</v>
      </c>
      <c r="ES198" s="145">
        <f t="shared" si="285"/>
        <v>198558540000</v>
      </c>
      <c r="ET198" s="140">
        <f t="shared" si="286"/>
        <v>58.863846700073267</v>
      </c>
      <c r="EU198" s="145">
        <f t="shared" si="287"/>
        <v>6241500</v>
      </c>
      <c r="EV198" s="145">
        <f t="shared" si="288"/>
        <v>820133100000</v>
      </c>
      <c r="EW198" s="140">
        <f t="shared" si="289"/>
        <v>243.13327984812872</v>
      </c>
      <c r="EX198" s="97">
        <v>0</v>
      </c>
      <c r="EY198" s="97">
        <v>1</v>
      </c>
      <c r="EZ198" s="97">
        <v>0</v>
      </c>
      <c r="FA198" s="97">
        <v>0</v>
      </c>
      <c r="FB198" s="97">
        <v>1</v>
      </c>
      <c r="FC198" s="97">
        <v>0</v>
      </c>
      <c r="FD198" s="97">
        <v>0</v>
      </c>
      <c r="FE198" s="97">
        <v>0</v>
      </c>
      <c r="FF198" s="97">
        <v>1</v>
      </c>
      <c r="FG198" s="97">
        <v>1</v>
      </c>
      <c r="FH198" s="97">
        <v>0</v>
      </c>
      <c r="FI198" s="97">
        <v>0</v>
      </c>
      <c r="FJ198" s="97">
        <v>1</v>
      </c>
      <c r="FK198" s="126">
        <v>1095</v>
      </c>
      <c r="FL198" s="150">
        <v>15.9</v>
      </c>
      <c r="FM198" s="104">
        <f t="shared" si="324"/>
        <v>27.5</v>
      </c>
      <c r="FN198" s="103">
        <f t="shared" si="325"/>
        <v>3613500</v>
      </c>
      <c r="FO198" s="103">
        <f t="shared" si="326"/>
        <v>474813900000</v>
      </c>
      <c r="FP198" s="104">
        <f t="shared" si="327"/>
        <v>70</v>
      </c>
      <c r="FQ198" s="103">
        <f t="shared" si="328"/>
        <v>9198000</v>
      </c>
      <c r="FR198" s="103">
        <f t="shared" si="329"/>
        <v>1208617200000</v>
      </c>
      <c r="FS198" s="104">
        <f t="shared" si="330"/>
        <v>2.5</v>
      </c>
      <c r="FT198" s="103">
        <f t="shared" si="331"/>
        <v>328500</v>
      </c>
      <c r="FU198" s="103">
        <f t="shared" si="332"/>
        <v>43164900000</v>
      </c>
      <c r="FV198" s="104">
        <f t="shared" si="333"/>
        <v>0</v>
      </c>
      <c r="FW198" s="103">
        <f t="shared" si="334"/>
        <v>0</v>
      </c>
      <c r="FX198" s="103">
        <f t="shared" si="335"/>
        <v>0</v>
      </c>
      <c r="FY198" s="147">
        <f t="shared" si="229"/>
        <v>1.3911037275794151</v>
      </c>
      <c r="FZ198" s="104">
        <f t="shared" si="230"/>
        <v>4.2620113088181908</v>
      </c>
      <c r="GA198" s="104">
        <f t="shared" si="231"/>
        <v>12.236949244778359</v>
      </c>
      <c r="GB198" s="104">
        <f t="shared" si="232"/>
        <v>17.890064281175967</v>
      </c>
      <c r="GC198" s="104">
        <f t="shared" si="233"/>
        <v>17.337502408694643</v>
      </c>
      <c r="GD198" s="104">
        <f t="shared" si="295"/>
        <v>0.15296212572651338</v>
      </c>
      <c r="GE198" s="104">
        <f t="shared" si="295"/>
        <v>5.1166951612213847</v>
      </c>
      <c r="GF198" s="104">
        <f t="shared" si="295"/>
        <v>0.23711956699021375</v>
      </c>
      <c r="GG198" s="104">
        <f t="shared" si="296"/>
        <v>6.6951687150005803</v>
      </c>
      <c r="GH198" s="148">
        <f t="shared" si="336"/>
        <v>-3.0886522473970834E-2</v>
      </c>
      <c r="GI198" s="87"/>
      <c r="GJ198" s="87"/>
      <c r="GK198" s="87"/>
    </row>
    <row r="199" spans="1:193" outlineLevel="1" x14ac:dyDescent="0.25">
      <c r="A199" s="97">
        <v>182</v>
      </c>
      <c r="B199" s="149">
        <v>57305</v>
      </c>
      <c r="C199" s="104">
        <v>1</v>
      </c>
      <c r="D199" s="104">
        <v>1</v>
      </c>
      <c r="E199" s="104">
        <v>7</v>
      </c>
      <c r="F199" s="104">
        <f t="shared" si="290"/>
        <v>9</v>
      </c>
      <c r="G199" s="140">
        <f t="shared" si="234"/>
        <v>49</v>
      </c>
      <c r="H199" s="97">
        <v>365</v>
      </c>
      <c r="I199" s="97">
        <v>0</v>
      </c>
      <c r="J199" s="97">
        <v>0</v>
      </c>
      <c r="K199" s="97">
        <v>365</v>
      </c>
      <c r="L199" s="97">
        <v>0</v>
      </c>
      <c r="M199" s="97">
        <v>0</v>
      </c>
      <c r="N199" s="97">
        <v>0</v>
      </c>
      <c r="O199" s="97">
        <v>0</v>
      </c>
      <c r="P199" s="97">
        <v>0</v>
      </c>
      <c r="Q199" s="139">
        <f t="shared" si="235"/>
        <v>0</v>
      </c>
      <c r="R199" s="97">
        <v>0</v>
      </c>
      <c r="S199" s="97">
        <v>0</v>
      </c>
      <c r="T199" s="97">
        <v>0</v>
      </c>
      <c r="U199" s="97">
        <v>0</v>
      </c>
      <c r="V199" s="97">
        <v>0</v>
      </c>
      <c r="W199" s="139">
        <f t="shared" si="226"/>
        <v>0</v>
      </c>
      <c r="X199" s="97">
        <v>100</v>
      </c>
      <c r="Y199" s="97">
        <v>20</v>
      </c>
      <c r="Z199" s="97">
        <v>200</v>
      </c>
      <c r="AA199" s="97">
        <v>80</v>
      </c>
      <c r="AB199" s="97">
        <v>90</v>
      </c>
      <c r="AC199" s="97">
        <v>0</v>
      </c>
      <c r="AD199" s="97">
        <f t="shared" si="227"/>
        <v>57305</v>
      </c>
      <c r="AE199" s="141">
        <f t="shared" si="236"/>
        <v>57305</v>
      </c>
      <c r="AF199" s="128">
        <f t="shared" si="237"/>
        <v>3283863025</v>
      </c>
      <c r="AG199" s="130">
        <f t="shared" si="228"/>
        <v>4.7581925168657087</v>
      </c>
      <c r="AH199" s="97">
        <v>0</v>
      </c>
      <c r="AI199" s="97">
        <v>0</v>
      </c>
      <c r="AJ199" s="97">
        <v>0</v>
      </c>
      <c r="AK199" s="140">
        <f t="shared" si="238"/>
        <v>0</v>
      </c>
      <c r="AL199" s="140">
        <f t="shared" si="239"/>
        <v>0</v>
      </c>
      <c r="AM199" s="143">
        <f t="shared" si="291"/>
        <v>0</v>
      </c>
      <c r="AN199" s="129">
        <v>800</v>
      </c>
      <c r="AO199" s="142">
        <f t="shared" si="240"/>
        <v>640000</v>
      </c>
      <c r="AP199" s="143">
        <f t="shared" si="241"/>
        <v>2.9030899869919438</v>
      </c>
      <c r="AQ199" s="97">
        <v>15</v>
      </c>
      <c r="AR199" s="97">
        <v>10</v>
      </c>
      <c r="AS199" s="97">
        <v>0</v>
      </c>
      <c r="AT199" s="97">
        <v>15</v>
      </c>
      <c r="AU199" s="104">
        <v>2.88</v>
      </c>
      <c r="AV199" s="104">
        <v>8.2943999999999996</v>
      </c>
      <c r="AW199" s="140">
        <f t="shared" si="243"/>
        <v>0.45939248775923086</v>
      </c>
      <c r="AX199" s="145">
        <f t="shared" si="244"/>
        <v>5730500</v>
      </c>
      <c r="AY199" s="145">
        <f t="shared" si="245"/>
        <v>328386302500</v>
      </c>
      <c r="AZ199" s="143">
        <f t="shared" si="246"/>
        <v>475.81925168657085</v>
      </c>
      <c r="BA199" s="145">
        <f t="shared" si="247"/>
        <v>5730500</v>
      </c>
      <c r="BB199" s="145">
        <f t="shared" si="248"/>
        <v>328386302500</v>
      </c>
      <c r="BC199" s="145">
        <f t="shared" si="249"/>
        <v>475.81925168657085</v>
      </c>
      <c r="BD199" s="145">
        <f t="shared" si="250"/>
        <v>0</v>
      </c>
      <c r="BE199" s="145">
        <f t="shared" si="251"/>
        <v>0</v>
      </c>
      <c r="BF199" s="145">
        <f t="shared" si="252"/>
        <v>0</v>
      </c>
      <c r="BG199" s="145">
        <f t="shared" si="253"/>
        <v>5730500</v>
      </c>
      <c r="BH199" s="145">
        <f t="shared" si="254"/>
        <v>328386302500</v>
      </c>
      <c r="BI199" s="145">
        <f t="shared" si="255"/>
        <v>475.81925168657085</v>
      </c>
      <c r="BJ199" s="145">
        <f t="shared" si="256"/>
        <v>5730500</v>
      </c>
      <c r="BK199" s="145">
        <f t="shared" si="257"/>
        <v>328386302500</v>
      </c>
      <c r="BL199" s="145">
        <f t="shared" si="258"/>
        <v>475.81925168657085</v>
      </c>
      <c r="BM199" s="145">
        <f t="shared" si="259"/>
        <v>5730500</v>
      </c>
      <c r="BN199" s="145">
        <f t="shared" si="260"/>
        <v>328386302500</v>
      </c>
      <c r="BO199" s="145">
        <f t="shared" si="261"/>
        <v>475.81925168657085</v>
      </c>
      <c r="BP199" s="145">
        <f t="shared" si="262"/>
        <v>0</v>
      </c>
      <c r="BQ199" s="145">
        <f t="shared" si="263"/>
        <v>0</v>
      </c>
      <c r="BR199" s="145">
        <f t="shared" si="264"/>
        <v>0</v>
      </c>
      <c r="BS199" s="145">
        <f t="shared" si="265"/>
        <v>5730500</v>
      </c>
      <c r="BT199" s="145">
        <f t="shared" si="266"/>
        <v>328386302500</v>
      </c>
      <c r="BU199" s="145">
        <f t="shared" si="267"/>
        <v>475.81925168657085</v>
      </c>
      <c r="BV199" s="145">
        <f t="shared" si="268"/>
        <v>5730500</v>
      </c>
      <c r="BW199" s="145">
        <f t="shared" si="269"/>
        <v>328386302500</v>
      </c>
      <c r="BX199" s="145">
        <f t="shared" si="270"/>
        <v>475.81925168657085</v>
      </c>
      <c r="BY199" s="145">
        <f t="shared" si="271"/>
        <v>0</v>
      </c>
      <c r="BZ199" s="145">
        <f t="shared" si="272"/>
        <v>0</v>
      </c>
      <c r="CA199" s="145">
        <f t="shared" si="273"/>
        <v>0</v>
      </c>
      <c r="CB199" s="97">
        <v>100</v>
      </c>
      <c r="CC199" s="97">
        <v>100</v>
      </c>
      <c r="CD199" s="97">
        <v>0</v>
      </c>
      <c r="CE199" s="97">
        <v>100</v>
      </c>
      <c r="CF199" s="97">
        <v>100</v>
      </c>
      <c r="CG199" s="97">
        <v>100</v>
      </c>
      <c r="CH199" s="97">
        <v>0</v>
      </c>
      <c r="CI199" s="97">
        <v>100</v>
      </c>
      <c r="CJ199" s="97">
        <v>100</v>
      </c>
      <c r="CK199" s="97">
        <v>0</v>
      </c>
      <c r="CL199" s="97">
        <v>20</v>
      </c>
      <c r="CM199" s="146">
        <f>CL199*AE199</f>
        <v>1146100</v>
      </c>
      <c r="CN199" s="146">
        <f>CL199*AF199</f>
        <v>65677260500</v>
      </c>
      <c r="CO199" s="97">
        <v>80</v>
      </c>
      <c r="CP199" s="146">
        <f>CO199*AE199</f>
        <v>4584400</v>
      </c>
      <c r="CQ199" s="146">
        <f>AF199*CO199</f>
        <v>262709042000</v>
      </c>
      <c r="CR199" s="97">
        <v>0</v>
      </c>
      <c r="CS199" s="146">
        <f>CR199*AE199</f>
        <v>0</v>
      </c>
      <c r="CT199" s="146">
        <f>AF199*CR199</f>
        <v>0</v>
      </c>
      <c r="CU199" s="97">
        <v>0</v>
      </c>
      <c r="CV199" s="141">
        <f>AE199*CU199</f>
        <v>0</v>
      </c>
      <c r="CW199" s="142">
        <f>AF199*CU199</f>
        <v>0</v>
      </c>
      <c r="CX199" s="97">
        <v>20</v>
      </c>
      <c r="CY199" s="146">
        <f>CX199*AE199</f>
        <v>1146100</v>
      </c>
      <c r="CZ199" s="146">
        <f>AF199*CX199</f>
        <v>65677260500</v>
      </c>
      <c r="DA199" s="97">
        <v>80</v>
      </c>
      <c r="DB199" s="146">
        <f>DA199*AE199</f>
        <v>4584400</v>
      </c>
      <c r="DC199" s="146">
        <f>DA199*AF199</f>
        <v>262709042000</v>
      </c>
      <c r="DD199" s="97">
        <v>0</v>
      </c>
      <c r="DE199" s="139">
        <f>AE199*DD199</f>
        <v>0</v>
      </c>
      <c r="DF199" s="139">
        <f>AF199*DD199</f>
        <v>0</v>
      </c>
      <c r="DG199" s="97">
        <v>0</v>
      </c>
      <c r="DH199" s="142">
        <f>AE199*DG199</f>
        <v>0</v>
      </c>
      <c r="DI199" s="146">
        <f>AF199*DG199</f>
        <v>0</v>
      </c>
      <c r="DJ199" s="97">
        <v>50</v>
      </c>
      <c r="DK199" s="146">
        <v>2865250</v>
      </c>
      <c r="DL199" s="146">
        <f>AF199*DJ199</f>
        <v>164193151250</v>
      </c>
      <c r="DM199" s="97">
        <v>50</v>
      </c>
      <c r="DN199" s="144">
        <v>2865250</v>
      </c>
      <c r="DO199" s="146">
        <f>AF199*DM199</f>
        <v>164193151250</v>
      </c>
      <c r="DP199" s="97">
        <v>0</v>
      </c>
      <c r="DQ199" s="146">
        <f>AE199*DP199</f>
        <v>0</v>
      </c>
      <c r="DR199" s="146">
        <f>AF199*DP199</f>
        <v>0</v>
      </c>
      <c r="DS199" s="97">
        <v>0</v>
      </c>
      <c r="DT199" s="146">
        <f>AE199*DS199</f>
        <v>0</v>
      </c>
      <c r="DU199" s="146">
        <f>AF199*DS199</f>
        <v>0</v>
      </c>
      <c r="DV199" s="97">
        <v>20</v>
      </c>
      <c r="DW199" s="146">
        <f>DV199*AE199</f>
        <v>1146100</v>
      </c>
      <c r="DX199" s="146">
        <f>AF199*DV199</f>
        <v>65677260500</v>
      </c>
      <c r="DY199" s="97">
        <v>80</v>
      </c>
      <c r="DZ199" s="146">
        <f>AE199*DY199</f>
        <v>4584400</v>
      </c>
      <c r="EA199" s="146">
        <f>AF199*DY199</f>
        <v>262709042000</v>
      </c>
      <c r="EB199" s="97">
        <v>0</v>
      </c>
      <c r="EC199" s="146">
        <f>AE199*EB199</f>
        <v>0</v>
      </c>
      <c r="ED199" s="146">
        <f>AF199*EB199</f>
        <v>0</v>
      </c>
      <c r="EE199" s="97">
        <v>0</v>
      </c>
      <c r="EF199" s="146">
        <f>AE199*EE199</f>
        <v>0</v>
      </c>
      <c r="EG199" s="146">
        <f>AF199*EE199</f>
        <v>0</v>
      </c>
      <c r="EH199" s="140">
        <f t="shared" si="274"/>
        <v>60</v>
      </c>
      <c r="EI199" s="140">
        <f t="shared" si="275"/>
        <v>48</v>
      </c>
      <c r="EJ199" s="140">
        <f t="shared" si="276"/>
        <v>25</v>
      </c>
      <c r="EK199" s="140">
        <f t="shared" si="277"/>
        <v>40</v>
      </c>
      <c r="EL199" s="145">
        <f t="shared" si="278"/>
        <v>3438300</v>
      </c>
      <c r="EM199" s="145">
        <f t="shared" si="279"/>
        <v>197031781500</v>
      </c>
      <c r="EN199" s="140">
        <f t="shared" si="280"/>
        <v>285.49155101194253</v>
      </c>
      <c r="EO199" s="145">
        <f t="shared" si="281"/>
        <v>2750640</v>
      </c>
      <c r="EP199" s="145">
        <f t="shared" si="282"/>
        <v>157625425200</v>
      </c>
      <c r="EQ199" s="140">
        <f t="shared" si="283"/>
        <v>228.39324080955402</v>
      </c>
      <c r="ER199" s="145">
        <f t="shared" si="284"/>
        <v>1432625</v>
      </c>
      <c r="ES199" s="145">
        <f t="shared" si="285"/>
        <v>82096575625</v>
      </c>
      <c r="ET199" s="140">
        <f t="shared" si="286"/>
        <v>118.95481292164271</v>
      </c>
      <c r="EU199" s="145">
        <f t="shared" si="287"/>
        <v>2292200</v>
      </c>
      <c r="EV199" s="145">
        <f t="shared" si="288"/>
        <v>131354521000</v>
      </c>
      <c r="EW199" s="140">
        <f t="shared" si="289"/>
        <v>190.32770067462835</v>
      </c>
      <c r="EX199" s="97">
        <v>0</v>
      </c>
      <c r="EY199" s="97">
        <v>1</v>
      </c>
      <c r="EZ199" s="97">
        <v>0</v>
      </c>
      <c r="FA199" s="97">
        <v>0</v>
      </c>
      <c r="FB199" s="97">
        <v>1</v>
      </c>
      <c r="FC199" s="97">
        <v>0</v>
      </c>
      <c r="FD199" s="97">
        <v>0</v>
      </c>
      <c r="FE199" s="97">
        <v>0</v>
      </c>
      <c r="FF199" s="97">
        <v>1</v>
      </c>
      <c r="FG199" s="97">
        <v>1</v>
      </c>
      <c r="FH199" s="97">
        <v>0</v>
      </c>
      <c r="FI199" s="97">
        <v>0</v>
      </c>
      <c r="FJ199" s="97">
        <v>1</v>
      </c>
      <c r="FK199" s="126">
        <v>365</v>
      </c>
      <c r="FL199" s="150">
        <v>14.8</v>
      </c>
      <c r="FM199" s="104">
        <f>CL199*$FP$3+CX199*$FP$3+DJ199*$FP$3+DV199*$FP$3</f>
        <v>27.5</v>
      </c>
      <c r="FN199" s="103">
        <f>AE199*FM199</f>
        <v>1575887.5</v>
      </c>
      <c r="FO199" s="103">
        <f>AF199*FM199</f>
        <v>90306233187.5</v>
      </c>
      <c r="FP199" s="104">
        <f>CO199*$FP$3+DA199*$FP$3+DM199*$FP$3+DY199*$FP$3</f>
        <v>72.5</v>
      </c>
      <c r="FQ199" s="103">
        <f>AE199*FP199</f>
        <v>4154612.5</v>
      </c>
      <c r="FR199" s="103">
        <f>FP199*AF199</f>
        <v>238080069312.5</v>
      </c>
      <c r="FS199" s="104">
        <f>CR199*$FP$3+DD199*$FP$3+DP199*$FP$3+EB199*$FP$3</f>
        <v>0</v>
      </c>
      <c r="FT199" s="103">
        <f>AE199*FS199</f>
        <v>0</v>
      </c>
      <c r="FU199" s="103">
        <f>AF199*FS199</f>
        <v>0</v>
      </c>
      <c r="FV199" s="104">
        <f>CU199*$FP$3+DG199*$FP$3+DS199*$FP$3+EE199*$FP$3</f>
        <v>0</v>
      </c>
      <c r="FW199" s="103">
        <f>FV199*AE199</f>
        <v>0</v>
      </c>
      <c r="FX199" s="103">
        <f>AF199*FV199</f>
        <v>0</v>
      </c>
      <c r="FY199" s="147">
        <f t="shared" si="229"/>
        <v>1.1339865079820406</v>
      </c>
      <c r="FZ199" s="104">
        <f t="shared" si="230"/>
        <v>1.9985982968728511</v>
      </c>
      <c r="GA199" s="104">
        <f t="shared" si="231"/>
        <v>5.0178626960139328</v>
      </c>
      <c r="GB199" s="104">
        <f t="shared" si="232"/>
        <v>8.1504475008688253</v>
      </c>
      <c r="GC199" s="104">
        <f t="shared" si="233"/>
        <v>9.29051992619355</v>
      </c>
      <c r="GD199" s="104">
        <f>(C199-FY199)^2</f>
        <v>1.7952384321221426E-2</v>
      </c>
      <c r="GE199" s="104">
        <f>(D199-FZ199)^2</f>
        <v>0.99719855851735884</v>
      </c>
      <c r="GF199" s="104">
        <f>(E199-GA199)^2</f>
        <v>3.928868291853155</v>
      </c>
      <c r="GG199" s="104">
        <f>(F199-GC199)^2</f>
        <v>8.4401827515505762E-2</v>
      </c>
      <c r="GH199" s="148">
        <f>GC199/GB199-1</f>
        <v>0.1398785066958832</v>
      </c>
      <c r="GI199" s="87"/>
      <c r="GJ199" s="87"/>
      <c r="GK199" s="87"/>
    </row>
    <row r="200" spans="1:193" outlineLevel="1" x14ac:dyDescent="0.25">
      <c r="A200" s="97">
        <v>183</v>
      </c>
      <c r="B200" s="149">
        <v>30112.5</v>
      </c>
      <c r="C200" s="104">
        <v>0</v>
      </c>
      <c r="D200" s="104">
        <v>0</v>
      </c>
      <c r="E200" s="104">
        <v>3.75</v>
      </c>
      <c r="F200" s="104">
        <f t="shared" si="290"/>
        <v>3.75</v>
      </c>
      <c r="G200" s="140">
        <f t="shared" si="234"/>
        <v>14.0625</v>
      </c>
      <c r="H200" s="97">
        <v>365</v>
      </c>
      <c r="I200" s="97">
        <v>0</v>
      </c>
      <c r="J200" s="97">
        <v>0</v>
      </c>
      <c r="K200" s="97">
        <v>365</v>
      </c>
      <c r="L200" s="97">
        <v>0</v>
      </c>
      <c r="M200" s="97">
        <v>0</v>
      </c>
      <c r="N200" s="97">
        <v>0</v>
      </c>
      <c r="O200" s="97">
        <v>0</v>
      </c>
      <c r="P200" s="97">
        <v>0</v>
      </c>
      <c r="Q200" s="139">
        <f t="shared" si="235"/>
        <v>0</v>
      </c>
      <c r="R200" s="97">
        <v>0</v>
      </c>
      <c r="S200" s="97">
        <v>0</v>
      </c>
      <c r="T200" s="97">
        <v>0</v>
      </c>
      <c r="U200" s="97">
        <v>0</v>
      </c>
      <c r="V200" s="97">
        <v>0</v>
      </c>
      <c r="W200" s="139">
        <f t="shared" si="226"/>
        <v>0</v>
      </c>
      <c r="X200" s="97">
        <v>75</v>
      </c>
      <c r="Y200" s="97">
        <v>0</v>
      </c>
      <c r="Z200" s="97">
        <v>75</v>
      </c>
      <c r="AA200" s="97">
        <v>75</v>
      </c>
      <c r="AB200" s="97">
        <v>75</v>
      </c>
      <c r="AC200" s="97">
        <v>0</v>
      </c>
      <c r="AD200" s="97">
        <f t="shared" si="227"/>
        <v>30112.5</v>
      </c>
      <c r="AE200" s="141">
        <f t="shared" si="236"/>
        <v>30112.5</v>
      </c>
      <c r="AF200" s="128">
        <f t="shared" si="237"/>
        <v>906762656.25</v>
      </c>
      <c r="AG200" s="130">
        <f t="shared" si="228"/>
        <v>4.4787468130064001</v>
      </c>
      <c r="AH200" s="97">
        <v>0</v>
      </c>
      <c r="AI200" s="97">
        <v>0</v>
      </c>
      <c r="AJ200" s="97">
        <v>3</v>
      </c>
      <c r="AK200" s="140">
        <f t="shared" si="238"/>
        <v>3</v>
      </c>
      <c r="AL200" s="140">
        <f t="shared" si="239"/>
        <v>9</v>
      </c>
      <c r="AM200" s="143">
        <f t="shared" si="291"/>
        <v>0.47712125471966244</v>
      </c>
      <c r="AN200" s="129">
        <v>75</v>
      </c>
      <c r="AO200" s="142">
        <f t="shared" si="240"/>
        <v>5625</v>
      </c>
      <c r="AP200" s="143">
        <f t="shared" si="241"/>
        <v>1.8750612633917001</v>
      </c>
      <c r="AQ200" s="97">
        <v>0</v>
      </c>
      <c r="AR200" s="97">
        <v>0</v>
      </c>
      <c r="AS200" s="97">
        <v>0</v>
      </c>
      <c r="AT200" s="97">
        <v>0</v>
      </c>
      <c r="AU200" s="104">
        <v>0</v>
      </c>
      <c r="AV200" s="104">
        <f t="shared" si="242"/>
        <v>0</v>
      </c>
      <c r="AW200" s="140">
        <f t="shared" si="243"/>
        <v>0</v>
      </c>
      <c r="AX200" s="145">
        <f t="shared" si="244"/>
        <v>3011250</v>
      </c>
      <c r="AY200" s="145">
        <f t="shared" si="245"/>
        <v>90676265625</v>
      </c>
      <c r="AZ200" s="143">
        <f t="shared" si="246"/>
        <v>447.87468130064002</v>
      </c>
      <c r="BA200" s="145">
        <f t="shared" si="247"/>
        <v>3011250</v>
      </c>
      <c r="BB200" s="145">
        <f t="shared" si="248"/>
        <v>90676265625</v>
      </c>
      <c r="BC200" s="145">
        <f t="shared" si="249"/>
        <v>447.87468130064002</v>
      </c>
      <c r="BD200" s="145">
        <f t="shared" si="250"/>
        <v>0</v>
      </c>
      <c r="BE200" s="145">
        <f t="shared" si="251"/>
        <v>0</v>
      </c>
      <c r="BF200" s="145">
        <f t="shared" si="252"/>
        <v>0</v>
      </c>
      <c r="BG200" s="145">
        <f t="shared" si="253"/>
        <v>2258437.5</v>
      </c>
      <c r="BH200" s="145">
        <f t="shared" si="254"/>
        <v>68007199218.75</v>
      </c>
      <c r="BI200" s="145">
        <f t="shared" si="255"/>
        <v>335.90601097548</v>
      </c>
      <c r="BJ200" s="145">
        <f t="shared" si="256"/>
        <v>3011250</v>
      </c>
      <c r="BK200" s="145">
        <f t="shared" si="257"/>
        <v>90676265625</v>
      </c>
      <c r="BL200" s="145">
        <f t="shared" si="258"/>
        <v>447.87468130064002</v>
      </c>
      <c r="BM200" s="145">
        <f t="shared" si="259"/>
        <v>3011250</v>
      </c>
      <c r="BN200" s="145">
        <f t="shared" si="260"/>
        <v>90676265625</v>
      </c>
      <c r="BO200" s="145">
        <f t="shared" si="261"/>
        <v>447.87468130064002</v>
      </c>
      <c r="BP200" s="145">
        <f t="shared" si="262"/>
        <v>0</v>
      </c>
      <c r="BQ200" s="145">
        <f t="shared" si="263"/>
        <v>0</v>
      </c>
      <c r="BR200" s="145">
        <f t="shared" si="264"/>
        <v>0</v>
      </c>
      <c r="BS200" s="145">
        <f t="shared" si="265"/>
        <v>3011250</v>
      </c>
      <c r="BT200" s="145">
        <f t="shared" si="266"/>
        <v>90676265625</v>
      </c>
      <c r="BU200" s="145">
        <f t="shared" si="267"/>
        <v>447.87468130064002</v>
      </c>
      <c r="BV200" s="145">
        <f t="shared" si="268"/>
        <v>3011250</v>
      </c>
      <c r="BW200" s="145">
        <f t="shared" si="269"/>
        <v>90676265625</v>
      </c>
      <c r="BX200" s="145">
        <f t="shared" si="270"/>
        <v>447.87468130064002</v>
      </c>
      <c r="BY200" s="145">
        <f t="shared" si="271"/>
        <v>0</v>
      </c>
      <c r="BZ200" s="145">
        <f t="shared" si="272"/>
        <v>0</v>
      </c>
      <c r="CA200" s="145">
        <f t="shared" si="273"/>
        <v>0</v>
      </c>
      <c r="CB200" s="97">
        <v>100</v>
      </c>
      <c r="CC200" s="97">
        <v>100</v>
      </c>
      <c r="CD200" s="97">
        <v>0</v>
      </c>
      <c r="CE200" s="97">
        <v>75</v>
      </c>
      <c r="CF200" s="97">
        <v>100</v>
      </c>
      <c r="CG200" s="97">
        <v>100</v>
      </c>
      <c r="CH200" s="97">
        <v>0</v>
      </c>
      <c r="CI200" s="97">
        <v>100</v>
      </c>
      <c r="CJ200" s="97">
        <v>100</v>
      </c>
      <c r="CK200" s="97">
        <v>0</v>
      </c>
      <c r="CL200" s="97">
        <v>0</v>
      </c>
      <c r="CM200" s="146">
        <f t="shared" si="297"/>
        <v>0</v>
      </c>
      <c r="CN200" s="146">
        <f t="shared" si="298"/>
        <v>0</v>
      </c>
      <c r="CO200" s="97">
        <v>0</v>
      </c>
      <c r="CP200" s="146">
        <f t="shared" si="299"/>
        <v>0</v>
      </c>
      <c r="CQ200" s="146">
        <f t="shared" si="300"/>
        <v>0</v>
      </c>
      <c r="CR200" s="97">
        <v>0</v>
      </c>
      <c r="CS200" s="146">
        <f t="shared" si="301"/>
        <v>0</v>
      </c>
      <c r="CT200" s="146">
        <f t="shared" si="302"/>
        <v>0</v>
      </c>
      <c r="CU200" s="97">
        <v>100</v>
      </c>
      <c r="CV200" s="141">
        <f t="shared" si="303"/>
        <v>3011250</v>
      </c>
      <c r="CW200" s="142">
        <f t="shared" si="304"/>
        <v>90676265625</v>
      </c>
      <c r="CX200" s="97">
        <v>0</v>
      </c>
      <c r="CY200" s="146">
        <f t="shared" si="305"/>
        <v>0</v>
      </c>
      <c r="CZ200" s="146">
        <f t="shared" si="306"/>
        <v>0</v>
      </c>
      <c r="DA200" s="97">
        <v>0</v>
      </c>
      <c r="DB200" s="146">
        <f t="shared" si="307"/>
        <v>0</v>
      </c>
      <c r="DC200" s="146">
        <f t="shared" si="308"/>
        <v>0</v>
      </c>
      <c r="DD200" s="97">
        <v>0</v>
      </c>
      <c r="DE200" s="139">
        <f t="shared" si="309"/>
        <v>0</v>
      </c>
      <c r="DF200" s="139">
        <f t="shared" si="310"/>
        <v>0</v>
      </c>
      <c r="DG200" s="97">
        <v>100</v>
      </c>
      <c r="DH200" s="142">
        <f t="shared" si="311"/>
        <v>3011250</v>
      </c>
      <c r="DI200" s="146">
        <f t="shared" si="312"/>
        <v>90676265625</v>
      </c>
      <c r="DJ200" s="97">
        <v>0</v>
      </c>
      <c r="DK200" s="146">
        <f t="shared" si="292"/>
        <v>0</v>
      </c>
      <c r="DL200" s="146">
        <f t="shared" si="313"/>
        <v>0</v>
      </c>
      <c r="DM200" s="97">
        <v>0</v>
      </c>
      <c r="DN200" s="144">
        <f t="shared" si="293"/>
        <v>0</v>
      </c>
      <c r="DO200" s="146">
        <f t="shared" si="314"/>
        <v>0</v>
      </c>
      <c r="DP200" s="97">
        <v>0</v>
      </c>
      <c r="DQ200" s="146">
        <f t="shared" si="315"/>
        <v>0</v>
      </c>
      <c r="DR200" s="146">
        <f t="shared" si="316"/>
        <v>0</v>
      </c>
      <c r="DS200" s="97">
        <v>100</v>
      </c>
      <c r="DT200" s="146">
        <f t="shared" si="317"/>
        <v>3011250</v>
      </c>
      <c r="DU200" s="146">
        <f t="shared" si="318"/>
        <v>90676265625</v>
      </c>
      <c r="DV200" s="97">
        <v>0</v>
      </c>
      <c r="DW200" s="146">
        <f t="shared" si="294"/>
        <v>0</v>
      </c>
      <c r="DX200" s="146">
        <f t="shared" si="319"/>
        <v>0</v>
      </c>
      <c r="DY200" s="97">
        <v>0</v>
      </c>
      <c r="DZ200" s="146">
        <f t="shared" si="320"/>
        <v>0</v>
      </c>
      <c r="EA200" s="146">
        <f t="shared" si="321"/>
        <v>0</v>
      </c>
      <c r="EB200" s="97">
        <v>0</v>
      </c>
      <c r="EC200" s="146">
        <f t="shared" si="337"/>
        <v>0</v>
      </c>
      <c r="ED200" s="146">
        <f t="shared" si="338"/>
        <v>0</v>
      </c>
      <c r="EE200" s="97">
        <v>100</v>
      </c>
      <c r="EF200" s="146">
        <f t="shared" si="322"/>
        <v>3011250</v>
      </c>
      <c r="EG200" s="146">
        <f t="shared" si="323"/>
        <v>90676265625</v>
      </c>
      <c r="EH200" s="140">
        <f t="shared" si="274"/>
        <v>100</v>
      </c>
      <c r="EI200" s="140">
        <f t="shared" si="275"/>
        <v>100</v>
      </c>
      <c r="EJ200" s="140">
        <f t="shared" si="276"/>
        <v>100</v>
      </c>
      <c r="EK200" s="140">
        <f t="shared" si="277"/>
        <v>100</v>
      </c>
      <c r="EL200" s="145">
        <f t="shared" si="278"/>
        <v>3011250</v>
      </c>
      <c r="EM200" s="145">
        <f t="shared" si="279"/>
        <v>90676265625</v>
      </c>
      <c r="EN200" s="140">
        <f t="shared" si="280"/>
        <v>447.87468130064002</v>
      </c>
      <c r="EO200" s="145">
        <f t="shared" si="281"/>
        <v>3011250</v>
      </c>
      <c r="EP200" s="145">
        <f t="shared" si="282"/>
        <v>90676265625</v>
      </c>
      <c r="EQ200" s="140">
        <f t="shared" si="283"/>
        <v>447.87468130064002</v>
      </c>
      <c r="ER200" s="145">
        <f t="shared" si="284"/>
        <v>3011250</v>
      </c>
      <c r="ES200" s="145">
        <f t="shared" si="285"/>
        <v>90676265625</v>
      </c>
      <c r="ET200" s="140">
        <f t="shared" si="286"/>
        <v>447.87468130064002</v>
      </c>
      <c r="EU200" s="145">
        <f t="shared" si="287"/>
        <v>3011250</v>
      </c>
      <c r="EV200" s="145">
        <f t="shared" si="288"/>
        <v>90676265625</v>
      </c>
      <c r="EW200" s="140">
        <f t="shared" si="289"/>
        <v>447.87468130064002</v>
      </c>
      <c r="EX200" s="97">
        <v>0</v>
      </c>
      <c r="EY200" s="97">
        <v>1</v>
      </c>
      <c r="EZ200" s="97">
        <v>0</v>
      </c>
      <c r="FA200" s="97">
        <v>0</v>
      </c>
      <c r="FB200" s="97">
        <v>1</v>
      </c>
      <c r="FC200" s="97">
        <v>0</v>
      </c>
      <c r="FD200" s="97">
        <v>0</v>
      </c>
      <c r="FE200" s="97">
        <v>0</v>
      </c>
      <c r="FF200" s="97">
        <v>1</v>
      </c>
      <c r="FG200" s="97">
        <v>1</v>
      </c>
      <c r="FH200" s="97">
        <v>0</v>
      </c>
      <c r="FI200" s="97">
        <v>0</v>
      </c>
      <c r="FJ200" s="97">
        <v>1</v>
      </c>
      <c r="FK200" s="126">
        <v>365</v>
      </c>
      <c r="FL200" s="150">
        <v>14.2</v>
      </c>
      <c r="FM200" s="104">
        <f t="shared" si="324"/>
        <v>0</v>
      </c>
      <c r="FN200" s="103">
        <f t="shared" si="325"/>
        <v>0</v>
      </c>
      <c r="FO200" s="103">
        <f t="shared" si="326"/>
        <v>0</v>
      </c>
      <c r="FP200" s="104">
        <f t="shared" si="327"/>
        <v>0</v>
      </c>
      <c r="FQ200" s="103">
        <f t="shared" si="328"/>
        <v>0</v>
      </c>
      <c r="FR200" s="103">
        <f t="shared" si="329"/>
        <v>0</v>
      </c>
      <c r="FS200" s="104">
        <f t="shared" si="330"/>
        <v>0</v>
      </c>
      <c r="FT200" s="103">
        <f t="shared" si="331"/>
        <v>0</v>
      </c>
      <c r="FU200" s="103">
        <f t="shared" si="332"/>
        <v>0</v>
      </c>
      <c r="FV200" s="104">
        <f t="shared" si="333"/>
        <v>100</v>
      </c>
      <c r="FW200" s="103">
        <f t="shared" si="334"/>
        <v>3011250</v>
      </c>
      <c r="FX200" s="103">
        <f t="shared" si="335"/>
        <v>90676265625</v>
      </c>
      <c r="FY200" s="147">
        <f t="shared" si="229"/>
        <v>0.78861107478514803</v>
      </c>
      <c r="FZ200" s="104">
        <f t="shared" si="230"/>
        <v>1.0891004665557011</v>
      </c>
      <c r="GA200" s="104">
        <f t="shared" si="231"/>
        <v>4.473552491157152</v>
      </c>
      <c r="GB200" s="104">
        <f t="shared" si="232"/>
        <v>6.3512640324980012</v>
      </c>
      <c r="GC200" s="104">
        <f t="shared" si="233"/>
        <v>6.5601349840196672</v>
      </c>
      <c r="GD200" s="104">
        <f t="shared" si="295"/>
        <v>0.62190742727378634</v>
      </c>
      <c r="GE200" s="104">
        <f t="shared" si="295"/>
        <v>1.1861398262518459</v>
      </c>
      <c r="GF200" s="104">
        <f t="shared" si="295"/>
        <v>0.52352820745972062</v>
      </c>
      <c r="GG200" s="104">
        <f t="shared" si="296"/>
        <v>7.8968586284112154</v>
      </c>
      <c r="GH200" s="148">
        <f t="shared" si="336"/>
        <v>3.2886516833959378E-2</v>
      </c>
      <c r="GI200" s="87"/>
      <c r="GJ200" s="87"/>
      <c r="GK200" s="87"/>
    </row>
    <row r="201" spans="1:193" outlineLevel="1" x14ac:dyDescent="0.25">
      <c r="A201" s="97">
        <v>184</v>
      </c>
      <c r="B201" s="149">
        <v>27995.5</v>
      </c>
      <c r="C201" s="104">
        <v>1</v>
      </c>
      <c r="D201" s="104">
        <v>0</v>
      </c>
      <c r="E201" s="104">
        <v>4.75</v>
      </c>
      <c r="F201" s="104">
        <f t="shared" si="290"/>
        <v>5.75</v>
      </c>
      <c r="G201" s="140">
        <f t="shared" si="234"/>
        <v>22.5625</v>
      </c>
      <c r="H201" s="97">
        <v>365</v>
      </c>
      <c r="I201" s="97">
        <v>0</v>
      </c>
      <c r="J201" s="97">
        <v>0</v>
      </c>
      <c r="K201" s="97">
        <v>365</v>
      </c>
      <c r="L201" s="97">
        <v>0</v>
      </c>
      <c r="M201" s="97">
        <v>0</v>
      </c>
      <c r="N201" s="97">
        <v>0</v>
      </c>
      <c r="O201" s="97">
        <v>0</v>
      </c>
      <c r="P201" s="97">
        <v>0</v>
      </c>
      <c r="Q201" s="139">
        <f t="shared" si="235"/>
        <v>0</v>
      </c>
      <c r="R201" s="97">
        <v>0</v>
      </c>
      <c r="S201" s="97">
        <v>0</v>
      </c>
      <c r="T201" s="97">
        <v>0</v>
      </c>
      <c r="U201" s="97">
        <v>0</v>
      </c>
      <c r="V201" s="97">
        <v>0</v>
      </c>
      <c r="W201" s="139">
        <f t="shared" si="226"/>
        <v>0</v>
      </c>
      <c r="X201" s="97">
        <v>25</v>
      </c>
      <c r="Y201" s="97">
        <v>0</v>
      </c>
      <c r="Z201" s="97">
        <v>107</v>
      </c>
      <c r="AA201" s="97">
        <v>107</v>
      </c>
      <c r="AB201" s="97">
        <v>25</v>
      </c>
      <c r="AC201" s="97">
        <v>0</v>
      </c>
      <c r="AD201" s="97">
        <f t="shared" si="227"/>
        <v>27995.5</v>
      </c>
      <c r="AE201" s="141">
        <f t="shared" si="236"/>
        <v>27995.5</v>
      </c>
      <c r="AF201" s="128">
        <f t="shared" si="237"/>
        <v>783748020.25</v>
      </c>
      <c r="AG201" s="130">
        <f t="shared" si="228"/>
        <v>4.4470882284054554</v>
      </c>
      <c r="AH201" s="97">
        <v>0</v>
      </c>
      <c r="AI201" s="97">
        <v>0</v>
      </c>
      <c r="AJ201" s="97">
        <v>3</v>
      </c>
      <c r="AK201" s="140">
        <f t="shared" si="238"/>
        <v>3</v>
      </c>
      <c r="AL201" s="140">
        <f t="shared" si="239"/>
        <v>9</v>
      </c>
      <c r="AM201" s="143">
        <f t="shared" si="291"/>
        <v>0.47712125471966244</v>
      </c>
      <c r="AN201" s="129">
        <v>250</v>
      </c>
      <c r="AO201" s="142">
        <f t="shared" si="240"/>
        <v>62500</v>
      </c>
      <c r="AP201" s="143">
        <f t="shared" si="241"/>
        <v>2.3979400086720375</v>
      </c>
      <c r="AQ201" s="97">
        <v>5</v>
      </c>
      <c r="AR201" s="97">
        <v>0</v>
      </c>
      <c r="AS201" s="97">
        <v>0</v>
      </c>
      <c r="AT201" s="97">
        <v>5</v>
      </c>
      <c r="AU201" s="104">
        <v>2.74</v>
      </c>
      <c r="AV201" s="104">
        <f t="shared" si="242"/>
        <v>7.5076000000000009</v>
      </c>
      <c r="AW201" s="140">
        <f t="shared" si="243"/>
        <v>0.43775056282038799</v>
      </c>
      <c r="AX201" s="145">
        <f t="shared" si="244"/>
        <v>2799550</v>
      </c>
      <c r="AY201" s="145">
        <f t="shared" si="245"/>
        <v>78374802025</v>
      </c>
      <c r="AZ201" s="143">
        <f t="shared" si="246"/>
        <v>444.70882284054551</v>
      </c>
      <c r="BA201" s="145">
        <f t="shared" si="247"/>
        <v>2799550</v>
      </c>
      <c r="BB201" s="145">
        <f t="shared" si="248"/>
        <v>78374802025</v>
      </c>
      <c r="BC201" s="145">
        <f t="shared" si="249"/>
        <v>444.70882284054551</v>
      </c>
      <c r="BD201" s="145">
        <f t="shared" si="250"/>
        <v>0</v>
      </c>
      <c r="BE201" s="145">
        <f t="shared" si="251"/>
        <v>0</v>
      </c>
      <c r="BF201" s="145">
        <f t="shared" si="252"/>
        <v>0</v>
      </c>
      <c r="BG201" s="145">
        <f t="shared" si="253"/>
        <v>2799550</v>
      </c>
      <c r="BH201" s="145">
        <f t="shared" si="254"/>
        <v>78374802025</v>
      </c>
      <c r="BI201" s="145">
        <f t="shared" si="255"/>
        <v>444.70882284054551</v>
      </c>
      <c r="BJ201" s="145">
        <f t="shared" si="256"/>
        <v>2799550</v>
      </c>
      <c r="BK201" s="145">
        <f t="shared" si="257"/>
        <v>78374802025</v>
      </c>
      <c r="BL201" s="145">
        <f t="shared" si="258"/>
        <v>444.70882284054551</v>
      </c>
      <c r="BM201" s="145">
        <f t="shared" si="259"/>
        <v>2799550</v>
      </c>
      <c r="BN201" s="145">
        <f t="shared" si="260"/>
        <v>78374802025</v>
      </c>
      <c r="BO201" s="145">
        <f t="shared" si="261"/>
        <v>444.70882284054551</v>
      </c>
      <c r="BP201" s="145">
        <f t="shared" si="262"/>
        <v>0</v>
      </c>
      <c r="BQ201" s="145">
        <f t="shared" si="263"/>
        <v>0</v>
      </c>
      <c r="BR201" s="145">
        <f t="shared" si="264"/>
        <v>0</v>
      </c>
      <c r="BS201" s="145">
        <f t="shared" si="265"/>
        <v>2799550</v>
      </c>
      <c r="BT201" s="145">
        <f t="shared" si="266"/>
        <v>78374802025</v>
      </c>
      <c r="BU201" s="145">
        <f t="shared" si="267"/>
        <v>444.70882284054551</v>
      </c>
      <c r="BV201" s="145">
        <f t="shared" si="268"/>
        <v>839865</v>
      </c>
      <c r="BW201" s="145">
        <f t="shared" si="269"/>
        <v>23512440607.5</v>
      </c>
      <c r="BX201" s="145">
        <f t="shared" si="270"/>
        <v>133.41264685216368</v>
      </c>
      <c r="BY201" s="145">
        <f t="shared" si="271"/>
        <v>0</v>
      </c>
      <c r="BZ201" s="145">
        <f t="shared" si="272"/>
        <v>0</v>
      </c>
      <c r="CA201" s="145">
        <f t="shared" si="273"/>
        <v>0</v>
      </c>
      <c r="CB201" s="97">
        <v>100</v>
      </c>
      <c r="CC201" s="97">
        <v>100</v>
      </c>
      <c r="CD201" s="97">
        <v>0</v>
      </c>
      <c r="CE201" s="97">
        <v>100</v>
      </c>
      <c r="CF201" s="97">
        <v>100</v>
      </c>
      <c r="CG201" s="97">
        <v>100</v>
      </c>
      <c r="CH201" s="97">
        <v>0</v>
      </c>
      <c r="CI201" s="97">
        <v>100</v>
      </c>
      <c r="CJ201" s="97">
        <v>30</v>
      </c>
      <c r="CK201" s="97">
        <v>0</v>
      </c>
      <c r="CL201" s="97">
        <v>20</v>
      </c>
      <c r="CM201" s="146">
        <f t="shared" si="297"/>
        <v>559910</v>
      </c>
      <c r="CN201" s="146">
        <f t="shared" si="298"/>
        <v>15674960405</v>
      </c>
      <c r="CO201" s="97">
        <v>80</v>
      </c>
      <c r="CP201" s="146">
        <f t="shared" si="299"/>
        <v>2239640</v>
      </c>
      <c r="CQ201" s="146">
        <f t="shared" si="300"/>
        <v>62699841620</v>
      </c>
      <c r="CR201" s="97">
        <v>0</v>
      </c>
      <c r="CS201" s="146">
        <f t="shared" si="301"/>
        <v>0</v>
      </c>
      <c r="CT201" s="146">
        <f t="shared" si="302"/>
        <v>0</v>
      </c>
      <c r="CU201" s="97">
        <v>0</v>
      </c>
      <c r="CV201" s="141">
        <f t="shared" si="303"/>
        <v>0</v>
      </c>
      <c r="CW201" s="142">
        <f t="shared" si="304"/>
        <v>0</v>
      </c>
      <c r="CX201" s="97">
        <v>20</v>
      </c>
      <c r="CY201" s="146">
        <f t="shared" si="305"/>
        <v>559910</v>
      </c>
      <c r="CZ201" s="146">
        <f t="shared" si="306"/>
        <v>15674960405</v>
      </c>
      <c r="DA201" s="97">
        <v>80</v>
      </c>
      <c r="DB201" s="146">
        <f t="shared" si="307"/>
        <v>2239640</v>
      </c>
      <c r="DC201" s="146">
        <f t="shared" si="308"/>
        <v>62699841620</v>
      </c>
      <c r="DD201" s="97">
        <v>0</v>
      </c>
      <c r="DE201" s="139">
        <f t="shared" si="309"/>
        <v>0</v>
      </c>
      <c r="DF201" s="139">
        <f t="shared" si="310"/>
        <v>0</v>
      </c>
      <c r="DG201" s="97">
        <v>0</v>
      </c>
      <c r="DH201" s="142">
        <f t="shared" si="311"/>
        <v>0</v>
      </c>
      <c r="DI201" s="146">
        <f t="shared" si="312"/>
        <v>0</v>
      </c>
      <c r="DJ201" s="97">
        <v>80</v>
      </c>
      <c r="DK201" s="146">
        <f t="shared" si="292"/>
        <v>2239640</v>
      </c>
      <c r="DL201" s="146">
        <f t="shared" si="313"/>
        <v>62699841620</v>
      </c>
      <c r="DM201" s="97">
        <v>20</v>
      </c>
      <c r="DN201" s="144">
        <f t="shared" si="293"/>
        <v>559910</v>
      </c>
      <c r="DO201" s="146">
        <f t="shared" si="314"/>
        <v>15674960405</v>
      </c>
      <c r="DP201" s="97">
        <v>0</v>
      </c>
      <c r="DQ201" s="146">
        <f t="shared" si="315"/>
        <v>0</v>
      </c>
      <c r="DR201" s="146">
        <f t="shared" si="316"/>
        <v>0</v>
      </c>
      <c r="DS201" s="97">
        <v>0</v>
      </c>
      <c r="DT201" s="146">
        <f t="shared" si="317"/>
        <v>0</v>
      </c>
      <c r="DU201" s="146">
        <f t="shared" si="318"/>
        <v>0</v>
      </c>
      <c r="DV201" s="97">
        <v>20</v>
      </c>
      <c r="DW201" s="146">
        <f t="shared" si="294"/>
        <v>559910</v>
      </c>
      <c r="DX201" s="146">
        <f t="shared" si="319"/>
        <v>15674960405</v>
      </c>
      <c r="DY201" s="97">
        <v>80</v>
      </c>
      <c r="DZ201" s="146">
        <f t="shared" si="320"/>
        <v>2239640</v>
      </c>
      <c r="EA201" s="146">
        <f t="shared" si="321"/>
        <v>62699841620</v>
      </c>
      <c r="EB201" s="97">
        <v>0</v>
      </c>
      <c r="EC201" s="146">
        <f t="shared" si="337"/>
        <v>0</v>
      </c>
      <c r="ED201" s="146">
        <f t="shared" si="338"/>
        <v>0</v>
      </c>
      <c r="EE201" s="97">
        <v>0</v>
      </c>
      <c r="EF201" s="146">
        <f t="shared" si="322"/>
        <v>0</v>
      </c>
      <c r="EG201" s="146">
        <f t="shared" si="323"/>
        <v>0</v>
      </c>
      <c r="EH201" s="140">
        <f t="shared" si="274"/>
        <v>60</v>
      </c>
      <c r="EI201" s="140">
        <f t="shared" si="275"/>
        <v>48</v>
      </c>
      <c r="EJ201" s="140">
        <f t="shared" si="276"/>
        <v>10</v>
      </c>
      <c r="EK201" s="140">
        <f t="shared" si="277"/>
        <v>40</v>
      </c>
      <c r="EL201" s="145">
        <f t="shared" si="278"/>
        <v>1679730</v>
      </c>
      <c r="EM201" s="145">
        <f t="shared" si="279"/>
        <v>47024881215</v>
      </c>
      <c r="EN201" s="140">
        <f t="shared" si="280"/>
        <v>266.82529370432735</v>
      </c>
      <c r="EO201" s="145">
        <f t="shared" si="281"/>
        <v>1343784</v>
      </c>
      <c r="EP201" s="145">
        <f t="shared" si="282"/>
        <v>37619904972</v>
      </c>
      <c r="EQ201" s="140">
        <f t="shared" si="283"/>
        <v>213.46023496346186</v>
      </c>
      <c r="ER201" s="145">
        <f t="shared" si="284"/>
        <v>279955</v>
      </c>
      <c r="ES201" s="145">
        <f t="shared" si="285"/>
        <v>7837480202.5</v>
      </c>
      <c r="ET201" s="140">
        <f t="shared" si="286"/>
        <v>44.470882284054554</v>
      </c>
      <c r="EU201" s="145">
        <f t="shared" si="287"/>
        <v>1119820</v>
      </c>
      <c r="EV201" s="145">
        <f t="shared" si="288"/>
        <v>31349920810</v>
      </c>
      <c r="EW201" s="140">
        <f t="shared" si="289"/>
        <v>177.88352913621821</v>
      </c>
      <c r="EX201" s="97">
        <v>0</v>
      </c>
      <c r="EY201" s="97">
        <v>1</v>
      </c>
      <c r="EZ201" s="97">
        <v>0</v>
      </c>
      <c r="FA201" s="97">
        <v>0</v>
      </c>
      <c r="FB201" s="97">
        <v>1</v>
      </c>
      <c r="FC201" s="97">
        <v>0</v>
      </c>
      <c r="FD201" s="97">
        <v>0</v>
      </c>
      <c r="FE201" s="97">
        <v>0</v>
      </c>
      <c r="FF201" s="97">
        <v>1</v>
      </c>
      <c r="FG201" s="97">
        <v>1</v>
      </c>
      <c r="FH201" s="97">
        <v>0</v>
      </c>
      <c r="FI201" s="97">
        <v>0</v>
      </c>
      <c r="FJ201" s="97">
        <v>1</v>
      </c>
      <c r="FK201" s="126">
        <v>365</v>
      </c>
      <c r="FL201" s="150">
        <v>13.6</v>
      </c>
      <c r="FM201" s="104">
        <f t="shared" si="324"/>
        <v>35</v>
      </c>
      <c r="FN201" s="103">
        <f t="shared" si="325"/>
        <v>979842.5</v>
      </c>
      <c r="FO201" s="103">
        <f t="shared" si="326"/>
        <v>27431180708.75</v>
      </c>
      <c r="FP201" s="104">
        <f t="shared" si="327"/>
        <v>65</v>
      </c>
      <c r="FQ201" s="103">
        <f t="shared" si="328"/>
        <v>1819707.5</v>
      </c>
      <c r="FR201" s="103">
        <f t="shared" si="329"/>
        <v>50943621316.25</v>
      </c>
      <c r="FS201" s="104">
        <f t="shared" si="330"/>
        <v>0</v>
      </c>
      <c r="FT201" s="103">
        <f t="shared" si="331"/>
        <v>0</v>
      </c>
      <c r="FU201" s="103">
        <f t="shared" si="332"/>
        <v>0</v>
      </c>
      <c r="FV201" s="104">
        <f t="shared" si="333"/>
        <v>0</v>
      </c>
      <c r="FW201" s="103">
        <f t="shared" si="334"/>
        <v>0</v>
      </c>
      <c r="FX201" s="103">
        <f t="shared" si="335"/>
        <v>0</v>
      </c>
      <c r="FY201" s="147">
        <f t="shared" si="229"/>
        <v>0.91484062136668454</v>
      </c>
      <c r="FZ201" s="104">
        <f t="shared" si="230"/>
        <v>0.84470379284222763</v>
      </c>
      <c r="GA201" s="104">
        <f t="shared" si="231"/>
        <v>3.2173212218081906</v>
      </c>
      <c r="GB201" s="104">
        <f t="shared" si="232"/>
        <v>4.9768656360171022</v>
      </c>
      <c r="GC201" s="104">
        <f t="shared" si="233"/>
        <v>4.9564671850777229</v>
      </c>
      <c r="GD201" s="104">
        <f t="shared" si="295"/>
        <v>7.2521197692123861E-3</v>
      </c>
      <c r="GE201" s="104">
        <f t="shared" si="295"/>
        <v>0.71352449764204506</v>
      </c>
      <c r="GF201" s="104">
        <f t="shared" si="295"/>
        <v>2.3491042371195379</v>
      </c>
      <c r="GG201" s="104">
        <f t="shared" si="296"/>
        <v>0.62969432835847294</v>
      </c>
      <c r="GH201" s="148">
        <f t="shared" si="336"/>
        <v>-4.0986541392151743E-3</v>
      </c>
      <c r="GI201" s="87"/>
      <c r="GJ201" s="87"/>
      <c r="GK201" s="87"/>
    </row>
    <row r="202" spans="1:193" outlineLevel="1" x14ac:dyDescent="0.25">
      <c r="A202" s="97">
        <v>185</v>
      </c>
      <c r="B202" s="149">
        <v>60445</v>
      </c>
      <c r="C202" s="104">
        <v>1</v>
      </c>
      <c r="D202" s="104">
        <v>1</v>
      </c>
      <c r="E202" s="104">
        <v>4</v>
      </c>
      <c r="F202" s="104">
        <f t="shared" si="290"/>
        <v>6</v>
      </c>
      <c r="G202" s="140">
        <f t="shared" si="234"/>
        <v>16</v>
      </c>
      <c r="H202" s="97">
        <v>365</v>
      </c>
      <c r="I202" s="97">
        <v>0</v>
      </c>
      <c r="J202" s="97">
        <v>65</v>
      </c>
      <c r="K202" s="97">
        <v>300</v>
      </c>
      <c r="L202" s="97">
        <v>0</v>
      </c>
      <c r="M202" s="97">
        <v>0</v>
      </c>
      <c r="N202" s="97">
        <v>0</v>
      </c>
      <c r="O202" s="97">
        <v>0</v>
      </c>
      <c r="P202" s="97">
        <v>0</v>
      </c>
      <c r="Q202" s="139">
        <f t="shared" si="235"/>
        <v>0</v>
      </c>
      <c r="R202" s="97">
        <v>0</v>
      </c>
      <c r="S202" s="97">
        <v>0</v>
      </c>
      <c r="T202" s="97">
        <v>238</v>
      </c>
      <c r="U202" s="97">
        <v>0</v>
      </c>
      <c r="V202" s="97">
        <v>0</v>
      </c>
      <c r="W202" s="139">
        <f t="shared" si="226"/>
        <v>7735</v>
      </c>
      <c r="X202" s="97">
        <v>131</v>
      </c>
      <c r="Y202" s="97">
        <v>131</v>
      </c>
      <c r="Z202" s="97">
        <v>168</v>
      </c>
      <c r="AA202" s="97">
        <v>131</v>
      </c>
      <c r="AB202" s="97">
        <v>131</v>
      </c>
      <c r="AC202" s="97">
        <v>0</v>
      </c>
      <c r="AD202" s="97">
        <f t="shared" si="227"/>
        <v>52710</v>
      </c>
      <c r="AE202" s="141">
        <f t="shared" si="236"/>
        <v>60445</v>
      </c>
      <c r="AF202" s="128">
        <f t="shared" si="237"/>
        <v>3653598025</v>
      </c>
      <c r="AG202" s="130">
        <f t="shared" si="228"/>
        <v>4.7813603819177342</v>
      </c>
      <c r="AH202" s="97">
        <v>0</v>
      </c>
      <c r="AI202" s="97">
        <v>3</v>
      </c>
      <c r="AJ202" s="97">
        <v>3</v>
      </c>
      <c r="AK202" s="140">
        <f t="shared" si="238"/>
        <v>3</v>
      </c>
      <c r="AL202" s="140">
        <f t="shared" si="239"/>
        <v>9</v>
      </c>
      <c r="AM202" s="143">
        <f t="shared" si="291"/>
        <v>0.47712125471966244</v>
      </c>
      <c r="AN202" s="129">
        <v>3184</v>
      </c>
      <c r="AO202" s="142">
        <f t="shared" si="240"/>
        <v>10137856</v>
      </c>
      <c r="AP202" s="143">
        <f t="shared" si="241"/>
        <v>3.5029730590656314</v>
      </c>
      <c r="AQ202" s="97">
        <v>90</v>
      </c>
      <c r="AR202" s="97">
        <v>170</v>
      </c>
      <c r="AS202" s="97">
        <v>90</v>
      </c>
      <c r="AT202" s="97">
        <v>90</v>
      </c>
      <c r="AU202" s="104">
        <v>26.64</v>
      </c>
      <c r="AV202" s="104">
        <f t="shared" si="242"/>
        <v>709.68960000000004</v>
      </c>
      <c r="AW202" s="140">
        <f t="shared" si="243"/>
        <v>1.4255342204982635</v>
      </c>
      <c r="AX202" s="145">
        <f t="shared" si="244"/>
        <v>6044500</v>
      </c>
      <c r="AY202" s="145">
        <f t="shared" si="245"/>
        <v>365359802500</v>
      </c>
      <c r="AZ202" s="143">
        <f t="shared" si="246"/>
        <v>478.13603819177342</v>
      </c>
      <c r="BA202" s="145">
        <f t="shared" si="247"/>
        <v>6044500</v>
      </c>
      <c r="BB202" s="145">
        <f t="shared" si="248"/>
        <v>365359802500</v>
      </c>
      <c r="BC202" s="145">
        <f t="shared" si="249"/>
        <v>478.13603819177342</v>
      </c>
      <c r="BD202" s="145">
        <f t="shared" si="250"/>
        <v>0</v>
      </c>
      <c r="BE202" s="145">
        <f t="shared" si="251"/>
        <v>0</v>
      </c>
      <c r="BF202" s="145">
        <f t="shared" si="252"/>
        <v>0</v>
      </c>
      <c r="BG202" s="145">
        <f t="shared" si="253"/>
        <v>6044500</v>
      </c>
      <c r="BH202" s="145">
        <f t="shared" si="254"/>
        <v>365359802500</v>
      </c>
      <c r="BI202" s="145">
        <f t="shared" si="255"/>
        <v>478.13603819177342</v>
      </c>
      <c r="BJ202" s="145">
        <f t="shared" si="256"/>
        <v>6044500</v>
      </c>
      <c r="BK202" s="145">
        <f t="shared" si="257"/>
        <v>365359802500</v>
      </c>
      <c r="BL202" s="145">
        <f t="shared" si="258"/>
        <v>478.13603819177342</v>
      </c>
      <c r="BM202" s="145">
        <f t="shared" si="259"/>
        <v>6044500</v>
      </c>
      <c r="BN202" s="145">
        <f t="shared" si="260"/>
        <v>365359802500</v>
      </c>
      <c r="BO202" s="145">
        <f t="shared" si="261"/>
        <v>478.13603819177342</v>
      </c>
      <c r="BP202" s="145">
        <f t="shared" si="262"/>
        <v>0</v>
      </c>
      <c r="BQ202" s="145">
        <f t="shared" si="263"/>
        <v>0</v>
      </c>
      <c r="BR202" s="145">
        <f t="shared" si="264"/>
        <v>0</v>
      </c>
      <c r="BS202" s="145">
        <f t="shared" si="265"/>
        <v>6044500</v>
      </c>
      <c r="BT202" s="145">
        <f t="shared" si="266"/>
        <v>365359802500</v>
      </c>
      <c r="BU202" s="145">
        <f t="shared" si="267"/>
        <v>478.13603819177342</v>
      </c>
      <c r="BV202" s="145">
        <f t="shared" si="268"/>
        <v>6044500</v>
      </c>
      <c r="BW202" s="145">
        <f t="shared" si="269"/>
        <v>365359802500</v>
      </c>
      <c r="BX202" s="145">
        <f t="shared" si="270"/>
        <v>478.13603819177342</v>
      </c>
      <c r="BY202" s="145">
        <f t="shared" si="271"/>
        <v>0</v>
      </c>
      <c r="BZ202" s="145">
        <f t="shared" si="272"/>
        <v>0</v>
      </c>
      <c r="CA202" s="145">
        <f t="shared" si="273"/>
        <v>0</v>
      </c>
      <c r="CB202" s="97">
        <v>100</v>
      </c>
      <c r="CC202" s="97">
        <v>100</v>
      </c>
      <c r="CD202" s="97">
        <v>0</v>
      </c>
      <c r="CE202" s="97">
        <v>100</v>
      </c>
      <c r="CF202" s="97">
        <v>100</v>
      </c>
      <c r="CG202" s="97">
        <v>100</v>
      </c>
      <c r="CH202" s="97">
        <v>0</v>
      </c>
      <c r="CI202" s="97">
        <v>100</v>
      </c>
      <c r="CJ202" s="97">
        <v>100</v>
      </c>
      <c r="CK202" s="97">
        <v>0</v>
      </c>
      <c r="CL202" s="97">
        <v>0</v>
      </c>
      <c r="CM202" s="146">
        <f t="shared" si="297"/>
        <v>0</v>
      </c>
      <c r="CN202" s="146">
        <f t="shared" si="298"/>
        <v>0</v>
      </c>
      <c r="CO202" s="97">
        <v>100</v>
      </c>
      <c r="CP202" s="146">
        <f t="shared" si="299"/>
        <v>6044500</v>
      </c>
      <c r="CQ202" s="146">
        <f t="shared" si="300"/>
        <v>365359802500</v>
      </c>
      <c r="CR202" s="97">
        <v>0</v>
      </c>
      <c r="CS202" s="146">
        <f t="shared" si="301"/>
        <v>0</v>
      </c>
      <c r="CT202" s="146">
        <f t="shared" si="302"/>
        <v>0</v>
      </c>
      <c r="CU202" s="97">
        <v>0</v>
      </c>
      <c r="CV202" s="141">
        <f t="shared" si="303"/>
        <v>0</v>
      </c>
      <c r="CW202" s="142">
        <f t="shared" si="304"/>
        <v>0</v>
      </c>
      <c r="CX202" s="97">
        <v>30</v>
      </c>
      <c r="CY202" s="146">
        <f t="shared" si="305"/>
        <v>1813350</v>
      </c>
      <c r="CZ202" s="146">
        <f t="shared" si="306"/>
        <v>109607940750</v>
      </c>
      <c r="DA202" s="97">
        <v>70</v>
      </c>
      <c r="DB202" s="146">
        <f t="shared" si="307"/>
        <v>4231150</v>
      </c>
      <c r="DC202" s="146">
        <f t="shared" si="308"/>
        <v>255751861750</v>
      </c>
      <c r="DD202" s="97">
        <v>0</v>
      </c>
      <c r="DE202" s="139">
        <f t="shared" si="309"/>
        <v>0</v>
      </c>
      <c r="DF202" s="139">
        <f t="shared" si="310"/>
        <v>0</v>
      </c>
      <c r="DG202" s="97">
        <v>0</v>
      </c>
      <c r="DH202" s="142">
        <f t="shared" si="311"/>
        <v>0</v>
      </c>
      <c r="DI202" s="146">
        <f t="shared" si="312"/>
        <v>0</v>
      </c>
      <c r="DJ202" s="97">
        <v>100</v>
      </c>
      <c r="DK202" s="146">
        <f t="shared" si="292"/>
        <v>6044500</v>
      </c>
      <c r="DL202" s="146">
        <f t="shared" si="313"/>
        <v>365359802500</v>
      </c>
      <c r="DM202" s="97">
        <v>0</v>
      </c>
      <c r="DN202" s="144">
        <f t="shared" si="293"/>
        <v>0</v>
      </c>
      <c r="DO202" s="146">
        <f t="shared" si="314"/>
        <v>0</v>
      </c>
      <c r="DP202" s="97">
        <v>0</v>
      </c>
      <c r="DQ202" s="146">
        <f t="shared" si="315"/>
        <v>0</v>
      </c>
      <c r="DR202" s="146">
        <f t="shared" si="316"/>
        <v>0</v>
      </c>
      <c r="DS202" s="97">
        <v>0</v>
      </c>
      <c r="DT202" s="146">
        <f t="shared" si="317"/>
        <v>0</v>
      </c>
      <c r="DU202" s="146">
        <f t="shared" si="318"/>
        <v>0</v>
      </c>
      <c r="DV202" s="97">
        <v>100</v>
      </c>
      <c r="DW202" s="146">
        <f t="shared" si="294"/>
        <v>6044500</v>
      </c>
      <c r="DX202" s="146">
        <f t="shared" si="319"/>
        <v>365359802500</v>
      </c>
      <c r="DY202" s="97">
        <v>0</v>
      </c>
      <c r="DZ202" s="146">
        <f t="shared" si="320"/>
        <v>0</v>
      </c>
      <c r="EA202" s="146">
        <f t="shared" si="321"/>
        <v>0</v>
      </c>
      <c r="EB202" s="97">
        <v>0</v>
      </c>
      <c r="EC202" s="146">
        <f t="shared" si="337"/>
        <v>0</v>
      </c>
      <c r="ED202" s="146">
        <f t="shared" si="338"/>
        <v>0</v>
      </c>
      <c r="EE202" s="97">
        <v>0</v>
      </c>
      <c r="EF202" s="146">
        <f t="shared" si="322"/>
        <v>0</v>
      </c>
      <c r="EG202" s="146">
        <f t="shared" si="323"/>
        <v>0</v>
      </c>
      <c r="EH202" s="140">
        <f t="shared" si="274"/>
        <v>75</v>
      </c>
      <c r="EI202" s="140">
        <f t="shared" si="275"/>
        <v>42</v>
      </c>
      <c r="EJ202" s="140">
        <f t="shared" si="276"/>
        <v>0</v>
      </c>
      <c r="EK202" s="140">
        <f t="shared" si="277"/>
        <v>0</v>
      </c>
      <c r="EL202" s="145">
        <f t="shared" si="278"/>
        <v>4533375</v>
      </c>
      <c r="EM202" s="145">
        <f t="shared" si="279"/>
        <v>274019851875</v>
      </c>
      <c r="EN202" s="140">
        <f t="shared" si="280"/>
        <v>358.60202864383007</v>
      </c>
      <c r="EO202" s="145">
        <f t="shared" si="281"/>
        <v>2538690</v>
      </c>
      <c r="EP202" s="145">
        <f t="shared" si="282"/>
        <v>153451117050</v>
      </c>
      <c r="EQ202" s="140">
        <f t="shared" si="283"/>
        <v>200.81713604054482</v>
      </c>
      <c r="ER202" s="145">
        <f t="shared" si="284"/>
        <v>0</v>
      </c>
      <c r="ES202" s="145">
        <f t="shared" si="285"/>
        <v>0</v>
      </c>
      <c r="ET202" s="140">
        <f t="shared" si="286"/>
        <v>0</v>
      </c>
      <c r="EU202" s="145">
        <f t="shared" si="287"/>
        <v>0</v>
      </c>
      <c r="EV202" s="145">
        <f t="shared" si="288"/>
        <v>0</v>
      </c>
      <c r="EW202" s="140">
        <f t="shared" si="289"/>
        <v>0</v>
      </c>
      <c r="EX202" s="97">
        <v>0</v>
      </c>
      <c r="EY202" s="97">
        <v>0</v>
      </c>
      <c r="EZ202" s="97">
        <v>1</v>
      </c>
      <c r="FA202" s="97">
        <v>0</v>
      </c>
      <c r="FB202" s="97">
        <v>1</v>
      </c>
      <c r="FC202" s="97">
        <v>0</v>
      </c>
      <c r="FD202" s="97">
        <v>1</v>
      </c>
      <c r="FE202" s="97">
        <v>0</v>
      </c>
      <c r="FF202" s="97">
        <v>0</v>
      </c>
      <c r="FG202" s="97">
        <v>1</v>
      </c>
      <c r="FH202" s="97">
        <v>0</v>
      </c>
      <c r="FI202" s="97">
        <v>0</v>
      </c>
      <c r="FJ202" s="97">
        <v>1</v>
      </c>
      <c r="FK202" s="126">
        <v>1095</v>
      </c>
      <c r="FL202" s="150">
        <v>20</v>
      </c>
      <c r="FM202" s="104">
        <f t="shared" si="324"/>
        <v>57.5</v>
      </c>
      <c r="FN202" s="103">
        <f t="shared" si="325"/>
        <v>3475587.5</v>
      </c>
      <c r="FO202" s="103">
        <f t="shared" si="326"/>
        <v>210081886437.5</v>
      </c>
      <c r="FP202" s="104">
        <f t="shared" si="327"/>
        <v>42.5</v>
      </c>
      <c r="FQ202" s="103">
        <f t="shared" si="328"/>
        <v>2568912.5</v>
      </c>
      <c r="FR202" s="103">
        <f t="shared" si="329"/>
        <v>155277916062.5</v>
      </c>
      <c r="FS202" s="104">
        <f t="shared" si="330"/>
        <v>0</v>
      </c>
      <c r="FT202" s="103">
        <f t="shared" si="331"/>
        <v>0</v>
      </c>
      <c r="FU202" s="103">
        <f t="shared" si="332"/>
        <v>0</v>
      </c>
      <c r="FV202" s="104">
        <f t="shared" si="333"/>
        <v>0</v>
      </c>
      <c r="FW202" s="103">
        <f t="shared" si="334"/>
        <v>0</v>
      </c>
      <c r="FX202" s="103">
        <f t="shared" si="335"/>
        <v>0</v>
      </c>
      <c r="FY202" s="147">
        <f t="shared" si="229"/>
        <v>1.1182525103514847</v>
      </c>
      <c r="FZ202" s="104">
        <f t="shared" si="230"/>
        <v>2.062371618663803</v>
      </c>
      <c r="GA202" s="104">
        <f t="shared" si="231"/>
        <v>9.0631915144473876</v>
      </c>
      <c r="GB202" s="104">
        <f t="shared" si="232"/>
        <v>12.243815643462675</v>
      </c>
      <c r="GC202" s="104">
        <f t="shared" si="233"/>
        <v>10.210417308157782</v>
      </c>
      <c r="GD202" s="104">
        <f t="shared" si="295"/>
        <v>1.3983656204427986E-2</v>
      </c>
      <c r="GE202" s="104">
        <f t="shared" si="295"/>
        <v>1.128633456142349</v>
      </c>
      <c r="GF202" s="104">
        <f t="shared" si="295"/>
        <v>25.635908311972031</v>
      </c>
      <c r="GG202" s="104">
        <f t="shared" si="296"/>
        <v>17.72761390883462</v>
      </c>
      <c r="GH202" s="148">
        <f t="shared" si="336"/>
        <v>-0.16607554332056473</v>
      </c>
      <c r="GI202" s="87"/>
      <c r="GJ202" s="87"/>
      <c r="GK202" s="87"/>
    </row>
    <row r="203" spans="1:193" outlineLevel="1" x14ac:dyDescent="0.25">
      <c r="A203" s="97">
        <v>186</v>
      </c>
      <c r="B203" s="149">
        <v>39420</v>
      </c>
      <c r="C203" s="104">
        <v>1</v>
      </c>
      <c r="D203" s="104">
        <v>0.75</v>
      </c>
      <c r="E203" s="104">
        <v>0.75</v>
      </c>
      <c r="F203" s="104">
        <f t="shared" si="290"/>
        <v>2.5</v>
      </c>
      <c r="G203" s="140">
        <f t="shared" si="234"/>
        <v>0.5625</v>
      </c>
      <c r="H203" s="97">
        <v>365</v>
      </c>
      <c r="I203" s="97">
        <v>0</v>
      </c>
      <c r="J203" s="97">
        <v>0</v>
      </c>
      <c r="K203" s="97">
        <v>365</v>
      </c>
      <c r="L203" s="97">
        <v>0</v>
      </c>
      <c r="M203" s="97">
        <v>0</v>
      </c>
      <c r="N203" s="97">
        <v>0</v>
      </c>
      <c r="O203" s="97">
        <v>0</v>
      </c>
      <c r="P203" s="97">
        <v>0</v>
      </c>
      <c r="Q203" s="139">
        <f t="shared" si="235"/>
        <v>0</v>
      </c>
      <c r="R203" s="97">
        <v>0</v>
      </c>
      <c r="S203" s="97">
        <v>0</v>
      </c>
      <c r="T203" s="97">
        <v>0</v>
      </c>
      <c r="U203" s="97">
        <v>0</v>
      </c>
      <c r="V203" s="97">
        <v>0</v>
      </c>
      <c r="W203" s="139">
        <f t="shared" si="226"/>
        <v>0</v>
      </c>
      <c r="X203" s="97">
        <v>90</v>
      </c>
      <c r="Y203" s="97">
        <v>90</v>
      </c>
      <c r="Z203" s="97">
        <v>90</v>
      </c>
      <c r="AA203" s="97">
        <v>90</v>
      </c>
      <c r="AB203" s="97">
        <v>90</v>
      </c>
      <c r="AC203" s="97">
        <v>0</v>
      </c>
      <c r="AD203" s="97">
        <f t="shared" si="227"/>
        <v>39420</v>
      </c>
      <c r="AE203" s="141">
        <f t="shared" si="236"/>
        <v>39420</v>
      </c>
      <c r="AF203" s="128">
        <f t="shared" si="237"/>
        <v>1553936400</v>
      </c>
      <c r="AG203" s="130">
        <f t="shared" si="228"/>
        <v>4.5957166199434241</v>
      </c>
      <c r="AH203" s="97">
        <v>0</v>
      </c>
      <c r="AI203" s="97">
        <v>0</v>
      </c>
      <c r="AJ203" s="97">
        <v>0</v>
      </c>
      <c r="AK203" s="140">
        <f t="shared" si="238"/>
        <v>0</v>
      </c>
      <c r="AL203" s="140">
        <f t="shared" si="239"/>
        <v>0</v>
      </c>
      <c r="AM203" s="143">
        <f t="shared" si="291"/>
        <v>0</v>
      </c>
      <c r="AN203" s="129">
        <v>0</v>
      </c>
      <c r="AO203" s="142">
        <f t="shared" si="240"/>
        <v>0</v>
      </c>
      <c r="AP203" s="143">
        <f t="shared" si="241"/>
        <v>0</v>
      </c>
      <c r="AQ203" s="97">
        <v>0</v>
      </c>
      <c r="AR203" s="97">
        <v>10</v>
      </c>
      <c r="AS203" s="97">
        <v>0</v>
      </c>
      <c r="AT203" s="97">
        <v>0</v>
      </c>
      <c r="AU203" s="104">
        <v>1.52</v>
      </c>
      <c r="AV203" s="104">
        <v>2.3104</v>
      </c>
      <c r="AW203" s="140">
        <f t="shared" si="243"/>
        <v>0.18184358794477254</v>
      </c>
      <c r="AX203" s="145">
        <f t="shared" si="244"/>
        <v>3942000</v>
      </c>
      <c r="AY203" s="145">
        <f t="shared" si="245"/>
        <v>155393640000</v>
      </c>
      <c r="AZ203" s="143">
        <f t="shared" si="246"/>
        <v>459.57166199434243</v>
      </c>
      <c r="BA203" s="145">
        <f t="shared" si="247"/>
        <v>3942000</v>
      </c>
      <c r="BB203" s="145">
        <f t="shared" si="248"/>
        <v>155393640000</v>
      </c>
      <c r="BC203" s="145">
        <f t="shared" si="249"/>
        <v>459.57166199434243</v>
      </c>
      <c r="BD203" s="145">
        <f t="shared" si="250"/>
        <v>0</v>
      </c>
      <c r="BE203" s="145">
        <f t="shared" si="251"/>
        <v>0</v>
      </c>
      <c r="BF203" s="145">
        <f t="shared" si="252"/>
        <v>0</v>
      </c>
      <c r="BG203" s="145">
        <f t="shared" si="253"/>
        <v>3942000</v>
      </c>
      <c r="BH203" s="145">
        <f t="shared" si="254"/>
        <v>155393640000</v>
      </c>
      <c r="BI203" s="145">
        <f t="shared" si="255"/>
        <v>459.57166199434243</v>
      </c>
      <c r="BJ203" s="145">
        <f t="shared" si="256"/>
        <v>0</v>
      </c>
      <c r="BK203" s="145">
        <f t="shared" si="257"/>
        <v>0</v>
      </c>
      <c r="BL203" s="145">
        <f t="shared" si="258"/>
        <v>0</v>
      </c>
      <c r="BM203" s="145">
        <f t="shared" si="259"/>
        <v>0</v>
      </c>
      <c r="BN203" s="145">
        <f t="shared" si="260"/>
        <v>0</v>
      </c>
      <c r="BO203" s="145">
        <f t="shared" si="261"/>
        <v>0</v>
      </c>
      <c r="BP203" s="145">
        <f t="shared" si="262"/>
        <v>0</v>
      </c>
      <c r="BQ203" s="145">
        <f t="shared" si="263"/>
        <v>0</v>
      </c>
      <c r="BR203" s="145">
        <f t="shared" si="264"/>
        <v>0</v>
      </c>
      <c r="BS203" s="145">
        <f t="shared" si="265"/>
        <v>3942000</v>
      </c>
      <c r="BT203" s="145">
        <f t="shared" si="266"/>
        <v>155393640000</v>
      </c>
      <c r="BU203" s="145">
        <f t="shared" si="267"/>
        <v>459.57166199434243</v>
      </c>
      <c r="BV203" s="145">
        <f t="shared" si="268"/>
        <v>0</v>
      </c>
      <c r="BW203" s="145">
        <f t="shared" si="269"/>
        <v>0</v>
      </c>
      <c r="BX203" s="145">
        <f t="shared" si="270"/>
        <v>0</v>
      </c>
      <c r="BY203" s="145">
        <f t="shared" si="271"/>
        <v>0</v>
      </c>
      <c r="BZ203" s="145">
        <f t="shared" si="272"/>
        <v>0</v>
      </c>
      <c r="CA203" s="145">
        <f t="shared" si="273"/>
        <v>0</v>
      </c>
      <c r="CB203" s="97">
        <v>100</v>
      </c>
      <c r="CC203" s="97">
        <v>100</v>
      </c>
      <c r="CD203" s="97">
        <v>0</v>
      </c>
      <c r="CE203" s="97">
        <v>100</v>
      </c>
      <c r="CF203" s="97">
        <v>0</v>
      </c>
      <c r="CG203" s="97">
        <v>0</v>
      </c>
      <c r="CH203" s="97">
        <v>0</v>
      </c>
      <c r="CI203" s="97">
        <v>100</v>
      </c>
      <c r="CJ203" s="97">
        <v>0</v>
      </c>
      <c r="CK203" s="97">
        <v>0</v>
      </c>
      <c r="CL203" s="97">
        <v>0</v>
      </c>
      <c r="CM203" s="146">
        <f>CL203*AE203</f>
        <v>0</v>
      </c>
      <c r="CN203" s="146">
        <f>CL203*AF203</f>
        <v>0</v>
      </c>
      <c r="CO203" s="97">
        <v>50</v>
      </c>
      <c r="CP203" s="146">
        <f>CO203*AE203</f>
        <v>1971000</v>
      </c>
      <c r="CQ203" s="146">
        <f>AF203*CO203</f>
        <v>77696820000</v>
      </c>
      <c r="CR203" s="97">
        <v>50</v>
      </c>
      <c r="CS203" s="146">
        <f>CR203*AE203</f>
        <v>1971000</v>
      </c>
      <c r="CT203" s="146">
        <f>AF203*CR203</f>
        <v>77696820000</v>
      </c>
      <c r="CU203" s="97">
        <v>0</v>
      </c>
      <c r="CV203" s="141">
        <f>AE203*CU203</f>
        <v>0</v>
      </c>
      <c r="CW203" s="142">
        <f>AF203*CU203</f>
        <v>0</v>
      </c>
      <c r="CX203" s="97">
        <v>20</v>
      </c>
      <c r="CY203" s="146">
        <f>CX203*AE203</f>
        <v>788400</v>
      </c>
      <c r="CZ203" s="146">
        <f>AF203*CX203</f>
        <v>31078728000</v>
      </c>
      <c r="DA203" s="97">
        <v>80</v>
      </c>
      <c r="DB203" s="146">
        <f>DA203*AE203</f>
        <v>3153600</v>
      </c>
      <c r="DC203" s="146">
        <f>DA203*AF203</f>
        <v>124314912000</v>
      </c>
      <c r="DD203" s="97">
        <v>0</v>
      </c>
      <c r="DE203" s="139">
        <f>AE203*DD203</f>
        <v>0</v>
      </c>
      <c r="DF203" s="139">
        <f>AF203*DD203</f>
        <v>0</v>
      </c>
      <c r="DG203" s="97">
        <v>0</v>
      </c>
      <c r="DH203" s="142">
        <f>AE203*DG203</f>
        <v>0</v>
      </c>
      <c r="DI203" s="146">
        <f>AF203*DG203</f>
        <v>0</v>
      </c>
      <c r="DJ203" s="97">
        <v>60</v>
      </c>
      <c r="DK203" s="146">
        <v>2365200</v>
      </c>
      <c r="DL203" s="146">
        <f>AF203*DJ203</f>
        <v>93236184000</v>
      </c>
      <c r="DM203" s="97">
        <v>30</v>
      </c>
      <c r="DN203" s="144">
        <v>1182600</v>
      </c>
      <c r="DO203" s="146">
        <f>AF203*DM203</f>
        <v>46618092000</v>
      </c>
      <c r="DP203" s="97">
        <v>10</v>
      </c>
      <c r="DQ203" s="146">
        <f>AE203*DP203</f>
        <v>394200</v>
      </c>
      <c r="DR203" s="146">
        <f>AF203*DP203</f>
        <v>15539364000</v>
      </c>
      <c r="DS203" s="97">
        <v>0</v>
      </c>
      <c r="DT203" s="146">
        <f>AE203*DS203</f>
        <v>0</v>
      </c>
      <c r="DU203" s="146">
        <f>AF203*DS203</f>
        <v>0</v>
      </c>
      <c r="DV203" s="97">
        <v>40</v>
      </c>
      <c r="DW203" s="146">
        <f>DV203*AE203</f>
        <v>1576800</v>
      </c>
      <c r="DX203" s="146">
        <f>AF203*DV203</f>
        <v>62157456000</v>
      </c>
      <c r="DY203" s="97">
        <v>60</v>
      </c>
      <c r="DZ203" s="146">
        <f>AE203*DY203</f>
        <v>2365200</v>
      </c>
      <c r="EA203" s="146">
        <f>AF203*DY203</f>
        <v>93236184000</v>
      </c>
      <c r="EB203" s="97">
        <v>0</v>
      </c>
      <c r="EC203" s="146">
        <f>AE203*EB203</f>
        <v>0</v>
      </c>
      <c r="ED203" s="146">
        <f>AF203*EB203</f>
        <v>0</v>
      </c>
      <c r="EE203" s="97">
        <v>0</v>
      </c>
      <c r="EF203" s="146">
        <f>AE203*EE203</f>
        <v>0</v>
      </c>
      <c r="EG203" s="146">
        <f>AF203*EE203</f>
        <v>0</v>
      </c>
      <c r="EH203" s="140">
        <f t="shared" si="274"/>
        <v>82.5</v>
      </c>
      <c r="EI203" s="140">
        <f t="shared" si="275"/>
        <v>48</v>
      </c>
      <c r="EJ203" s="140">
        <f t="shared" si="276"/>
        <v>24</v>
      </c>
      <c r="EK203" s="140">
        <f t="shared" si="277"/>
        <v>30</v>
      </c>
      <c r="EL203" s="145">
        <f t="shared" si="278"/>
        <v>3252150</v>
      </c>
      <c r="EM203" s="145">
        <f t="shared" si="279"/>
        <v>128199753000</v>
      </c>
      <c r="EN203" s="140">
        <f t="shared" si="280"/>
        <v>379.14662114533246</v>
      </c>
      <c r="EO203" s="145">
        <f t="shared" si="281"/>
        <v>1892160</v>
      </c>
      <c r="EP203" s="145">
        <f t="shared" si="282"/>
        <v>74588947200</v>
      </c>
      <c r="EQ203" s="140">
        <f t="shared" si="283"/>
        <v>220.59439775728436</v>
      </c>
      <c r="ER203" s="145">
        <f t="shared" si="284"/>
        <v>946080</v>
      </c>
      <c r="ES203" s="145">
        <f t="shared" si="285"/>
        <v>37294473600</v>
      </c>
      <c r="ET203" s="140">
        <f t="shared" si="286"/>
        <v>110.29719887864218</v>
      </c>
      <c r="EU203" s="145">
        <f t="shared" si="287"/>
        <v>1182600</v>
      </c>
      <c r="EV203" s="145">
        <f t="shared" si="288"/>
        <v>46618092000</v>
      </c>
      <c r="EW203" s="140">
        <f t="shared" si="289"/>
        <v>137.87149859830271</v>
      </c>
      <c r="EX203" s="97">
        <v>0</v>
      </c>
      <c r="EY203" s="97">
        <v>1</v>
      </c>
      <c r="EZ203" s="97">
        <v>0</v>
      </c>
      <c r="FA203" s="97">
        <v>0</v>
      </c>
      <c r="FB203" s="97">
        <v>1</v>
      </c>
      <c r="FC203" s="97">
        <v>0</v>
      </c>
      <c r="FD203" s="97">
        <v>0</v>
      </c>
      <c r="FE203" s="97">
        <v>1</v>
      </c>
      <c r="FF203" s="97">
        <v>0</v>
      </c>
      <c r="FG203" s="97">
        <v>1</v>
      </c>
      <c r="FH203" s="97">
        <v>0</v>
      </c>
      <c r="FI203" s="97">
        <v>0</v>
      </c>
      <c r="FJ203" s="97">
        <v>0</v>
      </c>
      <c r="FK203" s="126">
        <v>0</v>
      </c>
      <c r="FL203" s="150">
        <v>15.4</v>
      </c>
      <c r="FM203" s="104">
        <f>CL203*$FP$3+CX203*$FP$3+DJ203*$FP$3+DV203*$FP$3</f>
        <v>30</v>
      </c>
      <c r="FN203" s="103">
        <f>AE203*FM203</f>
        <v>1182600</v>
      </c>
      <c r="FO203" s="103">
        <f>AF203*FM203</f>
        <v>46618092000</v>
      </c>
      <c r="FP203" s="104">
        <f>CO203*$FP$3+DA203*$FP$3+DM203*$FP$3+DY203*$FP$3</f>
        <v>55</v>
      </c>
      <c r="FQ203" s="103">
        <f>AE203*FP203</f>
        <v>2168100</v>
      </c>
      <c r="FR203" s="103">
        <f>FP203*AF203</f>
        <v>85466502000</v>
      </c>
      <c r="FS203" s="104">
        <f>CR203*$FP$3+DD203*$FP$3+DP203*$FP$3+EB203*$FP$3</f>
        <v>15</v>
      </c>
      <c r="FT203" s="103">
        <f>AE203*FS203</f>
        <v>591300</v>
      </c>
      <c r="FU203" s="103">
        <f>AF203*FS203</f>
        <v>23309046000</v>
      </c>
      <c r="FV203" s="104">
        <f>CU203*$FP$3+DG203*$FP$3+DS203*$FP$3+EE203*$FP$3</f>
        <v>0</v>
      </c>
      <c r="FW203" s="103">
        <f>FV203*AE203</f>
        <v>0</v>
      </c>
      <c r="FX203" s="103">
        <f>AF203*FV203</f>
        <v>0</v>
      </c>
      <c r="FY203" s="147">
        <f t="shared" si="229"/>
        <v>0.77846168819290407</v>
      </c>
      <c r="FZ203" s="104">
        <f t="shared" si="230"/>
        <v>0.87147239772929641</v>
      </c>
      <c r="GA203" s="104">
        <f t="shared" si="231"/>
        <v>1.1981561473571201</v>
      </c>
      <c r="GB203" s="104">
        <f t="shared" si="232"/>
        <v>2.8480902332793203</v>
      </c>
      <c r="GC203" s="104">
        <f t="shared" si="233"/>
        <v>4.0755653012913555</v>
      </c>
      <c r="GD203" s="104">
        <f>(C203-FY203)^2</f>
        <v>4.9079223598338065E-2</v>
      </c>
      <c r="GE203" s="104">
        <f>(D203-FZ203)^2</f>
        <v>1.4755543410104375E-2</v>
      </c>
      <c r="GF203" s="104">
        <f>(E203-GA203)^2</f>
        <v>0.20084393241397672</v>
      </c>
      <c r="GG203" s="104">
        <f>(F203-GC203)^2</f>
        <v>2.4824060186333199</v>
      </c>
      <c r="GH203" s="148">
        <f>GC203/GB203-1</f>
        <v>0.43098180446295342</v>
      </c>
      <c r="GI203" s="87"/>
      <c r="GJ203" s="87"/>
      <c r="GK203" s="87"/>
    </row>
    <row r="204" spans="1:193" outlineLevel="1" x14ac:dyDescent="0.25">
      <c r="A204" s="97">
        <v>187</v>
      </c>
      <c r="B204" s="149">
        <v>64864</v>
      </c>
      <c r="C204" s="104">
        <v>2</v>
      </c>
      <c r="D204" s="104">
        <v>1.75</v>
      </c>
      <c r="E204" s="104">
        <v>6.25</v>
      </c>
      <c r="F204" s="104">
        <f t="shared" si="290"/>
        <v>10</v>
      </c>
      <c r="G204" s="140">
        <f t="shared" si="234"/>
        <v>39.0625</v>
      </c>
      <c r="H204" s="97">
        <v>365</v>
      </c>
      <c r="I204" s="97">
        <v>0</v>
      </c>
      <c r="J204" s="97">
        <v>250</v>
      </c>
      <c r="K204" s="97">
        <v>115</v>
      </c>
      <c r="L204" s="97">
        <v>0</v>
      </c>
      <c r="M204" s="97">
        <v>0</v>
      </c>
      <c r="N204" s="97">
        <v>0</v>
      </c>
      <c r="O204" s="97">
        <v>0</v>
      </c>
      <c r="P204" s="97">
        <v>0</v>
      </c>
      <c r="Q204" s="139">
        <f t="shared" si="235"/>
        <v>0</v>
      </c>
      <c r="R204" s="97">
        <v>0</v>
      </c>
      <c r="S204" s="97">
        <v>0</v>
      </c>
      <c r="T204" s="97">
        <v>350</v>
      </c>
      <c r="U204" s="97">
        <v>0</v>
      </c>
      <c r="V204" s="97">
        <v>0</v>
      </c>
      <c r="W204" s="139">
        <f t="shared" si="226"/>
        <v>43750</v>
      </c>
      <c r="X204" s="97">
        <v>153</v>
      </c>
      <c r="Y204" s="97">
        <v>153</v>
      </c>
      <c r="Z204" s="97">
        <v>153</v>
      </c>
      <c r="AA204" s="97">
        <v>153</v>
      </c>
      <c r="AB204" s="97">
        <v>153</v>
      </c>
      <c r="AC204" s="97">
        <v>0</v>
      </c>
      <c r="AD204" s="97">
        <f t="shared" si="227"/>
        <v>21114.000000000004</v>
      </c>
      <c r="AE204" s="141">
        <f t="shared" si="236"/>
        <v>64864</v>
      </c>
      <c r="AF204" s="128">
        <f t="shared" si="237"/>
        <v>4207338496</v>
      </c>
      <c r="AG204" s="130">
        <f t="shared" si="228"/>
        <v>4.8120037270129146</v>
      </c>
      <c r="AH204" s="97">
        <v>0</v>
      </c>
      <c r="AI204" s="97">
        <v>5</v>
      </c>
      <c r="AJ204" s="97">
        <v>5</v>
      </c>
      <c r="AK204" s="140">
        <f t="shared" si="238"/>
        <v>5</v>
      </c>
      <c r="AL204" s="140">
        <f t="shared" si="239"/>
        <v>25</v>
      </c>
      <c r="AM204" s="143">
        <f t="shared" si="291"/>
        <v>0.69897000433601886</v>
      </c>
      <c r="AN204" s="129">
        <v>800</v>
      </c>
      <c r="AO204" s="142">
        <f t="shared" si="240"/>
        <v>640000</v>
      </c>
      <c r="AP204" s="143">
        <f t="shared" si="241"/>
        <v>2.9030899869919438</v>
      </c>
      <c r="AQ204" s="97">
        <v>0</v>
      </c>
      <c r="AR204" s="97">
        <v>10</v>
      </c>
      <c r="AS204" s="97">
        <v>0</v>
      </c>
      <c r="AT204" s="97">
        <v>0</v>
      </c>
      <c r="AU204" s="104">
        <v>0.48</v>
      </c>
      <c r="AV204" s="104">
        <f t="shared" si="242"/>
        <v>0.23039999999999999</v>
      </c>
      <c r="AW204" s="140">
        <f t="shared" si="243"/>
        <v>-0.31875876262441277</v>
      </c>
      <c r="AX204" s="145">
        <f t="shared" si="244"/>
        <v>6486400</v>
      </c>
      <c r="AY204" s="145">
        <f t="shared" si="245"/>
        <v>420733849600</v>
      </c>
      <c r="AZ204" s="143">
        <f t="shared" si="246"/>
        <v>481.20037270129149</v>
      </c>
      <c r="BA204" s="145">
        <f t="shared" si="247"/>
        <v>6486400</v>
      </c>
      <c r="BB204" s="145">
        <f t="shared" si="248"/>
        <v>420733849600</v>
      </c>
      <c r="BC204" s="145">
        <f t="shared" si="249"/>
        <v>481.20037270129149</v>
      </c>
      <c r="BD204" s="145">
        <f t="shared" si="250"/>
        <v>0</v>
      </c>
      <c r="BE204" s="145">
        <f t="shared" si="251"/>
        <v>0</v>
      </c>
      <c r="BF204" s="145">
        <f t="shared" si="252"/>
        <v>0</v>
      </c>
      <c r="BG204" s="145">
        <f t="shared" si="253"/>
        <v>6486400</v>
      </c>
      <c r="BH204" s="145">
        <f t="shared" si="254"/>
        <v>420733849600</v>
      </c>
      <c r="BI204" s="145">
        <f t="shared" si="255"/>
        <v>481.20037270129149</v>
      </c>
      <c r="BJ204" s="145">
        <f t="shared" si="256"/>
        <v>6486400</v>
      </c>
      <c r="BK204" s="145">
        <f t="shared" si="257"/>
        <v>420733849600</v>
      </c>
      <c r="BL204" s="145">
        <f t="shared" si="258"/>
        <v>481.20037270129149</v>
      </c>
      <c r="BM204" s="145">
        <f t="shared" si="259"/>
        <v>0</v>
      </c>
      <c r="BN204" s="145">
        <f t="shared" si="260"/>
        <v>0</v>
      </c>
      <c r="BO204" s="145">
        <f t="shared" si="261"/>
        <v>0</v>
      </c>
      <c r="BP204" s="145">
        <f t="shared" si="262"/>
        <v>-64864</v>
      </c>
      <c r="BQ204" s="145">
        <f t="shared" si="263"/>
        <v>-4207338496</v>
      </c>
      <c r="BR204" s="145">
        <f t="shared" si="264"/>
        <v>-4.8120037270129146</v>
      </c>
      <c r="BS204" s="145">
        <f t="shared" si="265"/>
        <v>6486400</v>
      </c>
      <c r="BT204" s="145">
        <f t="shared" si="266"/>
        <v>420733849600</v>
      </c>
      <c r="BU204" s="145">
        <f t="shared" si="267"/>
        <v>481.20037270129149</v>
      </c>
      <c r="BV204" s="145">
        <f t="shared" si="268"/>
        <v>6486400</v>
      </c>
      <c r="BW204" s="145">
        <f t="shared" si="269"/>
        <v>420733849600</v>
      </c>
      <c r="BX204" s="145">
        <f t="shared" si="270"/>
        <v>481.20037270129149</v>
      </c>
      <c r="BY204" s="145">
        <f t="shared" si="271"/>
        <v>1945920</v>
      </c>
      <c r="BZ204" s="145">
        <f t="shared" si="272"/>
        <v>126220154880</v>
      </c>
      <c r="CA204" s="145">
        <f t="shared" si="273"/>
        <v>144.36011181038742</v>
      </c>
      <c r="CB204" s="97">
        <v>100</v>
      </c>
      <c r="CC204" s="97">
        <v>100</v>
      </c>
      <c r="CD204" s="97">
        <v>0</v>
      </c>
      <c r="CE204" s="97">
        <v>100</v>
      </c>
      <c r="CF204" s="97">
        <v>100</v>
      </c>
      <c r="CG204" s="97">
        <v>0</v>
      </c>
      <c r="CH204" s="97">
        <v>-1</v>
      </c>
      <c r="CI204" s="97">
        <v>100</v>
      </c>
      <c r="CJ204" s="97">
        <v>100</v>
      </c>
      <c r="CK204" s="97">
        <v>30</v>
      </c>
      <c r="CL204" s="97">
        <v>0</v>
      </c>
      <c r="CM204" s="146">
        <f t="shared" si="297"/>
        <v>0</v>
      </c>
      <c r="CN204" s="146">
        <f t="shared" si="298"/>
        <v>0</v>
      </c>
      <c r="CO204" s="97">
        <v>100</v>
      </c>
      <c r="CP204" s="146">
        <f t="shared" si="299"/>
        <v>6486400</v>
      </c>
      <c r="CQ204" s="146">
        <f t="shared" si="300"/>
        <v>420733849600</v>
      </c>
      <c r="CR204" s="97">
        <v>0</v>
      </c>
      <c r="CS204" s="146">
        <f t="shared" si="301"/>
        <v>0</v>
      </c>
      <c r="CT204" s="146">
        <f t="shared" si="302"/>
        <v>0</v>
      </c>
      <c r="CU204" s="97">
        <v>0</v>
      </c>
      <c r="CV204" s="141">
        <f t="shared" si="303"/>
        <v>0</v>
      </c>
      <c r="CW204" s="142">
        <f t="shared" si="304"/>
        <v>0</v>
      </c>
      <c r="CX204" s="97">
        <v>50</v>
      </c>
      <c r="CY204" s="146">
        <f t="shared" si="305"/>
        <v>3243200</v>
      </c>
      <c r="CZ204" s="146">
        <f t="shared" si="306"/>
        <v>210366924800</v>
      </c>
      <c r="DA204" s="97">
        <v>50</v>
      </c>
      <c r="DB204" s="146">
        <f t="shared" si="307"/>
        <v>3243200</v>
      </c>
      <c r="DC204" s="146">
        <f t="shared" si="308"/>
        <v>210366924800</v>
      </c>
      <c r="DD204" s="97">
        <v>0</v>
      </c>
      <c r="DE204" s="139">
        <f t="shared" si="309"/>
        <v>0</v>
      </c>
      <c r="DF204" s="139">
        <f t="shared" si="310"/>
        <v>0</v>
      </c>
      <c r="DG204" s="97">
        <v>0</v>
      </c>
      <c r="DH204" s="142">
        <f t="shared" si="311"/>
        <v>0</v>
      </c>
      <c r="DI204" s="146">
        <f t="shared" si="312"/>
        <v>0</v>
      </c>
      <c r="DJ204" s="97">
        <v>70</v>
      </c>
      <c r="DK204" s="146">
        <f t="shared" si="292"/>
        <v>4540480</v>
      </c>
      <c r="DL204" s="146">
        <f t="shared" si="313"/>
        <v>294513694720</v>
      </c>
      <c r="DM204" s="97">
        <v>20</v>
      </c>
      <c r="DN204" s="144">
        <f t="shared" si="293"/>
        <v>1297280</v>
      </c>
      <c r="DO204" s="146">
        <f t="shared" si="314"/>
        <v>84146769920</v>
      </c>
      <c r="DP204" s="97">
        <v>10</v>
      </c>
      <c r="DQ204" s="146">
        <f t="shared" si="315"/>
        <v>648640</v>
      </c>
      <c r="DR204" s="146">
        <f t="shared" si="316"/>
        <v>42073384960</v>
      </c>
      <c r="DS204" s="97">
        <v>0</v>
      </c>
      <c r="DT204" s="146">
        <f t="shared" si="317"/>
        <v>0</v>
      </c>
      <c r="DU204" s="146">
        <f t="shared" si="318"/>
        <v>0</v>
      </c>
      <c r="DV204" s="97">
        <v>50</v>
      </c>
      <c r="DW204" s="146">
        <f t="shared" si="294"/>
        <v>3243200</v>
      </c>
      <c r="DX204" s="146">
        <f t="shared" si="319"/>
        <v>210366924800</v>
      </c>
      <c r="DY204" s="97">
        <v>50</v>
      </c>
      <c r="DZ204" s="146">
        <f t="shared" si="320"/>
        <v>3243200</v>
      </c>
      <c r="EA204" s="146">
        <f t="shared" si="321"/>
        <v>210366924800</v>
      </c>
      <c r="EB204" s="97">
        <v>0</v>
      </c>
      <c r="EC204" s="146">
        <f t="shared" si="337"/>
        <v>0</v>
      </c>
      <c r="ED204" s="146">
        <f t="shared" si="338"/>
        <v>0</v>
      </c>
      <c r="EE204" s="97">
        <v>0</v>
      </c>
      <c r="EF204" s="146">
        <f t="shared" si="322"/>
        <v>0</v>
      </c>
      <c r="EG204" s="146">
        <f t="shared" si="323"/>
        <v>0</v>
      </c>
      <c r="EH204" s="140">
        <f t="shared" si="274"/>
        <v>75</v>
      </c>
      <c r="EI204" s="140">
        <f t="shared" si="275"/>
        <v>30</v>
      </c>
      <c r="EJ204" s="140">
        <f t="shared" si="276"/>
        <v>19</v>
      </c>
      <c r="EK204" s="140">
        <f t="shared" si="277"/>
        <v>25</v>
      </c>
      <c r="EL204" s="145">
        <f t="shared" si="278"/>
        <v>4864800</v>
      </c>
      <c r="EM204" s="145">
        <f t="shared" si="279"/>
        <v>315550387200</v>
      </c>
      <c r="EN204" s="140">
        <f t="shared" si="280"/>
        <v>360.90027952596859</v>
      </c>
      <c r="EO204" s="145">
        <f t="shared" si="281"/>
        <v>1945920</v>
      </c>
      <c r="EP204" s="145">
        <f t="shared" si="282"/>
        <v>126220154880</v>
      </c>
      <c r="EQ204" s="140">
        <f t="shared" si="283"/>
        <v>144.36011181038742</v>
      </c>
      <c r="ER204" s="145">
        <f t="shared" si="284"/>
        <v>1232416</v>
      </c>
      <c r="ES204" s="145">
        <f t="shared" si="285"/>
        <v>79939431424</v>
      </c>
      <c r="ET204" s="140">
        <f t="shared" si="286"/>
        <v>91.42807081324537</v>
      </c>
      <c r="EU204" s="145">
        <f t="shared" si="287"/>
        <v>1621600</v>
      </c>
      <c r="EV204" s="145">
        <f t="shared" si="288"/>
        <v>105183462400</v>
      </c>
      <c r="EW204" s="140">
        <f t="shared" si="289"/>
        <v>120.30009317532287</v>
      </c>
      <c r="EX204" s="97">
        <v>0</v>
      </c>
      <c r="EY204" s="97">
        <v>0</v>
      </c>
      <c r="EZ204" s="97">
        <v>0</v>
      </c>
      <c r="FA204" s="97">
        <v>0</v>
      </c>
      <c r="FB204" s="97">
        <v>0</v>
      </c>
      <c r="FC204" s="97">
        <v>0</v>
      </c>
      <c r="FD204" s="97">
        <v>1</v>
      </c>
      <c r="FE204" s="97">
        <v>0</v>
      </c>
      <c r="FF204" s="97">
        <v>0</v>
      </c>
      <c r="FG204" s="97">
        <v>1</v>
      </c>
      <c r="FH204" s="97">
        <v>0</v>
      </c>
      <c r="FI204" s="97">
        <v>0</v>
      </c>
      <c r="FJ204" s="97">
        <v>0</v>
      </c>
      <c r="FK204" s="126">
        <v>0</v>
      </c>
      <c r="FL204" s="150">
        <v>21.1</v>
      </c>
      <c r="FM204" s="104">
        <f t="shared" si="324"/>
        <v>42.5</v>
      </c>
      <c r="FN204" s="103">
        <f t="shared" si="325"/>
        <v>2756720</v>
      </c>
      <c r="FO204" s="103">
        <f t="shared" si="326"/>
        <v>178811886080</v>
      </c>
      <c r="FP204" s="104">
        <f t="shared" si="327"/>
        <v>55</v>
      </c>
      <c r="FQ204" s="103">
        <f t="shared" si="328"/>
        <v>3567520</v>
      </c>
      <c r="FR204" s="103">
        <f t="shared" si="329"/>
        <v>231403617280</v>
      </c>
      <c r="FS204" s="104">
        <f t="shared" si="330"/>
        <v>2.5</v>
      </c>
      <c r="FT204" s="103">
        <f t="shared" si="331"/>
        <v>162160</v>
      </c>
      <c r="FU204" s="103">
        <f t="shared" si="332"/>
        <v>10518346240</v>
      </c>
      <c r="FV204" s="104">
        <f t="shared" si="333"/>
        <v>0</v>
      </c>
      <c r="FW204" s="103">
        <f t="shared" si="334"/>
        <v>0</v>
      </c>
      <c r="FX204" s="103">
        <f t="shared" si="335"/>
        <v>0</v>
      </c>
      <c r="FY204" s="147">
        <f t="shared" si="229"/>
        <v>1.1089293737112293</v>
      </c>
      <c r="FZ204" s="104">
        <f t="shared" si="230"/>
        <v>2.7419263048774232</v>
      </c>
      <c r="GA204" s="104">
        <f t="shared" si="231"/>
        <v>6.9288691349105322</v>
      </c>
      <c r="GB204" s="104">
        <f t="shared" si="232"/>
        <v>10.779724813499184</v>
      </c>
      <c r="GC204" s="104">
        <f t="shared" si="233"/>
        <v>10.489734064746255</v>
      </c>
      <c r="GD204" s="104">
        <f t="shared" si="295"/>
        <v>0.794006861034662</v>
      </c>
      <c r="GE204" s="104">
        <f t="shared" si="295"/>
        <v>0.9839177943077787</v>
      </c>
      <c r="GF204" s="104">
        <f t="shared" si="295"/>
        <v>0.46086330233417444</v>
      </c>
      <c r="GG204" s="104">
        <f t="shared" si="296"/>
        <v>0.23983945417288899</v>
      </c>
      <c r="GH204" s="148">
        <f t="shared" si="336"/>
        <v>-2.6901498300752613E-2</v>
      </c>
      <c r="GI204" s="87"/>
      <c r="GJ204" s="87"/>
      <c r="GK204" s="87"/>
    </row>
    <row r="205" spans="1:193" outlineLevel="1" x14ac:dyDescent="0.25">
      <c r="A205" s="97">
        <v>188</v>
      </c>
      <c r="B205" s="149">
        <v>81925</v>
      </c>
      <c r="C205" s="104">
        <v>1</v>
      </c>
      <c r="D205" s="104">
        <v>1</v>
      </c>
      <c r="E205" s="104">
        <v>10.8</v>
      </c>
      <c r="F205" s="104">
        <f t="shared" si="290"/>
        <v>12.8</v>
      </c>
      <c r="G205" s="140">
        <f t="shared" si="234"/>
        <v>116.64000000000001</v>
      </c>
      <c r="H205" s="97">
        <v>365</v>
      </c>
      <c r="I205" s="97">
        <v>104</v>
      </c>
      <c r="J205" s="97">
        <v>0</v>
      </c>
      <c r="K205" s="97">
        <v>261</v>
      </c>
      <c r="L205" s="97">
        <v>200</v>
      </c>
      <c r="M205" s="97">
        <v>0</v>
      </c>
      <c r="N205" s="97">
        <v>200</v>
      </c>
      <c r="O205" s="97">
        <v>30</v>
      </c>
      <c r="P205" s="97">
        <v>200</v>
      </c>
      <c r="Q205" s="139">
        <f t="shared" si="235"/>
        <v>21112</v>
      </c>
      <c r="R205" s="97">
        <v>0</v>
      </c>
      <c r="S205" s="97">
        <v>0</v>
      </c>
      <c r="T205" s="97">
        <v>0</v>
      </c>
      <c r="U205" s="97">
        <v>0</v>
      </c>
      <c r="V205" s="97">
        <v>0</v>
      </c>
      <c r="W205" s="139">
        <f t="shared" si="226"/>
        <v>0</v>
      </c>
      <c r="X205" s="97">
        <v>230</v>
      </c>
      <c r="Y205" s="97">
        <v>0</v>
      </c>
      <c r="Z205" s="97">
        <v>230</v>
      </c>
      <c r="AA205" s="97">
        <v>30</v>
      </c>
      <c r="AB205" s="97">
        <v>230</v>
      </c>
      <c r="AC205" s="97">
        <v>0</v>
      </c>
      <c r="AD205" s="97">
        <f t="shared" si="227"/>
        <v>60813</v>
      </c>
      <c r="AE205" s="141">
        <f t="shared" si="236"/>
        <v>81925</v>
      </c>
      <c r="AF205" s="128">
        <f t="shared" si="237"/>
        <v>6711705625</v>
      </c>
      <c r="AG205" s="130">
        <f t="shared" si="228"/>
        <v>4.9134164500544131</v>
      </c>
      <c r="AH205" s="97">
        <v>3</v>
      </c>
      <c r="AI205" s="97">
        <v>0</v>
      </c>
      <c r="AJ205" s="97">
        <v>3</v>
      </c>
      <c r="AK205" s="140">
        <f t="shared" si="238"/>
        <v>3</v>
      </c>
      <c r="AL205" s="140">
        <f t="shared" si="239"/>
        <v>9</v>
      </c>
      <c r="AM205" s="143">
        <f t="shared" si="291"/>
        <v>0.47712125471966244</v>
      </c>
      <c r="AN205" s="129">
        <v>2000</v>
      </c>
      <c r="AO205" s="142">
        <f t="shared" si="240"/>
        <v>4000000</v>
      </c>
      <c r="AP205" s="143">
        <f t="shared" si="241"/>
        <v>3.3010299956639813</v>
      </c>
      <c r="AQ205" s="97">
        <v>0</v>
      </c>
      <c r="AR205" s="97">
        <v>150</v>
      </c>
      <c r="AS205" s="97">
        <v>0</v>
      </c>
      <c r="AT205" s="97">
        <v>0</v>
      </c>
      <c r="AU205" s="104">
        <v>9.2799999999999994</v>
      </c>
      <c r="AV205" s="104">
        <f t="shared" si="242"/>
        <v>86.118399999999994</v>
      </c>
      <c r="AW205" s="140">
        <f t="shared" si="243"/>
        <v>0.96754797621886202</v>
      </c>
      <c r="AX205" s="145">
        <f t="shared" si="244"/>
        <v>8192500</v>
      </c>
      <c r="AY205" s="145">
        <f t="shared" si="245"/>
        <v>671170562500</v>
      </c>
      <c r="AZ205" s="143">
        <f t="shared" si="246"/>
        <v>491.34164500544131</v>
      </c>
      <c r="BA205" s="145">
        <f t="shared" si="247"/>
        <v>8192500</v>
      </c>
      <c r="BB205" s="145">
        <f t="shared" si="248"/>
        <v>671170562500</v>
      </c>
      <c r="BC205" s="145">
        <f t="shared" si="249"/>
        <v>491.34164500544131</v>
      </c>
      <c r="BD205" s="145">
        <f t="shared" si="250"/>
        <v>0</v>
      </c>
      <c r="BE205" s="145">
        <f t="shared" si="251"/>
        <v>0</v>
      </c>
      <c r="BF205" s="145">
        <f t="shared" si="252"/>
        <v>0</v>
      </c>
      <c r="BG205" s="145">
        <f t="shared" si="253"/>
        <v>8192500</v>
      </c>
      <c r="BH205" s="145">
        <f t="shared" si="254"/>
        <v>671170562500</v>
      </c>
      <c r="BI205" s="145">
        <f t="shared" si="255"/>
        <v>491.34164500544131</v>
      </c>
      <c r="BJ205" s="145">
        <f t="shared" si="256"/>
        <v>5161275</v>
      </c>
      <c r="BK205" s="145">
        <f t="shared" si="257"/>
        <v>422837454375</v>
      </c>
      <c r="BL205" s="145">
        <f t="shared" si="258"/>
        <v>309.54523635342804</v>
      </c>
      <c r="BM205" s="145">
        <f t="shared" si="259"/>
        <v>0</v>
      </c>
      <c r="BN205" s="145">
        <f t="shared" si="260"/>
        <v>0</v>
      </c>
      <c r="BO205" s="145">
        <f t="shared" si="261"/>
        <v>0</v>
      </c>
      <c r="BP205" s="145">
        <f t="shared" si="262"/>
        <v>0</v>
      </c>
      <c r="BQ205" s="145">
        <f t="shared" si="263"/>
        <v>0</v>
      </c>
      <c r="BR205" s="145">
        <f t="shared" si="264"/>
        <v>0</v>
      </c>
      <c r="BS205" s="145">
        <f t="shared" si="265"/>
        <v>8192500</v>
      </c>
      <c r="BT205" s="145">
        <f t="shared" si="266"/>
        <v>671170562500</v>
      </c>
      <c r="BU205" s="145">
        <f t="shared" si="267"/>
        <v>491.34164500544131</v>
      </c>
      <c r="BV205" s="145">
        <f t="shared" si="268"/>
        <v>8192500</v>
      </c>
      <c r="BW205" s="145">
        <f t="shared" si="269"/>
        <v>671170562500</v>
      </c>
      <c r="BX205" s="145">
        <f t="shared" si="270"/>
        <v>491.34164500544131</v>
      </c>
      <c r="BY205" s="145">
        <f t="shared" si="271"/>
        <v>0</v>
      </c>
      <c r="BZ205" s="145">
        <f t="shared" si="272"/>
        <v>0</v>
      </c>
      <c r="CA205" s="145">
        <f t="shared" si="273"/>
        <v>0</v>
      </c>
      <c r="CB205" s="97">
        <v>100</v>
      </c>
      <c r="CC205" s="97">
        <v>100</v>
      </c>
      <c r="CD205" s="97">
        <v>0</v>
      </c>
      <c r="CE205" s="97">
        <v>100</v>
      </c>
      <c r="CF205" s="97">
        <v>63</v>
      </c>
      <c r="CG205" s="97">
        <v>0</v>
      </c>
      <c r="CH205" s="97">
        <v>0</v>
      </c>
      <c r="CI205" s="97">
        <v>100</v>
      </c>
      <c r="CJ205" s="97">
        <v>100</v>
      </c>
      <c r="CK205" s="97">
        <v>0</v>
      </c>
      <c r="CL205" s="97">
        <v>0</v>
      </c>
      <c r="CM205" s="146">
        <f t="shared" si="297"/>
        <v>0</v>
      </c>
      <c r="CN205" s="146">
        <f t="shared" si="298"/>
        <v>0</v>
      </c>
      <c r="CO205" s="97">
        <v>100</v>
      </c>
      <c r="CP205" s="146">
        <f t="shared" si="299"/>
        <v>8192500</v>
      </c>
      <c r="CQ205" s="146">
        <f t="shared" si="300"/>
        <v>671170562500</v>
      </c>
      <c r="CR205" s="97">
        <v>0</v>
      </c>
      <c r="CS205" s="146">
        <f t="shared" si="301"/>
        <v>0</v>
      </c>
      <c r="CT205" s="146">
        <f t="shared" si="302"/>
        <v>0</v>
      </c>
      <c r="CU205" s="97">
        <v>0</v>
      </c>
      <c r="CV205" s="141">
        <f t="shared" si="303"/>
        <v>0</v>
      </c>
      <c r="CW205" s="142">
        <f t="shared" si="304"/>
        <v>0</v>
      </c>
      <c r="CX205" s="97">
        <v>0</v>
      </c>
      <c r="CY205" s="146">
        <f t="shared" si="305"/>
        <v>0</v>
      </c>
      <c r="CZ205" s="146">
        <f t="shared" si="306"/>
        <v>0</v>
      </c>
      <c r="DA205" s="97">
        <v>100</v>
      </c>
      <c r="DB205" s="146">
        <f t="shared" si="307"/>
        <v>8192500</v>
      </c>
      <c r="DC205" s="146">
        <f t="shared" si="308"/>
        <v>671170562500</v>
      </c>
      <c r="DD205" s="97">
        <v>0</v>
      </c>
      <c r="DE205" s="139">
        <f t="shared" si="309"/>
        <v>0</v>
      </c>
      <c r="DF205" s="139">
        <f t="shared" si="310"/>
        <v>0</v>
      </c>
      <c r="DG205" s="97">
        <v>0</v>
      </c>
      <c r="DH205" s="142">
        <f t="shared" si="311"/>
        <v>0</v>
      </c>
      <c r="DI205" s="146">
        <f t="shared" si="312"/>
        <v>0</v>
      </c>
      <c r="DJ205" s="97">
        <v>25</v>
      </c>
      <c r="DK205" s="146">
        <f t="shared" si="292"/>
        <v>2048125</v>
      </c>
      <c r="DL205" s="146">
        <f t="shared" si="313"/>
        <v>167792640625</v>
      </c>
      <c r="DM205" s="97">
        <v>10</v>
      </c>
      <c r="DN205" s="144">
        <f t="shared" si="293"/>
        <v>819250</v>
      </c>
      <c r="DO205" s="146">
        <f t="shared" si="314"/>
        <v>67117056250</v>
      </c>
      <c r="DP205" s="97">
        <v>65</v>
      </c>
      <c r="DQ205" s="146">
        <f t="shared" si="315"/>
        <v>5325125</v>
      </c>
      <c r="DR205" s="146">
        <f t="shared" si="316"/>
        <v>436260865625</v>
      </c>
      <c r="DS205" s="97">
        <v>0</v>
      </c>
      <c r="DT205" s="146">
        <f t="shared" si="317"/>
        <v>0</v>
      </c>
      <c r="DU205" s="146">
        <f t="shared" si="318"/>
        <v>0</v>
      </c>
      <c r="DV205" s="97">
        <v>25</v>
      </c>
      <c r="DW205" s="146">
        <f t="shared" si="294"/>
        <v>2048125</v>
      </c>
      <c r="DX205" s="146">
        <f t="shared" si="319"/>
        <v>167792640625</v>
      </c>
      <c r="DY205" s="97">
        <v>75</v>
      </c>
      <c r="DZ205" s="146">
        <f t="shared" si="320"/>
        <v>6144375</v>
      </c>
      <c r="EA205" s="146">
        <f t="shared" si="321"/>
        <v>503377921875</v>
      </c>
      <c r="EB205" s="97">
        <v>0</v>
      </c>
      <c r="EC205" s="146">
        <f t="shared" si="337"/>
        <v>0</v>
      </c>
      <c r="ED205" s="146">
        <f t="shared" si="338"/>
        <v>0</v>
      </c>
      <c r="EE205" s="97">
        <v>0</v>
      </c>
      <c r="EF205" s="146">
        <f t="shared" si="322"/>
        <v>0</v>
      </c>
      <c r="EG205" s="146">
        <f t="shared" si="323"/>
        <v>0</v>
      </c>
      <c r="EH205" s="140">
        <f t="shared" si="274"/>
        <v>75</v>
      </c>
      <c r="EI205" s="140">
        <f t="shared" si="275"/>
        <v>60</v>
      </c>
      <c r="EJ205" s="140">
        <f t="shared" si="276"/>
        <v>63.5</v>
      </c>
      <c r="EK205" s="140">
        <f t="shared" si="277"/>
        <v>37.5</v>
      </c>
      <c r="EL205" s="145">
        <f t="shared" si="278"/>
        <v>6144375</v>
      </c>
      <c r="EM205" s="145">
        <f t="shared" si="279"/>
        <v>503377921875</v>
      </c>
      <c r="EN205" s="140">
        <f t="shared" si="280"/>
        <v>368.50623375408099</v>
      </c>
      <c r="EO205" s="145">
        <f t="shared" si="281"/>
        <v>4915500</v>
      </c>
      <c r="EP205" s="145">
        <f t="shared" si="282"/>
        <v>402702337500</v>
      </c>
      <c r="EQ205" s="140">
        <f t="shared" si="283"/>
        <v>294.80498700326478</v>
      </c>
      <c r="ER205" s="145">
        <f t="shared" si="284"/>
        <v>5202237.5</v>
      </c>
      <c r="ES205" s="145">
        <f t="shared" si="285"/>
        <v>426193307187.5</v>
      </c>
      <c r="ET205" s="140">
        <f t="shared" si="286"/>
        <v>312.00194457845521</v>
      </c>
      <c r="EU205" s="145">
        <f t="shared" si="287"/>
        <v>3072187.5</v>
      </c>
      <c r="EV205" s="145">
        <f t="shared" si="288"/>
        <v>251688960937.5</v>
      </c>
      <c r="EW205" s="140">
        <f t="shared" si="289"/>
        <v>184.2531168770405</v>
      </c>
      <c r="EX205" s="97">
        <v>0</v>
      </c>
      <c r="EY205" s="97">
        <v>1</v>
      </c>
      <c r="EZ205" s="97">
        <v>0</v>
      </c>
      <c r="FA205" s="97">
        <v>1</v>
      </c>
      <c r="FB205" s="97">
        <v>0</v>
      </c>
      <c r="FC205" s="97">
        <v>0</v>
      </c>
      <c r="FD205" s="97">
        <v>1</v>
      </c>
      <c r="FE205" s="97">
        <v>0</v>
      </c>
      <c r="FF205" s="97">
        <v>0</v>
      </c>
      <c r="FG205" s="97">
        <v>1</v>
      </c>
      <c r="FH205" s="97">
        <v>0</v>
      </c>
      <c r="FI205" s="97">
        <v>0</v>
      </c>
      <c r="FJ205" s="97">
        <v>1</v>
      </c>
      <c r="FK205" s="126">
        <v>21</v>
      </c>
      <c r="FL205" s="150">
        <v>20</v>
      </c>
      <c r="FM205" s="104">
        <f t="shared" si="324"/>
        <v>12.5</v>
      </c>
      <c r="FN205" s="103">
        <f t="shared" si="325"/>
        <v>1024062.5</v>
      </c>
      <c r="FO205" s="103">
        <f t="shared" si="326"/>
        <v>83896320312.5</v>
      </c>
      <c r="FP205" s="104">
        <f t="shared" si="327"/>
        <v>71.25</v>
      </c>
      <c r="FQ205" s="103">
        <f t="shared" si="328"/>
        <v>5837156.25</v>
      </c>
      <c r="FR205" s="103">
        <f t="shared" si="329"/>
        <v>478209025781.25</v>
      </c>
      <c r="FS205" s="104">
        <f t="shared" si="330"/>
        <v>16.25</v>
      </c>
      <c r="FT205" s="103">
        <f t="shared" si="331"/>
        <v>1331281.25</v>
      </c>
      <c r="FU205" s="103">
        <f t="shared" si="332"/>
        <v>109065216406.25</v>
      </c>
      <c r="FV205" s="104">
        <f t="shared" si="333"/>
        <v>0</v>
      </c>
      <c r="FW205" s="103">
        <f t="shared" si="334"/>
        <v>0</v>
      </c>
      <c r="FX205" s="103">
        <f t="shared" si="335"/>
        <v>0</v>
      </c>
      <c r="FY205" s="147">
        <f t="shared" si="229"/>
        <v>1.4526932470230955</v>
      </c>
      <c r="FZ205" s="104">
        <f t="shared" si="230"/>
        <v>2.5345080731078213</v>
      </c>
      <c r="GA205" s="104">
        <f t="shared" si="231"/>
        <v>6.585478866464455</v>
      </c>
      <c r="GB205" s="104">
        <f t="shared" si="232"/>
        <v>10.572680186595372</v>
      </c>
      <c r="GC205" s="104">
        <f t="shared" si="233"/>
        <v>10.061681523846275</v>
      </c>
      <c r="GD205" s="104">
        <f t="shared" si="295"/>
        <v>0.2049311759003134</v>
      </c>
      <c r="GE205" s="104">
        <f t="shared" si="295"/>
        <v>2.354715026433079</v>
      </c>
      <c r="GF205" s="104">
        <f t="shared" si="295"/>
        <v>17.76218838501774</v>
      </c>
      <c r="GG205" s="104">
        <f t="shared" si="296"/>
        <v>7.4983880768448632</v>
      </c>
      <c r="GH205" s="148">
        <f t="shared" si="336"/>
        <v>-4.8331989025542366E-2</v>
      </c>
      <c r="GI205" s="87"/>
      <c r="GJ205" s="87"/>
      <c r="GK205" s="87"/>
    </row>
    <row r="206" spans="1:193" outlineLevel="1" x14ac:dyDescent="0.25">
      <c r="A206" s="97">
        <v>189</v>
      </c>
      <c r="B206" s="149">
        <v>38231</v>
      </c>
      <c r="C206" s="104">
        <v>1</v>
      </c>
      <c r="D206" s="104">
        <v>4</v>
      </c>
      <c r="E206" s="104">
        <v>2.5</v>
      </c>
      <c r="F206" s="104">
        <f t="shared" si="290"/>
        <v>7.5</v>
      </c>
      <c r="G206" s="140">
        <f t="shared" si="234"/>
        <v>6.25</v>
      </c>
      <c r="H206" s="97">
        <v>365</v>
      </c>
      <c r="I206" s="97">
        <v>110</v>
      </c>
      <c r="J206" s="97">
        <v>0</v>
      </c>
      <c r="K206" s="97">
        <v>255</v>
      </c>
      <c r="L206" s="97">
        <v>3</v>
      </c>
      <c r="M206" s="97">
        <v>0</v>
      </c>
      <c r="N206" s="97">
        <v>170</v>
      </c>
      <c r="O206" s="97">
        <v>0</v>
      </c>
      <c r="P206" s="97">
        <v>0</v>
      </c>
      <c r="Q206" s="139">
        <f t="shared" si="235"/>
        <v>9416</v>
      </c>
      <c r="R206" s="97">
        <v>0</v>
      </c>
      <c r="S206" s="97">
        <v>0</v>
      </c>
      <c r="T206" s="97">
        <v>0</v>
      </c>
      <c r="U206" s="97">
        <v>0</v>
      </c>
      <c r="V206" s="97">
        <v>0</v>
      </c>
      <c r="W206" s="139">
        <f t="shared" si="226"/>
        <v>0</v>
      </c>
      <c r="X206" s="97">
        <v>15</v>
      </c>
      <c r="Y206" s="97">
        <v>0</v>
      </c>
      <c r="Z206" s="97">
        <v>220</v>
      </c>
      <c r="AA206" s="97">
        <v>0</v>
      </c>
      <c r="AB206" s="97">
        <v>0</v>
      </c>
      <c r="AC206" s="97">
        <v>0</v>
      </c>
      <c r="AD206" s="97">
        <f t="shared" si="227"/>
        <v>28815</v>
      </c>
      <c r="AE206" s="141">
        <f t="shared" si="236"/>
        <v>38231</v>
      </c>
      <c r="AF206" s="128">
        <f t="shared" si="237"/>
        <v>1461609361</v>
      </c>
      <c r="AG206" s="130">
        <f t="shared" si="228"/>
        <v>4.5824156579144502</v>
      </c>
      <c r="AH206" s="97">
        <v>2</v>
      </c>
      <c r="AI206" s="97">
        <v>0</v>
      </c>
      <c r="AJ206" s="97">
        <v>2</v>
      </c>
      <c r="AK206" s="140">
        <f t="shared" si="238"/>
        <v>2</v>
      </c>
      <c r="AL206" s="140">
        <f t="shared" si="239"/>
        <v>4</v>
      </c>
      <c r="AM206" s="143">
        <f t="shared" si="291"/>
        <v>0.3010299956639812</v>
      </c>
      <c r="AN206" s="129">
        <v>0</v>
      </c>
      <c r="AO206" s="142">
        <f t="shared" si="240"/>
        <v>0</v>
      </c>
      <c r="AP206" s="143">
        <f t="shared" si="241"/>
        <v>0</v>
      </c>
      <c r="AQ206" s="97">
        <v>4</v>
      </c>
      <c r="AR206" s="97">
        <v>0</v>
      </c>
      <c r="AS206" s="97">
        <v>0</v>
      </c>
      <c r="AT206" s="97">
        <v>4</v>
      </c>
      <c r="AU206" s="104">
        <v>1.93</v>
      </c>
      <c r="AV206" s="104">
        <v>0</v>
      </c>
      <c r="AW206" s="140">
        <f t="shared" si="243"/>
        <v>0.28555730900777376</v>
      </c>
      <c r="AX206" s="145">
        <f t="shared" si="244"/>
        <v>3823100</v>
      </c>
      <c r="AY206" s="145">
        <f t="shared" si="245"/>
        <v>146160936100</v>
      </c>
      <c r="AZ206" s="143">
        <f t="shared" si="246"/>
        <v>458.241565791445</v>
      </c>
      <c r="BA206" s="145">
        <f t="shared" si="247"/>
        <v>3823100</v>
      </c>
      <c r="BB206" s="145">
        <f t="shared" si="248"/>
        <v>146160936100</v>
      </c>
      <c r="BC206" s="145">
        <f t="shared" si="249"/>
        <v>458.241565791445</v>
      </c>
      <c r="BD206" s="145">
        <f t="shared" si="250"/>
        <v>0</v>
      </c>
      <c r="BE206" s="145">
        <f t="shared" si="251"/>
        <v>0</v>
      </c>
      <c r="BF206" s="145">
        <f t="shared" si="252"/>
        <v>0</v>
      </c>
      <c r="BG206" s="145">
        <f t="shared" si="253"/>
        <v>3823100</v>
      </c>
      <c r="BH206" s="145">
        <f t="shared" si="254"/>
        <v>146160936100</v>
      </c>
      <c r="BI206" s="145">
        <f t="shared" si="255"/>
        <v>458.241565791445</v>
      </c>
      <c r="BJ206" s="145">
        <f t="shared" si="256"/>
        <v>3823100</v>
      </c>
      <c r="BK206" s="145">
        <f t="shared" si="257"/>
        <v>146160936100</v>
      </c>
      <c r="BL206" s="145">
        <f t="shared" si="258"/>
        <v>458.241565791445</v>
      </c>
      <c r="BM206" s="145">
        <f t="shared" si="259"/>
        <v>3440790</v>
      </c>
      <c r="BN206" s="145">
        <f t="shared" si="260"/>
        <v>131544842490</v>
      </c>
      <c r="BO206" s="145">
        <f t="shared" si="261"/>
        <v>412.41740921230053</v>
      </c>
      <c r="BP206" s="145">
        <f t="shared" si="262"/>
        <v>3823100</v>
      </c>
      <c r="BQ206" s="145">
        <f t="shared" si="263"/>
        <v>146160936100</v>
      </c>
      <c r="BR206" s="145">
        <f t="shared" si="264"/>
        <v>458.241565791445</v>
      </c>
      <c r="BS206" s="145">
        <f t="shared" si="265"/>
        <v>3823100</v>
      </c>
      <c r="BT206" s="145">
        <f t="shared" si="266"/>
        <v>146160936100</v>
      </c>
      <c r="BU206" s="145">
        <f t="shared" si="267"/>
        <v>458.241565791445</v>
      </c>
      <c r="BV206" s="145">
        <f t="shared" si="268"/>
        <v>3440790</v>
      </c>
      <c r="BW206" s="145">
        <f t="shared" si="269"/>
        <v>131544842490</v>
      </c>
      <c r="BX206" s="145">
        <f t="shared" si="270"/>
        <v>412.41740921230053</v>
      </c>
      <c r="BY206" s="145">
        <f t="shared" si="271"/>
        <v>-38231</v>
      </c>
      <c r="BZ206" s="145">
        <f t="shared" si="272"/>
        <v>-1461609361</v>
      </c>
      <c r="CA206" s="145">
        <f t="shared" si="273"/>
        <v>-4.5824156579144502</v>
      </c>
      <c r="CB206" s="97">
        <v>100</v>
      </c>
      <c r="CC206" s="97">
        <v>100</v>
      </c>
      <c r="CD206" s="97">
        <v>0</v>
      </c>
      <c r="CE206" s="97">
        <v>100</v>
      </c>
      <c r="CF206" s="97">
        <v>100</v>
      </c>
      <c r="CG206" s="97">
        <v>90</v>
      </c>
      <c r="CH206" s="97">
        <v>100</v>
      </c>
      <c r="CI206" s="97">
        <v>100</v>
      </c>
      <c r="CJ206" s="97">
        <v>90</v>
      </c>
      <c r="CK206" s="97">
        <v>-1</v>
      </c>
      <c r="CL206" s="97">
        <v>10</v>
      </c>
      <c r="CM206" s="146">
        <f>CL206*AE206</f>
        <v>382310</v>
      </c>
      <c r="CN206" s="146">
        <f>CL206*AF206</f>
        <v>14616093610</v>
      </c>
      <c r="CO206" s="97">
        <v>90</v>
      </c>
      <c r="CP206" s="146">
        <f>CO206*AE206</f>
        <v>3440790</v>
      </c>
      <c r="CQ206" s="146">
        <f>AF206*CO206</f>
        <v>131544842490</v>
      </c>
      <c r="CR206" s="97">
        <v>0</v>
      </c>
      <c r="CS206" s="146">
        <f>CR206*AE206</f>
        <v>0</v>
      </c>
      <c r="CT206" s="146">
        <f>AF206*CR206</f>
        <v>0</v>
      </c>
      <c r="CU206" s="97">
        <v>0</v>
      </c>
      <c r="CV206" s="141">
        <f>AE206*CU206</f>
        <v>0</v>
      </c>
      <c r="CW206" s="142">
        <f>AF206*CU206</f>
        <v>0</v>
      </c>
      <c r="CX206" s="97">
        <v>40</v>
      </c>
      <c r="CY206" s="146">
        <f>CX206*AE206</f>
        <v>1529240</v>
      </c>
      <c r="CZ206" s="146">
        <f>AF206*CX206</f>
        <v>58464374440</v>
      </c>
      <c r="DA206" s="97">
        <v>60</v>
      </c>
      <c r="DB206" s="146">
        <f>DA206*AE206</f>
        <v>2293860</v>
      </c>
      <c r="DC206" s="146">
        <f>DA206*AF206</f>
        <v>87696561660</v>
      </c>
      <c r="DD206" s="97">
        <v>0</v>
      </c>
      <c r="DE206" s="139">
        <f>AE206*DD206</f>
        <v>0</v>
      </c>
      <c r="DF206" s="139">
        <f>AF206*DD206</f>
        <v>0</v>
      </c>
      <c r="DG206" s="97">
        <v>0</v>
      </c>
      <c r="DH206" s="142">
        <f>AE206*DG206</f>
        <v>0</v>
      </c>
      <c r="DI206" s="146">
        <f>AF206*DG206</f>
        <v>0</v>
      </c>
      <c r="DJ206" s="97">
        <v>90</v>
      </c>
      <c r="DK206" s="146">
        <v>3440790</v>
      </c>
      <c r="DL206" s="146">
        <f>AF206*DJ206</f>
        <v>131544842490</v>
      </c>
      <c r="DM206" s="97">
        <v>10</v>
      </c>
      <c r="DN206" s="144">
        <v>382310</v>
      </c>
      <c r="DO206" s="146">
        <f>AF206*DM206</f>
        <v>14616093610</v>
      </c>
      <c r="DP206" s="97">
        <v>0</v>
      </c>
      <c r="DQ206" s="146">
        <f>AE206*DP206</f>
        <v>0</v>
      </c>
      <c r="DR206" s="146">
        <f>AF206*DP206</f>
        <v>0</v>
      </c>
      <c r="DS206" s="97">
        <v>0</v>
      </c>
      <c r="DT206" s="146">
        <f>AE206*DS206</f>
        <v>0</v>
      </c>
      <c r="DU206" s="146">
        <f>AF206*DS206</f>
        <v>0</v>
      </c>
      <c r="DV206" s="97">
        <v>40</v>
      </c>
      <c r="DW206" s="146">
        <f>DV206*AE206</f>
        <v>1529240</v>
      </c>
      <c r="DX206" s="146">
        <f>AF206*DV206</f>
        <v>58464374440</v>
      </c>
      <c r="DY206" s="97">
        <v>60</v>
      </c>
      <c r="DZ206" s="146">
        <f>AE206*DY206</f>
        <v>2293860</v>
      </c>
      <c r="EA206" s="146">
        <f>AF206*DY206</f>
        <v>87696561660</v>
      </c>
      <c r="EB206" s="97">
        <v>0</v>
      </c>
      <c r="EC206" s="146">
        <f>AE206*EB206</f>
        <v>0</v>
      </c>
      <c r="ED206" s="146">
        <f>AF206*EB206</f>
        <v>0</v>
      </c>
      <c r="EE206" s="97">
        <v>0</v>
      </c>
      <c r="EF206" s="146">
        <f>AE206*EE206</f>
        <v>0</v>
      </c>
      <c r="EG206" s="146">
        <f>AF206*EE206</f>
        <v>0</v>
      </c>
      <c r="EH206" s="140">
        <f t="shared" si="274"/>
        <v>67.5</v>
      </c>
      <c r="EI206" s="140">
        <f t="shared" si="275"/>
        <v>36</v>
      </c>
      <c r="EJ206" s="140">
        <f t="shared" si="276"/>
        <v>5</v>
      </c>
      <c r="EK206" s="140">
        <f t="shared" si="277"/>
        <v>30</v>
      </c>
      <c r="EL206" s="145">
        <f t="shared" si="278"/>
        <v>2580592.5</v>
      </c>
      <c r="EM206" s="145">
        <f t="shared" si="279"/>
        <v>98658631867.5</v>
      </c>
      <c r="EN206" s="140">
        <f t="shared" si="280"/>
        <v>309.31305690922539</v>
      </c>
      <c r="EO206" s="145">
        <f t="shared" si="281"/>
        <v>1376316</v>
      </c>
      <c r="EP206" s="145">
        <f t="shared" si="282"/>
        <v>52617936996</v>
      </c>
      <c r="EQ206" s="140">
        <f t="shared" si="283"/>
        <v>164.96696368492022</v>
      </c>
      <c r="ER206" s="145">
        <f t="shared" si="284"/>
        <v>191155</v>
      </c>
      <c r="ES206" s="145">
        <f t="shared" si="285"/>
        <v>7308046805</v>
      </c>
      <c r="ET206" s="140">
        <f t="shared" si="286"/>
        <v>22.91207828957225</v>
      </c>
      <c r="EU206" s="145">
        <f t="shared" si="287"/>
        <v>1146930</v>
      </c>
      <c r="EV206" s="145">
        <f t="shared" si="288"/>
        <v>43848280830</v>
      </c>
      <c r="EW206" s="140">
        <f t="shared" si="289"/>
        <v>137.4724697374335</v>
      </c>
      <c r="EX206" s="97">
        <v>0</v>
      </c>
      <c r="EY206" s="97">
        <v>1</v>
      </c>
      <c r="EZ206" s="97">
        <v>0</v>
      </c>
      <c r="FA206" s="97">
        <v>1</v>
      </c>
      <c r="FB206" s="97">
        <v>0</v>
      </c>
      <c r="FC206" s="97">
        <v>0</v>
      </c>
      <c r="FD206" s="97">
        <v>1</v>
      </c>
      <c r="FE206" s="97">
        <v>0</v>
      </c>
      <c r="FF206" s="97">
        <v>0</v>
      </c>
      <c r="FG206" s="97">
        <v>1</v>
      </c>
      <c r="FH206" s="97">
        <v>0</v>
      </c>
      <c r="FI206" s="97">
        <v>0</v>
      </c>
      <c r="FJ206" s="97">
        <v>0</v>
      </c>
      <c r="FK206" s="126">
        <v>0</v>
      </c>
      <c r="FL206" s="150">
        <v>0</v>
      </c>
      <c r="FM206" s="104">
        <f>CL206*$FP$3+CX206*$FP$3+DJ206*$FP$3+DV206*$FP$3</f>
        <v>45</v>
      </c>
      <c r="FN206" s="103">
        <f>AE206*FM206</f>
        <v>1720395</v>
      </c>
      <c r="FO206" s="103">
        <f>AF206*FM206</f>
        <v>65772421245</v>
      </c>
      <c r="FP206" s="104">
        <f>CO206*$FP$3+DA206*$FP$3+DM206*$FP$3+DY206*$FP$3</f>
        <v>55</v>
      </c>
      <c r="FQ206" s="103">
        <f>AE206*FP206</f>
        <v>2102705</v>
      </c>
      <c r="FR206" s="103">
        <f>FP206*AF206</f>
        <v>80388514855</v>
      </c>
      <c r="FS206" s="104">
        <f>CR206*$FP$3+DD206*$FP$3+DP206*$FP$3+EB206*$FP$3</f>
        <v>0</v>
      </c>
      <c r="FT206" s="103">
        <f>AE206*FS206</f>
        <v>0</v>
      </c>
      <c r="FU206" s="103">
        <f>AF206*FS206</f>
        <v>0</v>
      </c>
      <c r="FV206" s="104">
        <f>CU206*$FP$3+DG206*$FP$3+DS206*$FP$3+EE206*$FP$3</f>
        <v>0</v>
      </c>
      <c r="FW206" s="103">
        <f>FV206*AE206</f>
        <v>0</v>
      </c>
      <c r="FX206" s="103">
        <f>AF206*FV206</f>
        <v>0</v>
      </c>
      <c r="FY206" s="147">
        <f t="shared" si="229"/>
        <v>0.34109878747962352</v>
      </c>
      <c r="FZ206" s="104">
        <f t="shared" si="230"/>
        <v>1.574110639414001</v>
      </c>
      <c r="GA206" s="104">
        <f t="shared" si="231"/>
        <v>4.9657770380690662</v>
      </c>
      <c r="GB206" s="104">
        <f t="shared" si="232"/>
        <v>6.8809864649626906</v>
      </c>
      <c r="GC206" s="104">
        <f t="shared" si="233"/>
        <v>7.9849117835266226</v>
      </c>
      <c r="GD206" s="104">
        <f t="shared" si="295"/>
        <v>0.43415080786082233</v>
      </c>
      <c r="GE206" s="104">
        <f t="shared" si="295"/>
        <v>5.8849391898043475</v>
      </c>
      <c r="GF206" s="104">
        <f t="shared" si="295"/>
        <v>6.0800564014686573</v>
      </c>
      <c r="GG206" s="104">
        <f>(F206-GC206)^2</f>
        <v>0.23513943780297006</v>
      </c>
      <c r="GH206" s="148">
        <f>GC206/GB206-1</f>
        <v>0.16043125853902085</v>
      </c>
      <c r="GI206" s="87"/>
      <c r="GJ206" s="87"/>
      <c r="GK206" s="87"/>
    </row>
    <row r="207" spans="1:193" outlineLevel="1" x14ac:dyDescent="0.25">
      <c r="A207" s="97">
        <v>190</v>
      </c>
      <c r="B207" s="149">
        <v>25988</v>
      </c>
      <c r="C207" s="104">
        <v>1</v>
      </c>
      <c r="D207" s="104">
        <v>3</v>
      </c>
      <c r="E207" s="104">
        <v>2.1</v>
      </c>
      <c r="F207" s="104">
        <f t="shared" si="290"/>
        <v>6.1</v>
      </c>
      <c r="G207" s="140">
        <f t="shared" si="234"/>
        <v>4.41</v>
      </c>
      <c r="H207" s="97">
        <v>365</v>
      </c>
      <c r="I207" s="97">
        <v>0</v>
      </c>
      <c r="J207" s="97">
        <v>0</v>
      </c>
      <c r="K207" s="97">
        <v>365</v>
      </c>
      <c r="L207" s="97">
        <v>0</v>
      </c>
      <c r="M207" s="97">
        <v>0</v>
      </c>
      <c r="N207" s="97">
        <v>0</v>
      </c>
      <c r="O207" s="97">
        <v>0</v>
      </c>
      <c r="P207" s="97">
        <v>0</v>
      </c>
      <c r="Q207" s="139">
        <f t="shared" si="235"/>
        <v>0</v>
      </c>
      <c r="R207" s="97">
        <v>0</v>
      </c>
      <c r="S207" s="97">
        <v>0</v>
      </c>
      <c r="T207" s="97">
        <v>0</v>
      </c>
      <c r="U207" s="97">
        <v>0</v>
      </c>
      <c r="V207" s="97">
        <v>0</v>
      </c>
      <c r="W207" s="139">
        <f t="shared" si="226"/>
        <v>0</v>
      </c>
      <c r="X207" s="97">
        <v>63</v>
      </c>
      <c r="Y207" s="97">
        <v>19</v>
      </c>
      <c r="Z207" s="97">
        <v>63</v>
      </c>
      <c r="AA207" s="97">
        <v>63</v>
      </c>
      <c r="AB207" s="97">
        <v>63</v>
      </c>
      <c r="AC207" s="97">
        <v>0</v>
      </c>
      <c r="AD207" s="97">
        <f t="shared" si="227"/>
        <v>25987.999999999996</v>
      </c>
      <c r="AE207" s="141">
        <f t="shared" si="236"/>
        <v>25987.999999999996</v>
      </c>
      <c r="AF207" s="128">
        <f t="shared" si="237"/>
        <v>675376143.99999976</v>
      </c>
      <c r="AG207" s="130">
        <f t="shared" si="228"/>
        <v>4.4147728580933308</v>
      </c>
      <c r="AH207" s="97">
        <v>0</v>
      </c>
      <c r="AI207" s="97">
        <v>0</v>
      </c>
      <c r="AJ207" s="97">
        <v>2</v>
      </c>
      <c r="AK207" s="140">
        <f t="shared" si="238"/>
        <v>2</v>
      </c>
      <c r="AL207" s="140">
        <f t="shared" si="239"/>
        <v>4</v>
      </c>
      <c r="AM207" s="143">
        <f t="shared" si="291"/>
        <v>0.3010299956639812</v>
      </c>
      <c r="AN207" s="129">
        <v>100</v>
      </c>
      <c r="AO207" s="142">
        <f t="shared" si="240"/>
        <v>10000</v>
      </c>
      <c r="AP207" s="143">
        <f t="shared" si="241"/>
        <v>2</v>
      </c>
      <c r="AQ207" s="97">
        <v>0</v>
      </c>
      <c r="AR207" s="97">
        <v>0</v>
      </c>
      <c r="AS207" s="97">
        <v>0</v>
      </c>
      <c r="AT207" s="97">
        <v>0</v>
      </c>
      <c r="AU207" s="104">
        <v>0</v>
      </c>
      <c r="AV207" s="104">
        <v>0</v>
      </c>
      <c r="AW207" s="140">
        <f t="shared" si="243"/>
        <v>0</v>
      </c>
      <c r="AX207" s="145">
        <f t="shared" si="244"/>
        <v>2598799.9999999995</v>
      </c>
      <c r="AY207" s="145">
        <f t="shared" si="245"/>
        <v>67537614399.999977</v>
      </c>
      <c r="AZ207" s="143">
        <f t="shared" si="246"/>
        <v>441.47728580933307</v>
      </c>
      <c r="BA207" s="145">
        <f t="shared" si="247"/>
        <v>2598799.9999999995</v>
      </c>
      <c r="BB207" s="145">
        <f t="shared" si="248"/>
        <v>67537614399.999977</v>
      </c>
      <c r="BC207" s="145">
        <f t="shared" si="249"/>
        <v>441.47728580933307</v>
      </c>
      <c r="BD207" s="145">
        <f t="shared" si="250"/>
        <v>0</v>
      </c>
      <c r="BE207" s="145">
        <f t="shared" si="251"/>
        <v>0</v>
      </c>
      <c r="BF207" s="145">
        <f t="shared" si="252"/>
        <v>0</v>
      </c>
      <c r="BG207" s="145">
        <f t="shared" si="253"/>
        <v>2598799.9999999995</v>
      </c>
      <c r="BH207" s="145">
        <f t="shared" si="254"/>
        <v>67537614399.999977</v>
      </c>
      <c r="BI207" s="145">
        <f t="shared" si="255"/>
        <v>441.47728580933307</v>
      </c>
      <c r="BJ207" s="145">
        <f t="shared" si="256"/>
        <v>259879.99999999997</v>
      </c>
      <c r="BK207" s="145">
        <f t="shared" si="257"/>
        <v>6753761439.9999981</v>
      </c>
      <c r="BL207" s="145">
        <f t="shared" si="258"/>
        <v>44.147728580933304</v>
      </c>
      <c r="BM207" s="145">
        <f t="shared" si="259"/>
        <v>2598799.9999999995</v>
      </c>
      <c r="BN207" s="145">
        <f t="shared" si="260"/>
        <v>67537614399.999977</v>
      </c>
      <c r="BO207" s="145">
        <f t="shared" si="261"/>
        <v>441.47728580933307</v>
      </c>
      <c r="BP207" s="145">
        <f t="shared" si="262"/>
        <v>0</v>
      </c>
      <c r="BQ207" s="145">
        <f t="shared" si="263"/>
        <v>0</v>
      </c>
      <c r="BR207" s="145">
        <f t="shared" si="264"/>
        <v>0</v>
      </c>
      <c r="BS207" s="145">
        <f t="shared" si="265"/>
        <v>2598799.9999999995</v>
      </c>
      <c r="BT207" s="145">
        <f t="shared" si="266"/>
        <v>67537614399.999977</v>
      </c>
      <c r="BU207" s="145">
        <f t="shared" si="267"/>
        <v>441.47728580933307</v>
      </c>
      <c r="BV207" s="145">
        <f t="shared" si="268"/>
        <v>259879.99999999997</v>
      </c>
      <c r="BW207" s="145">
        <f t="shared" si="269"/>
        <v>6753761439.9999981</v>
      </c>
      <c r="BX207" s="145">
        <f t="shared" si="270"/>
        <v>44.147728580933304</v>
      </c>
      <c r="BY207" s="145">
        <f t="shared" si="271"/>
        <v>-25987.999999999996</v>
      </c>
      <c r="BZ207" s="145">
        <f t="shared" si="272"/>
        <v>-675376143.99999976</v>
      </c>
      <c r="CA207" s="145">
        <f t="shared" si="273"/>
        <v>-4.4147728580933308</v>
      </c>
      <c r="CB207" s="97">
        <v>100</v>
      </c>
      <c r="CC207" s="97">
        <v>100</v>
      </c>
      <c r="CD207" s="97">
        <v>0</v>
      </c>
      <c r="CE207" s="97">
        <v>100</v>
      </c>
      <c r="CF207" s="97">
        <v>10</v>
      </c>
      <c r="CG207" s="97">
        <v>100</v>
      </c>
      <c r="CH207" s="97">
        <v>0</v>
      </c>
      <c r="CI207" s="97">
        <v>100</v>
      </c>
      <c r="CJ207" s="97">
        <v>10</v>
      </c>
      <c r="CK207" s="97">
        <v>-1</v>
      </c>
      <c r="CL207" s="97">
        <v>0</v>
      </c>
      <c r="CM207" s="146">
        <f>CL207*AE207</f>
        <v>0</v>
      </c>
      <c r="CN207" s="146">
        <f>CL207*AF207</f>
        <v>0</v>
      </c>
      <c r="CO207" s="97">
        <v>100</v>
      </c>
      <c r="CP207" s="146">
        <f>CO207*AE207</f>
        <v>2598799.9999999995</v>
      </c>
      <c r="CQ207" s="146">
        <f>AF207*CO207</f>
        <v>67537614399.999977</v>
      </c>
      <c r="CR207" s="97">
        <v>0</v>
      </c>
      <c r="CS207" s="146">
        <f>CR207*AE207</f>
        <v>0</v>
      </c>
      <c r="CT207" s="146">
        <f>AF207*CR207</f>
        <v>0</v>
      </c>
      <c r="CU207" s="97">
        <v>0</v>
      </c>
      <c r="CV207" s="141">
        <f>AE207*CU207</f>
        <v>0</v>
      </c>
      <c r="CW207" s="142">
        <f>AF207*CU207</f>
        <v>0</v>
      </c>
      <c r="CX207" s="97">
        <v>50</v>
      </c>
      <c r="CY207" s="146">
        <f>CX207*AE207</f>
        <v>1299399.9999999998</v>
      </c>
      <c r="CZ207" s="146">
        <f>AF207*CX207</f>
        <v>33768807199.999989</v>
      </c>
      <c r="DA207" s="97">
        <v>50</v>
      </c>
      <c r="DB207" s="146">
        <f>DA207*AE207</f>
        <v>1299399.9999999998</v>
      </c>
      <c r="DC207" s="146">
        <f>DA207*AF207</f>
        <v>33768807199.999989</v>
      </c>
      <c r="DD207" s="97">
        <v>0</v>
      </c>
      <c r="DE207" s="139">
        <f>AE207*DD207</f>
        <v>0</v>
      </c>
      <c r="DF207" s="139">
        <f>AF207*DD207</f>
        <v>0</v>
      </c>
      <c r="DG207" s="97">
        <v>0</v>
      </c>
      <c r="DH207" s="142">
        <f>AE207*DG207</f>
        <v>0</v>
      </c>
      <c r="DI207" s="146">
        <f>AF207*DG207</f>
        <v>0</v>
      </c>
      <c r="DJ207" s="97">
        <v>30</v>
      </c>
      <c r="DK207" s="146">
        <v>779640</v>
      </c>
      <c r="DL207" s="146">
        <f>AF207*DJ207</f>
        <v>20261284319.999992</v>
      </c>
      <c r="DM207" s="97">
        <v>40</v>
      </c>
      <c r="DN207" s="144">
        <v>1039520</v>
      </c>
      <c r="DO207" s="146">
        <f>AF207*DM207</f>
        <v>27015045759.999992</v>
      </c>
      <c r="DP207" s="97">
        <v>30</v>
      </c>
      <c r="DQ207" s="146">
        <f>AE207*DP207</f>
        <v>779639.99999999988</v>
      </c>
      <c r="DR207" s="146">
        <f>AF207*DP207</f>
        <v>20261284319.999992</v>
      </c>
      <c r="DS207" s="97">
        <v>0</v>
      </c>
      <c r="DT207" s="146">
        <f>AE207*DS207</f>
        <v>0</v>
      </c>
      <c r="DU207" s="146">
        <f>AF207*DS207</f>
        <v>0</v>
      </c>
      <c r="DV207" s="97">
        <v>20</v>
      </c>
      <c r="DW207" s="146">
        <f>DV207*AE207</f>
        <v>519759.99999999994</v>
      </c>
      <c r="DX207" s="146">
        <f>AF207*DV207</f>
        <v>13507522879.999996</v>
      </c>
      <c r="DY207" s="97">
        <v>60</v>
      </c>
      <c r="DZ207" s="146">
        <f>AE207*DY207</f>
        <v>1559279.9999999998</v>
      </c>
      <c r="EA207" s="146">
        <f>AF207*DY207</f>
        <v>40522568639.999985</v>
      </c>
      <c r="EB207" s="97">
        <v>20</v>
      </c>
      <c r="EC207" s="146">
        <f>AE207*EB207</f>
        <v>519759.99999999994</v>
      </c>
      <c r="ED207" s="146">
        <f>AF207*EB207</f>
        <v>13507522879.999996</v>
      </c>
      <c r="EE207" s="97">
        <v>0</v>
      </c>
      <c r="EF207" s="146">
        <f>AE207*EE207</f>
        <v>0</v>
      </c>
      <c r="EG207" s="146">
        <f>AF207*EE207</f>
        <v>0</v>
      </c>
      <c r="EH207" s="140">
        <f t="shared" si="274"/>
        <v>75</v>
      </c>
      <c r="EI207" s="140">
        <f t="shared" si="275"/>
        <v>30</v>
      </c>
      <c r="EJ207" s="140">
        <f t="shared" si="276"/>
        <v>47</v>
      </c>
      <c r="EK207" s="140">
        <f t="shared" si="277"/>
        <v>48</v>
      </c>
      <c r="EL207" s="145">
        <f t="shared" si="278"/>
        <v>1949099.9999999998</v>
      </c>
      <c r="EM207" s="145">
        <f t="shared" si="279"/>
        <v>50653210799.999985</v>
      </c>
      <c r="EN207" s="140">
        <f t="shared" si="280"/>
        <v>331.10796435699979</v>
      </c>
      <c r="EO207" s="145">
        <f t="shared" si="281"/>
        <v>779639.99999999988</v>
      </c>
      <c r="EP207" s="145">
        <f t="shared" si="282"/>
        <v>20261284319.999992</v>
      </c>
      <c r="EQ207" s="140">
        <f t="shared" si="283"/>
        <v>132.44318574279993</v>
      </c>
      <c r="ER207" s="145">
        <f t="shared" si="284"/>
        <v>1221435.9999999998</v>
      </c>
      <c r="ES207" s="145">
        <f t="shared" si="285"/>
        <v>31742678767.999989</v>
      </c>
      <c r="ET207" s="140">
        <f t="shared" si="286"/>
        <v>207.49432433038655</v>
      </c>
      <c r="EU207" s="145">
        <f t="shared" si="287"/>
        <v>1247423.9999999998</v>
      </c>
      <c r="EV207" s="145">
        <f t="shared" si="288"/>
        <v>32418054911.999989</v>
      </c>
      <c r="EW207" s="140">
        <f t="shared" si="289"/>
        <v>211.90909718847988</v>
      </c>
      <c r="EX207" s="97">
        <v>0</v>
      </c>
      <c r="EY207" s="97">
        <v>1</v>
      </c>
      <c r="EZ207" s="97">
        <v>0</v>
      </c>
      <c r="FA207" s="97">
        <v>0</v>
      </c>
      <c r="FB207" s="97">
        <v>1</v>
      </c>
      <c r="FC207" s="97">
        <v>0</v>
      </c>
      <c r="FD207" s="97">
        <v>0</v>
      </c>
      <c r="FE207" s="97">
        <v>1</v>
      </c>
      <c r="FF207" s="97">
        <v>0</v>
      </c>
      <c r="FG207" s="97">
        <v>1</v>
      </c>
      <c r="FH207" s="97">
        <v>0</v>
      </c>
      <c r="FI207" s="97">
        <v>0</v>
      </c>
      <c r="FJ207" s="97">
        <v>0</v>
      </c>
      <c r="FK207" s="126">
        <v>0</v>
      </c>
      <c r="FL207" s="150">
        <v>22</v>
      </c>
      <c r="FM207" s="104">
        <f>CL207*$FP$3+CX207*$FP$3+DJ207*$FP$3+DV207*$FP$3</f>
        <v>25</v>
      </c>
      <c r="FN207" s="103">
        <f>AE207*FM207</f>
        <v>649699.99999999988</v>
      </c>
      <c r="FO207" s="103">
        <f>AF207*FM207</f>
        <v>16884403599.999994</v>
      </c>
      <c r="FP207" s="104">
        <f>CO207*$FP$3+DA207*$FP$3+DM207*$FP$3+DY207*$FP$3</f>
        <v>62.5</v>
      </c>
      <c r="FQ207" s="103">
        <f>AE207*FP207</f>
        <v>1624249.9999999998</v>
      </c>
      <c r="FR207" s="103">
        <f>FP207*AF207</f>
        <v>42211008999.999985</v>
      </c>
      <c r="FS207" s="104">
        <f>CR207*$FP$3+DD207*$FP$3+DP207*$FP$3+EB207*$FP$3</f>
        <v>12.5</v>
      </c>
      <c r="FT207" s="103">
        <f>AE207*FS207</f>
        <v>324849.99999999994</v>
      </c>
      <c r="FU207" s="103">
        <f>AF207*FS207</f>
        <v>8442201799.9999971</v>
      </c>
      <c r="FV207" s="104">
        <f>CU207*$FP$3+DG207*$FP$3+DS207*$FP$3+EE207*$FP$3</f>
        <v>0</v>
      </c>
      <c r="FW207" s="103">
        <f>FV207*AE207</f>
        <v>0</v>
      </c>
      <c r="FX207" s="103">
        <f>AF207*FV207</f>
        <v>0</v>
      </c>
      <c r="FY207" s="147">
        <f t="shared" si="229"/>
        <v>1.0099767024455137</v>
      </c>
      <c r="FZ207" s="104">
        <f t="shared" si="230"/>
        <v>0.53110182065610234</v>
      </c>
      <c r="GA207" s="104">
        <f t="shared" si="231"/>
        <v>2.40799018703117</v>
      </c>
      <c r="GB207" s="104">
        <f t="shared" si="232"/>
        <v>3.9490687101327859</v>
      </c>
      <c r="GC207" s="104">
        <f t="shared" si="233"/>
        <v>3.8847198101589298</v>
      </c>
      <c r="GD207" s="104">
        <f t="shared" si="295"/>
        <v>9.9534591686319866E-5</v>
      </c>
      <c r="GE207" s="104">
        <f t="shared" si="295"/>
        <v>6.0954582199676128</v>
      </c>
      <c r="GF207" s="104">
        <f t="shared" si="295"/>
        <v>9.4857955307494995E-2</v>
      </c>
      <c r="GG207" s="104">
        <f>(F207-GC207)^2</f>
        <v>4.9074663195022863</v>
      </c>
      <c r="GH207" s="148">
        <f>GC207/GB207-1</f>
        <v>-1.6294702548159123E-2</v>
      </c>
      <c r="GI207" s="87"/>
      <c r="GJ207" s="87"/>
      <c r="GK207" s="87"/>
    </row>
    <row r="208" spans="1:193" outlineLevel="1" x14ac:dyDescent="0.25">
      <c r="A208" s="97">
        <v>191</v>
      </c>
      <c r="B208" s="149">
        <v>108587.5</v>
      </c>
      <c r="C208" s="104">
        <v>2</v>
      </c>
      <c r="D208" s="104">
        <v>2.5</v>
      </c>
      <c r="E208" s="104">
        <v>5.25</v>
      </c>
      <c r="F208" s="104">
        <f t="shared" si="290"/>
        <v>9.75</v>
      </c>
      <c r="G208" s="140">
        <f t="shared" si="234"/>
        <v>27.5625</v>
      </c>
      <c r="H208" s="97">
        <v>365</v>
      </c>
      <c r="I208" s="97">
        <v>0</v>
      </c>
      <c r="J208" s="97">
        <v>0</v>
      </c>
      <c r="K208" s="97">
        <v>365</v>
      </c>
      <c r="L208" s="97">
        <v>0</v>
      </c>
      <c r="M208" s="97">
        <v>0</v>
      </c>
      <c r="N208" s="97">
        <v>0</v>
      </c>
      <c r="O208" s="97">
        <v>0</v>
      </c>
      <c r="P208" s="97">
        <v>0</v>
      </c>
      <c r="Q208" s="139">
        <f t="shared" si="235"/>
        <v>0</v>
      </c>
      <c r="R208" s="97">
        <v>0</v>
      </c>
      <c r="S208" s="97">
        <v>0</v>
      </c>
      <c r="T208" s="97">
        <v>0</v>
      </c>
      <c r="U208" s="97">
        <v>0</v>
      </c>
      <c r="V208" s="97">
        <v>0</v>
      </c>
      <c r="W208" s="139">
        <f t="shared" si="226"/>
        <v>0</v>
      </c>
      <c r="X208" s="97">
        <v>250</v>
      </c>
      <c r="Y208" s="97">
        <v>125</v>
      </c>
      <c r="Z208" s="97">
        <v>270</v>
      </c>
      <c r="AA208" s="97">
        <v>250</v>
      </c>
      <c r="AB208" s="97">
        <v>250</v>
      </c>
      <c r="AC208" s="97">
        <v>0</v>
      </c>
      <c r="AD208" s="97">
        <f t="shared" si="227"/>
        <v>108587.5</v>
      </c>
      <c r="AE208" s="141">
        <f t="shared" si="236"/>
        <v>108587.5</v>
      </c>
      <c r="AF208" s="128">
        <f t="shared" si="237"/>
        <v>11791245156.25</v>
      </c>
      <c r="AG208" s="130">
        <f t="shared" si="228"/>
        <v>5.0357798345210432</v>
      </c>
      <c r="AH208" s="97">
        <v>0</v>
      </c>
      <c r="AI208" s="97">
        <v>0</v>
      </c>
      <c r="AJ208" s="97">
        <v>2</v>
      </c>
      <c r="AK208" s="140">
        <f t="shared" si="238"/>
        <v>2</v>
      </c>
      <c r="AL208" s="140">
        <f t="shared" si="239"/>
        <v>4</v>
      </c>
      <c r="AM208" s="143">
        <f t="shared" si="291"/>
        <v>0.3010299956639812</v>
      </c>
      <c r="AN208" s="129">
        <v>800</v>
      </c>
      <c r="AO208" s="142">
        <f t="shared" si="240"/>
        <v>640000</v>
      </c>
      <c r="AP208" s="143">
        <f t="shared" si="241"/>
        <v>2.9030899869919438</v>
      </c>
      <c r="AQ208" s="97">
        <v>10</v>
      </c>
      <c r="AR208" s="97">
        <v>10</v>
      </c>
      <c r="AS208" s="97">
        <v>10</v>
      </c>
      <c r="AT208" s="97">
        <v>10</v>
      </c>
      <c r="AU208" s="104">
        <v>1.1599999999999999</v>
      </c>
      <c r="AV208" s="104">
        <f t="shared" si="242"/>
        <v>1.3455999999999999</v>
      </c>
      <c r="AW208" s="140">
        <f t="shared" si="243"/>
        <v>6.445798922691845E-2</v>
      </c>
      <c r="AX208" s="145">
        <f t="shared" si="244"/>
        <v>10858750</v>
      </c>
      <c r="AY208" s="145">
        <f t="shared" si="245"/>
        <v>1179124515625</v>
      </c>
      <c r="AZ208" s="143">
        <f t="shared" si="246"/>
        <v>503.57798345210432</v>
      </c>
      <c r="BA208" s="145">
        <f t="shared" si="247"/>
        <v>10858750</v>
      </c>
      <c r="BB208" s="145">
        <f t="shared" si="248"/>
        <v>1179124515625</v>
      </c>
      <c r="BC208" s="145">
        <f t="shared" si="249"/>
        <v>503.57798345210432</v>
      </c>
      <c r="BD208" s="145">
        <f t="shared" si="250"/>
        <v>0</v>
      </c>
      <c r="BE208" s="145">
        <f t="shared" si="251"/>
        <v>0</v>
      </c>
      <c r="BF208" s="145">
        <f t="shared" si="252"/>
        <v>0</v>
      </c>
      <c r="BG208" s="145">
        <f t="shared" si="253"/>
        <v>8687000</v>
      </c>
      <c r="BH208" s="145">
        <f t="shared" si="254"/>
        <v>943299612500</v>
      </c>
      <c r="BI208" s="145">
        <f t="shared" si="255"/>
        <v>402.86238676168347</v>
      </c>
      <c r="BJ208" s="145">
        <f t="shared" si="256"/>
        <v>10858750</v>
      </c>
      <c r="BK208" s="145">
        <f t="shared" si="257"/>
        <v>1179124515625</v>
      </c>
      <c r="BL208" s="145">
        <f t="shared" si="258"/>
        <v>503.57798345210432</v>
      </c>
      <c r="BM208" s="145">
        <f t="shared" si="259"/>
        <v>9772875</v>
      </c>
      <c r="BN208" s="145">
        <f t="shared" si="260"/>
        <v>1061212064062.5</v>
      </c>
      <c r="BO208" s="145">
        <f t="shared" si="261"/>
        <v>453.22018510689389</v>
      </c>
      <c r="BP208" s="145">
        <f t="shared" si="262"/>
        <v>542937.5</v>
      </c>
      <c r="BQ208" s="145">
        <f t="shared" si="263"/>
        <v>58956225781.25</v>
      </c>
      <c r="BR208" s="145">
        <f t="shared" si="264"/>
        <v>25.178899172605217</v>
      </c>
      <c r="BS208" s="145">
        <f t="shared" si="265"/>
        <v>10858750</v>
      </c>
      <c r="BT208" s="145">
        <f t="shared" si="266"/>
        <v>1179124515625</v>
      </c>
      <c r="BU208" s="145">
        <f t="shared" si="267"/>
        <v>503.57798345210432</v>
      </c>
      <c r="BV208" s="145">
        <f t="shared" si="268"/>
        <v>5429375</v>
      </c>
      <c r="BW208" s="145">
        <f t="shared" si="269"/>
        <v>589562257812.5</v>
      </c>
      <c r="BX208" s="145">
        <f t="shared" si="270"/>
        <v>251.78899172605216</v>
      </c>
      <c r="BY208" s="145">
        <f t="shared" si="271"/>
        <v>0</v>
      </c>
      <c r="BZ208" s="145">
        <f t="shared" si="272"/>
        <v>0</v>
      </c>
      <c r="CA208" s="145">
        <f t="shared" si="273"/>
        <v>0</v>
      </c>
      <c r="CB208" s="97">
        <v>100</v>
      </c>
      <c r="CC208" s="97">
        <v>100</v>
      </c>
      <c r="CD208" s="97">
        <v>0</v>
      </c>
      <c r="CE208" s="97">
        <v>80</v>
      </c>
      <c r="CF208" s="97">
        <v>100</v>
      </c>
      <c r="CG208" s="97">
        <v>90</v>
      </c>
      <c r="CH208" s="97">
        <v>5</v>
      </c>
      <c r="CI208" s="97">
        <v>100</v>
      </c>
      <c r="CJ208" s="97">
        <v>50</v>
      </c>
      <c r="CK208" s="97">
        <v>0</v>
      </c>
      <c r="CL208" s="97">
        <v>0</v>
      </c>
      <c r="CM208" s="146">
        <f t="shared" si="297"/>
        <v>0</v>
      </c>
      <c r="CN208" s="146">
        <f t="shared" si="298"/>
        <v>0</v>
      </c>
      <c r="CO208" s="97">
        <v>50</v>
      </c>
      <c r="CP208" s="146">
        <f t="shared" si="299"/>
        <v>5429375</v>
      </c>
      <c r="CQ208" s="146">
        <f t="shared" si="300"/>
        <v>589562257812.5</v>
      </c>
      <c r="CR208" s="97">
        <v>50</v>
      </c>
      <c r="CS208" s="146">
        <f t="shared" si="301"/>
        <v>5429375</v>
      </c>
      <c r="CT208" s="146">
        <f t="shared" si="302"/>
        <v>589562257812.5</v>
      </c>
      <c r="CU208" s="97">
        <v>0</v>
      </c>
      <c r="CV208" s="141">
        <f t="shared" si="303"/>
        <v>0</v>
      </c>
      <c r="CW208" s="142">
        <f t="shared" si="304"/>
        <v>0</v>
      </c>
      <c r="CX208" s="97">
        <v>0</v>
      </c>
      <c r="CY208" s="146">
        <f t="shared" si="305"/>
        <v>0</v>
      </c>
      <c r="CZ208" s="146">
        <f t="shared" si="306"/>
        <v>0</v>
      </c>
      <c r="DA208" s="97">
        <v>100</v>
      </c>
      <c r="DB208" s="146">
        <f t="shared" si="307"/>
        <v>10858750</v>
      </c>
      <c r="DC208" s="146">
        <f t="shared" si="308"/>
        <v>1179124515625</v>
      </c>
      <c r="DD208" s="97">
        <v>0</v>
      </c>
      <c r="DE208" s="139">
        <f t="shared" si="309"/>
        <v>0</v>
      </c>
      <c r="DF208" s="139">
        <f t="shared" si="310"/>
        <v>0</v>
      </c>
      <c r="DG208" s="97">
        <v>0</v>
      </c>
      <c r="DH208" s="142">
        <f t="shared" si="311"/>
        <v>0</v>
      </c>
      <c r="DI208" s="146">
        <f t="shared" si="312"/>
        <v>0</v>
      </c>
      <c r="DJ208" s="97">
        <v>60</v>
      </c>
      <c r="DK208" s="146">
        <f t="shared" si="292"/>
        <v>6515250</v>
      </c>
      <c r="DL208" s="146">
        <f t="shared" si="313"/>
        <v>707474709375</v>
      </c>
      <c r="DM208" s="97">
        <v>20</v>
      </c>
      <c r="DN208" s="144">
        <f t="shared" si="293"/>
        <v>2171750</v>
      </c>
      <c r="DO208" s="146">
        <f t="shared" si="314"/>
        <v>235824903125</v>
      </c>
      <c r="DP208" s="97">
        <v>20</v>
      </c>
      <c r="DQ208" s="146">
        <f t="shared" si="315"/>
        <v>2171750</v>
      </c>
      <c r="DR208" s="146">
        <f t="shared" si="316"/>
        <v>235824903125</v>
      </c>
      <c r="DS208" s="97">
        <v>0</v>
      </c>
      <c r="DT208" s="146">
        <f t="shared" si="317"/>
        <v>0</v>
      </c>
      <c r="DU208" s="146">
        <f t="shared" si="318"/>
        <v>0</v>
      </c>
      <c r="DV208" s="97">
        <v>60</v>
      </c>
      <c r="DW208" s="146">
        <f t="shared" si="294"/>
        <v>6515250</v>
      </c>
      <c r="DX208" s="146">
        <f t="shared" si="319"/>
        <v>707474709375</v>
      </c>
      <c r="DY208" s="97">
        <v>20</v>
      </c>
      <c r="DZ208" s="146">
        <f t="shared" si="320"/>
        <v>2171750</v>
      </c>
      <c r="EA208" s="146">
        <f t="shared" si="321"/>
        <v>235824903125</v>
      </c>
      <c r="EB208" s="97">
        <v>20</v>
      </c>
      <c r="EC208" s="146">
        <f t="shared" si="337"/>
        <v>2171750</v>
      </c>
      <c r="ED208" s="146">
        <f t="shared" si="338"/>
        <v>235824903125</v>
      </c>
      <c r="EE208" s="97">
        <v>0</v>
      </c>
      <c r="EF208" s="146">
        <f t="shared" si="322"/>
        <v>0</v>
      </c>
      <c r="EG208" s="146">
        <f t="shared" si="323"/>
        <v>0</v>
      </c>
      <c r="EH208" s="140">
        <f t="shared" si="274"/>
        <v>82.5</v>
      </c>
      <c r="EI208" s="140">
        <f t="shared" si="275"/>
        <v>60</v>
      </c>
      <c r="EJ208" s="140">
        <f t="shared" si="276"/>
        <v>28</v>
      </c>
      <c r="EK208" s="140">
        <f t="shared" si="277"/>
        <v>28</v>
      </c>
      <c r="EL208" s="145">
        <f t="shared" si="278"/>
        <v>8958468.75</v>
      </c>
      <c r="EM208" s="145">
        <f t="shared" si="279"/>
        <v>972777725390.625</v>
      </c>
      <c r="EN208" s="140">
        <f t="shared" si="280"/>
        <v>415.45183634798605</v>
      </c>
      <c r="EO208" s="145">
        <f t="shared" si="281"/>
        <v>6515250</v>
      </c>
      <c r="EP208" s="145">
        <f t="shared" si="282"/>
        <v>707474709375</v>
      </c>
      <c r="EQ208" s="140">
        <f t="shared" si="283"/>
        <v>302.14679007126261</v>
      </c>
      <c r="ER208" s="145">
        <f t="shared" si="284"/>
        <v>3040450</v>
      </c>
      <c r="ES208" s="145">
        <f t="shared" si="285"/>
        <v>330154864375</v>
      </c>
      <c r="ET208" s="140">
        <f t="shared" si="286"/>
        <v>141.00183536658921</v>
      </c>
      <c r="EU208" s="145">
        <f t="shared" si="287"/>
        <v>3040450</v>
      </c>
      <c r="EV208" s="145">
        <f t="shared" si="288"/>
        <v>330154864375</v>
      </c>
      <c r="EW208" s="140">
        <f t="shared" si="289"/>
        <v>141.00183536658921</v>
      </c>
      <c r="EX208" s="97">
        <v>0</v>
      </c>
      <c r="EY208" s="97">
        <v>1</v>
      </c>
      <c r="EZ208" s="97">
        <v>0</v>
      </c>
      <c r="FA208" s="97">
        <v>0</v>
      </c>
      <c r="FB208" s="97">
        <v>1</v>
      </c>
      <c r="FC208" s="97">
        <v>0</v>
      </c>
      <c r="FD208" s="97">
        <v>0</v>
      </c>
      <c r="FE208" s="97">
        <v>0</v>
      </c>
      <c r="FF208" s="97">
        <v>1</v>
      </c>
      <c r="FG208" s="97">
        <v>1</v>
      </c>
      <c r="FH208" s="97">
        <v>0</v>
      </c>
      <c r="FI208" s="97">
        <v>0</v>
      </c>
      <c r="FJ208" s="97">
        <v>1</v>
      </c>
      <c r="FK208" s="126">
        <v>1095</v>
      </c>
      <c r="FL208" s="150">
        <v>18.3</v>
      </c>
      <c r="FM208" s="104">
        <f t="shared" si="324"/>
        <v>30</v>
      </c>
      <c r="FN208" s="103">
        <f t="shared" si="325"/>
        <v>3257625</v>
      </c>
      <c r="FO208" s="103">
        <f t="shared" si="326"/>
        <v>353737354687.5</v>
      </c>
      <c r="FP208" s="104">
        <f t="shared" si="327"/>
        <v>47.5</v>
      </c>
      <c r="FQ208" s="103">
        <f t="shared" si="328"/>
        <v>5157906.25</v>
      </c>
      <c r="FR208" s="103">
        <f t="shared" si="329"/>
        <v>560084144921.875</v>
      </c>
      <c r="FS208" s="104">
        <f t="shared" si="330"/>
        <v>22.5</v>
      </c>
      <c r="FT208" s="103">
        <f t="shared" si="331"/>
        <v>2443218.75</v>
      </c>
      <c r="FU208" s="103">
        <f t="shared" si="332"/>
        <v>265303016015.625</v>
      </c>
      <c r="FV208" s="104">
        <f t="shared" si="333"/>
        <v>0</v>
      </c>
      <c r="FW208" s="103">
        <f t="shared" si="334"/>
        <v>0</v>
      </c>
      <c r="FX208" s="103">
        <f t="shared" si="335"/>
        <v>0</v>
      </c>
      <c r="FY208" s="147">
        <f t="shared" si="229"/>
        <v>1.0833480213088937</v>
      </c>
      <c r="FZ208" s="104">
        <f t="shared" si="230"/>
        <v>2.1324470925497137</v>
      </c>
      <c r="GA208" s="104">
        <f t="shared" si="231"/>
        <v>7.509422401161733</v>
      </c>
      <c r="GB208" s="104">
        <f t="shared" si="232"/>
        <v>10.72521751502034</v>
      </c>
      <c r="GC208" s="104">
        <f t="shared" si="233"/>
        <v>12.52455056511403</v>
      </c>
      <c r="GD208" s="104">
        <f t="shared" si="295"/>
        <v>0.84025085003832034</v>
      </c>
      <c r="GE208" s="104">
        <f t="shared" si="295"/>
        <v>0.13509513977515877</v>
      </c>
      <c r="GF208" s="104">
        <f t="shared" si="295"/>
        <v>5.1049895868714508</v>
      </c>
      <c r="GG208" s="104">
        <f t="shared" si="296"/>
        <v>7.6981308383745821</v>
      </c>
      <c r="GH208" s="148">
        <f t="shared" si="336"/>
        <v>0.16776657886646862</v>
      </c>
      <c r="GI208" s="87"/>
      <c r="GJ208" s="87"/>
      <c r="GK208" s="87"/>
    </row>
    <row r="209" spans="1:193" outlineLevel="1" x14ac:dyDescent="0.25">
      <c r="A209" s="97">
        <v>192</v>
      </c>
      <c r="B209" s="149">
        <v>38033</v>
      </c>
      <c r="C209" s="104">
        <v>1.5</v>
      </c>
      <c r="D209" s="104">
        <v>0</v>
      </c>
      <c r="E209" s="104">
        <v>4.5</v>
      </c>
      <c r="F209" s="104">
        <f t="shared" si="290"/>
        <v>6</v>
      </c>
      <c r="G209" s="140">
        <f t="shared" si="234"/>
        <v>20.25</v>
      </c>
      <c r="H209" s="97">
        <v>365</v>
      </c>
      <c r="I209" s="97">
        <v>0</v>
      </c>
      <c r="J209" s="97">
        <v>0</v>
      </c>
      <c r="K209" s="97">
        <v>365</v>
      </c>
      <c r="L209" s="97">
        <v>0</v>
      </c>
      <c r="M209" s="97">
        <v>0</v>
      </c>
      <c r="N209" s="97">
        <v>0</v>
      </c>
      <c r="O209" s="97">
        <v>0</v>
      </c>
      <c r="P209" s="97">
        <v>0</v>
      </c>
      <c r="Q209" s="139">
        <f t="shared" si="235"/>
        <v>0</v>
      </c>
      <c r="R209" s="97">
        <v>0</v>
      </c>
      <c r="S209" s="97">
        <v>0</v>
      </c>
      <c r="T209" s="97">
        <v>0</v>
      </c>
      <c r="U209" s="97">
        <v>0</v>
      </c>
      <c r="V209" s="97">
        <v>0</v>
      </c>
      <c r="W209" s="139">
        <f t="shared" si="226"/>
        <v>0</v>
      </c>
      <c r="X209" s="97">
        <v>92</v>
      </c>
      <c r="Y209" s="97">
        <v>30</v>
      </c>
      <c r="Z209" s="97">
        <v>92</v>
      </c>
      <c r="AA209" s="97">
        <v>92</v>
      </c>
      <c r="AB209" s="97">
        <v>92</v>
      </c>
      <c r="AC209" s="97">
        <v>0</v>
      </c>
      <c r="AD209" s="97">
        <f t="shared" si="227"/>
        <v>38033</v>
      </c>
      <c r="AE209" s="141">
        <f t="shared" si="236"/>
        <v>38033</v>
      </c>
      <c r="AF209" s="128">
        <f t="shared" si="237"/>
        <v>1446509089</v>
      </c>
      <c r="AG209" s="130">
        <f t="shared" si="228"/>
        <v>4.5801605834199801</v>
      </c>
      <c r="AH209" s="97">
        <v>0</v>
      </c>
      <c r="AI209" s="97">
        <v>0</v>
      </c>
      <c r="AJ209" s="97">
        <v>2</v>
      </c>
      <c r="AK209" s="140">
        <f t="shared" si="238"/>
        <v>2</v>
      </c>
      <c r="AL209" s="140">
        <f t="shared" si="239"/>
        <v>4</v>
      </c>
      <c r="AM209" s="143">
        <f t="shared" si="291"/>
        <v>0.3010299956639812</v>
      </c>
      <c r="AN209" s="129">
        <v>0</v>
      </c>
      <c r="AO209" s="142">
        <f t="shared" si="240"/>
        <v>0</v>
      </c>
      <c r="AP209" s="143">
        <f t="shared" si="241"/>
        <v>0</v>
      </c>
      <c r="AQ209" s="97">
        <v>0</v>
      </c>
      <c r="AR209" s="97">
        <v>0</v>
      </c>
      <c r="AS209" s="97">
        <v>0</v>
      </c>
      <c r="AT209" s="97">
        <v>0</v>
      </c>
      <c r="AU209" s="104">
        <v>0</v>
      </c>
      <c r="AV209" s="104">
        <f t="shared" si="242"/>
        <v>0</v>
      </c>
      <c r="AW209" s="140">
        <f t="shared" si="243"/>
        <v>0</v>
      </c>
      <c r="AX209" s="145">
        <f t="shared" si="244"/>
        <v>3803300</v>
      </c>
      <c r="AY209" s="145">
        <f t="shared" si="245"/>
        <v>144650908900</v>
      </c>
      <c r="AZ209" s="143">
        <f t="shared" si="246"/>
        <v>458.01605834199802</v>
      </c>
      <c r="BA209" s="145">
        <f t="shared" si="247"/>
        <v>3803300</v>
      </c>
      <c r="BB209" s="145">
        <f t="shared" si="248"/>
        <v>144650908900</v>
      </c>
      <c r="BC209" s="145">
        <f t="shared" si="249"/>
        <v>458.01605834199802</v>
      </c>
      <c r="BD209" s="145">
        <f t="shared" si="250"/>
        <v>0</v>
      </c>
      <c r="BE209" s="145">
        <f t="shared" si="251"/>
        <v>0</v>
      </c>
      <c r="BF209" s="145">
        <f t="shared" si="252"/>
        <v>0</v>
      </c>
      <c r="BG209" s="145">
        <f t="shared" si="253"/>
        <v>3803300</v>
      </c>
      <c r="BH209" s="145">
        <f t="shared" si="254"/>
        <v>144650908900</v>
      </c>
      <c r="BI209" s="145">
        <f t="shared" si="255"/>
        <v>458.01605834199802</v>
      </c>
      <c r="BJ209" s="145">
        <f t="shared" si="256"/>
        <v>3803300</v>
      </c>
      <c r="BK209" s="145">
        <f t="shared" si="257"/>
        <v>144650908900</v>
      </c>
      <c r="BL209" s="145">
        <f t="shared" si="258"/>
        <v>458.01605834199802</v>
      </c>
      <c r="BM209" s="145">
        <f t="shared" si="259"/>
        <v>0</v>
      </c>
      <c r="BN209" s="145">
        <f t="shared" si="260"/>
        <v>0</v>
      </c>
      <c r="BO209" s="145">
        <f t="shared" si="261"/>
        <v>0</v>
      </c>
      <c r="BP209" s="145">
        <f t="shared" si="262"/>
        <v>0</v>
      </c>
      <c r="BQ209" s="145">
        <f t="shared" si="263"/>
        <v>0</v>
      </c>
      <c r="BR209" s="145">
        <f t="shared" si="264"/>
        <v>0</v>
      </c>
      <c r="BS209" s="145">
        <f t="shared" si="265"/>
        <v>3803300</v>
      </c>
      <c r="BT209" s="145">
        <f t="shared" si="266"/>
        <v>144650908900</v>
      </c>
      <c r="BU209" s="145">
        <f t="shared" si="267"/>
        <v>458.01605834199802</v>
      </c>
      <c r="BV209" s="145">
        <f t="shared" si="268"/>
        <v>3803300</v>
      </c>
      <c r="BW209" s="145">
        <f t="shared" si="269"/>
        <v>144650908900</v>
      </c>
      <c r="BX209" s="145">
        <f t="shared" si="270"/>
        <v>458.01605834199802</v>
      </c>
      <c r="BY209" s="145">
        <f t="shared" si="271"/>
        <v>0</v>
      </c>
      <c r="BZ209" s="145">
        <f t="shared" si="272"/>
        <v>0</v>
      </c>
      <c r="CA209" s="145">
        <f t="shared" si="273"/>
        <v>0</v>
      </c>
      <c r="CB209" s="97">
        <v>100</v>
      </c>
      <c r="CC209" s="97">
        <v>100</v>
      </c>
      <c r="CD209" s="97">
        <v>0</v>
      </c>
      <c r="CE209" s="97">
        <v>100</v>
      </c>
      <c r="CF209" s="97">
        <v>100</v>
      </c>
      <c r="CG209" s="97">
        <v>0</v>
      </c>
      <c r="CH209" s="97">
        <v>0</v>
      </c>
      <c r="CI209" s="97">
        <v>100</v>
      </c>
      <c r="CJ209" s="97">
        <v>100</v>
      </c>
      <c r="CK209" s="97">
        <v>0</v>
      </c>
      <c r="CL209" s="97">
        <v>80</v>
      </c>
      <c r="CM209" s="146">
        <f t="shared" si="297"/>
        <v>3042640</v>
      </c>
      <c r="CN209" s="146">
        <f t="shared" si="298"/>
        <v>115720727120</v>
      </c>
      <c r="CO209" s="97">
        <v>0</v>
      </c>
      <c r="CP209" s="146">
        <f t="shared" si="299"/>
        <v>0</v>
      </c>
      <c r="CQ209" s="146">
        <f t="shared" si="300"/>
        <v>0</v>
      </c>
      <c r="CR209" s="97">
        <v>20</v>
      </c>
      <c r="CS209" s="146">
        <f t="shared" si="301"/>
        <v>760660</v>
      </c>
      <c r="CT209" s="146">
        <f t="shared" si="302"/>
        <v>28930181780</v>
      </c>
      <c r="CU209" s="97">
        <v>0</v>
      </c>
      <c r="CV209" s="141">
        <f t="shared" si="303"/>
        <v>0</v>
      </c>
      <c r="CW209" s="142">
        <f t="shared" si="304"/>
        <v>0</v>
      </c>
      <c r="CX209" s="97">
        <v>50</v>
      </c>
      <c r="CY209" s="146">
        <f t="shared" si="305"/>
        <v>1901650</v>
      </c>
      <c r="CZ209" s="146">
        <f t="shared" si="306"/>
        <v>72325454450</v>
      </c>
      <c r="DA209" s="97">
        <v>50</v>
      </c>
      <c r="DB209" s="146">
        <f t="shared" si="307"/>
        <v>1901650</v>
      </c>
      <c r="DC209" s="146">
        <f t="shared" si="308"/>
        <v>72325454450</v>
      </c>
      <c r="DD209" s="97">
        <v>0</v>
      </c>
      <c r="DE209" s="139">
        <f t="shared" si="309"/>
        <v>0</v>
      </c>
      <c r="DF209" s="139">
        <f t="shared" si="310"/>
        <v>0</v>
      </c>
      <c r="DG209" s="97">
        <v>0</v>
      </c>
      <c r="DH209" s="142">
        <f t="shared" si="311"/>
        <v>0</v>
      </c>
      <c r="DI209" s="146">
        <f t="shared" si="312"/>
        <v>0</v>
      </c>
      <c r="DJ209" s="97">
        <v>80</v>
      </c>
      <c r="DK209" s="146">
        <f t="shared" si="292"/>
        <v>3042640</v>
      </c>
      <c r="DL209" s="146">
        <f t="shared" si="313"/>
        <v>115720727120</v>
      </c>
      <c r="DM209" s="97">
        <v>20</v>
      </c>
      <c r="DN209" s="144">
        <f t="shared" si="293"/>
        <v>760660</v>
      </c>
      <c r="DO209" s="146">
        <f t="shared" si="314"/>
        <v>28930181780</v>
      </c>
      <c r="DP209" s="97">
        <v>0</v>
      </c>
      <c r="DQ209" s="146">
        <f t="shared" si="315"/>
        <v>0</v>
      </c>
      <c r="DR209" s="146">
        <f t="shared" si="316"/>
        <v>0</v>
      </c>
      <c r="DS209" s="97">
        <v>0</v>
      </c>
      <c r="DT209" s="146">
        <f t="shared" si="317"/>
        <v>0</v>
      </c>
      <c r="DU209" s="146">
        <f t="shared" si="318"/>
        <v>0</v>
      </c>
      <c r="DV209" s="97">
        <v>30</v>
      </c>
      <c r="DW209" s="146">
        <f t="shared" si="294"/>
        <v>1140990</v>
      </c>
      <c r="DX209" s="146">
        <f t="shared" si="319"/>
        <v>43395272670</v>
      </c>
      <c r="DY209" s="97">
        <v>70</v>
      </c>
      <c r="DZ209" s="146">
        <f t="shared" si="320"/>
        <v>2662310</v>
      </c>
      <c r="EA209" s="146">
        <f t="shared" si="321"/>
        <v>101255636230</v>
      </c>
      <c r="EB209" s="97">
        <v>0</v>
      </c>
      <c r="EC209" s="146">
        <f t="shared" si="337"/>
        <v>0</v>
      </c>
      <c r="ED209" s="146">
        <f t="shared" si="338"/>
        <v>0</v>
      </c>
      <c r="EE209" s="97">
        <v>0</v>
      </c>
      <c r="EF209" s="146">
        <f t="shared" si="322"/>
        <v>0</v>
      </c>
      <c r="EG209" s="146">
        <f t="shared" si="323"/>
        <v>0</v>
      </c>
      <c r="EH209" s="140">
        <f t="shared" si="274"/>
        <v>18</v>
      </c>
      <c r="EI209" s="140">
        <f t="shared" si="275"/>
        <v>30</v>
      </c>
      <c r="EJ209" s="140">
        <f t="shared" si="276"/>
        <v>10</v>
      </c>
      <c r="EK209" s="140">
        <f t="shared" si="277"/>
        <v>35</v>
      </c>
      <c r="EL209" s="145">
        <f t="shared" si="278"/>
        <v>684594</v>
      </c>
      <c r="EM209" s="145">
        <f t="shared" si="279"/>
        <v>26037163602</v>
      </c>
      <c r="EN209" s="140">
        <f t="shared" si="280"/>
        <v>82.442890501559646</v>
      </c>
      <c r="EO209" s="145">
        <f t="shared" si="281"/>
        <v>1140990</v>
      </c>
      <c r="EP209" s="145">
        <f t="shared" si="282"/>
        <v>43395272670</v>
      </c>
      <c r="EQ209" s="140">
        <f t="shared" si="283"/>
        <v>137.4048175025994</v>
      </c>
      <c r="ER209" s="145">
        <f t="shared" si="284"/>
        <v>380330</v>
      </c>
      <c r="ES209" s="145">
        <f t="shared" si="285"/>
        <v>14465090890</v>
      </c>
      <c r="ET209" s="140">
        <f t="shared" si="286"/>
        <v>45.801605834199805</v>
      </c>
      <c r="EU209" s="145">
        <f t="shared" si="287"/>
        <v>1331155</v>
      </c>
      <c r="EV209" s="145">
        <f t="shared" si="288"/>
        <v>50627818115</v>
      </c>
      <c r="EW209" s="140">
        <f t="shared" si="289"/>
        <v>160.3056204196993</v>
      </c>
      <c r="EX209" s="97">
        <v>0</v>
      </c>
      <c r="EY209" s="97">
        <v>1</v>
      </c>
      <c r="EZ209" s="97">
        <v>0</v>
      </c>
      <c r="FA209" s="97">
        <v>1</v>
      </c>
      <c r="FB209" s="97">
        <v>0</v>
      </c>
      <c r="FC209" s="97">
        <v>0</v>
      </c>
      <c r="FD209" s="97">
        <v>1</v>
      </c>
      <c r="FE209" s="97">
        <v>0</v>
      </c>
      <c r="FF209" s="97">
        <v>0</v>
      </c>
      <c r="FG209" s="97">
        <v>1</v>
      </c>
      <c r="FH209" s="97">
        <v>0</v>
      </c>
      <c r="FI209" s="97">
        <v>0</v>
      </c>
      <c r="FJ209" s="97">
        <v>1</v>
      </c>
      <c r="FK209" s="126">
        <v>1095</v>
      </c>
      <c r="FL209" s="150">
        <v>19.399999999999999</v>
      </c>
      <c r="FM209" s="104">
        <f t="shared" si="324"/>
        <v>60</v>
      </c>
      <c r="FN209" s="103">
        <f t="shared" si="325"/>
        <v>2281980</v>
      </c>
      <c r="FO209" s="103">
        <f t="shared" si="326"/>
        <v>86790545340</v>
      </c>
      <c r="FP209" s="104">
        <f t="shared" si="327"/>
        <v>35</v>
      </c>
      <c r="FQ209" s="103">
        <f t="shared" si="328"/>
        <v>1331155</v>
      </c>
      <c r="FR209" s="103">
        <f t="shared" si="329"/>
        <v>50627818115</v>
      </c>
      <c r="FS209" s="104">
        <f t="shared" si="330"/>
        <v>5</v>
      </c>
      <c r="FT209" s="103">
        <f t="shared" si="331"/>
        <v>190165</v>
      </c>
      <c r="FU209" s="103">
        <f t="shared" si="332"/>
        <v>7232545445</v>
      </c>
      <c r="FV209" s="104">
        <f t="shared" si="333"/>
        <v>0</v>
      </c>
      <c r="FW209" s="103">
        <f t="shared" si="334"/>
        <v>0</v>
      </c>
      <c r="FX209" s="103">
        <f t="shared" si="335"/>
        <v>0</v>
      </c>
      <c r="FY209" s="147">
        <f t="shared" si="229"/>
        <v>1.0832273119805211</v>
      </c>
      <c r="FZ209" s="104">
        <f t="shared" si="230"/>
        <v>1.9994030081397014</v>
      </c>
      <c r="GA209" s="104">
        <f t="shared" si="231"/>
        <v>3.1968999486664993</v>
      </c>
      <c r="GB209" s="104">
        <f t="shared" si="232"/>
        <v>6.279530268786722</v>
      </c>
      <c r="GC209" s="104">
        <f t="shared" si="233"/>
        <v>6.9247714011447901</v>
      </c>
      <c r="GD209" s="104">
        <f t="shared" si="295"/>
        <v>0.17369947347898188</v>
      </c>
      <c r="GE209" s="104">
        <f t="shared" si="295"/>
        <v>3.9976123889580868</v>
      </c>
      <c r="GF209" s="104">
        <f t="shared" si="295"/>
        <v>1.6980697437853722</v>
      </c>
      <c r="GG209" s="104">
        <f t="shared" si="296"/>
        <v>0.85520214437529818</v>
      </c>
      <c r="GH209" s="148">
        <f t="shared" si="336"/>
        <v>0.10275308896356927</v>
      </c>
      <c r="GI209" s="87"/>
      <c r="GJ209" s="87"/>
      <c r="GK209" s="87"/>
    </row>
    <row r="210" spans="1:193" outlineLevel="1" x14ac:dyDescent="0.25">
      <c r="A210" s="97">
        <v>193</v>
      </c>
      <c r="B210" s="149">
        <v>30190</v>
      </c>
      <c r="C210" s="104">
        <v>1</v>
      </c>
      <c r="D210" s="104">
        <v>1</v>
      </c>
      <c r="E210" s="104">
        <v>4.8</v>
      </c>
      <c r="F210" s="104">
        <f t="shared" si="290"/>
        <v>6.8</v>
      </c>
      <c r="G210" s="140">
        <f t="shared" si="234"/>
        <v>23.04</v>
      </c>
      <c r="H210" s="97">
        <v>365</v>
      </c>
      <c r="I210" s="97">
        <v>115</v>
      </c>
      <c r="J210" s="97">
        <v>0</v>
      </c>
      <c r="K210" s="97">
        <v>250</v>
      </c>
      <c r="L210" s="97">
        <v>60</v>
      </c>
      <c r="M210" s="97">
        <v>55</v>
      </c>
      <c r="N210" s="97">
        <v>80</v>
      </c>
      <c r="O210" s="97">
        <v>55</v>
      </c>
      <c r="P210" s="97">
        <v>60</v>
      </c>
      <c r="Q210" s="139">
        <f t="shared" si="235"/>
        <v>9315</v>
      </c>
      <c r="R210" s="97">
        <v>0</v>
      </c>
      <c r="S210" s="97">
        <v>0</v>
      </c>
      <c r="T210" s="97">
        <v>0</v>
      </c>
      <c r="U210" s="97">
        <v>0</v>
      </c>
      <c r="V210" s="97">
        <v>0</v>
      </c>
      <c r="W210" s="139">
        <f t="shared" ref="W210:W273" si="339">(R210*$I$4+S210*$I$5+$I$6*T210+$I$7*U210+$I$8*V210)*J210</f>
        <v>0</v>
      </c>
      <c r="X210" s="97">
        <v>60</v>
      </c>
      <c r="Y210" s="97">
        <v>55</v>
      </c>
      <c r="Z210" s="97">
        <v>85</v>
      </c>
      <c r="AA210" s="97">
        <v>55</v>
      </c>
      <c r="AB210" s="97">
        <v>60</v>
      </c>
      <c r="AC210" s="97">
        <v>0</v>
      </c>
      <c r="AD210" s="97">
        <f t="shared" ref="AD210:AD273" si="340">(X210*$I$4+Y210*$I$5+$I$6*Z210+$I$7*AA210+$I$8*AB210+AC210*$I$9)*K210</f>
        <v>20875</v>
      </c>
      <c r="AE210" s="141">
        <f t="shared" si="236"/>
        <v>30190</v>
      </c>
      <c r="AF210" s="128">
        <f t="shared" si="237"/>
        <v>911436100</v>
      </c>
      <c r="AG210" s="130">
        <f t="shared" ref="AG210:AG273" si="341">LOG10(AE210)</f>
        <v>4.4798631130230975</v>
      </c>
      <c r="AH210" s="97">
        <v>3</v>
      </c>
      <c r="AI210" s="97">
        <v>0</v>
      </c>
      <c r="AJ210" s="97">
        <v>3</v>
      </c>
      <c r="AK210" s="140">
        <f t="shared" si="238"/>
        <v>3</v>
      </c>
      <c r="AL210" s="140">
        <f t="shared" si="239"/>
        <v>9</v>
      </c>
      <c r="AM210" s="143">
        <f t="shared" si="291"/>
        <v>0.47712125471966244</v>
      </c>
      <c r="AN210" s="129">
        <v>0</v>
      </c>
      <c r="AO210" s="142">
        <f t="shared" si="240"/>
        <v>0</v>
      </c>
      <c r="AP210" s="143">
        <f t="shared" si="241"/>
        <v>0</v>
      </c>
      <c r="AQ210" s="97">
        <v>0</v>
      </c>
      <c r="AR210" s="97">
        <v>0</v>
      </c>
      <c r="AS210" s="97">
        <v>0</v>
      </c>
      <c r="AT210" s="97">
        <v>0</v>
      </c>
      <c r="AU210" s="104">
        <v>0</v>
      </c>
      <c r="AV210" s="104">
        <f t="shared" si="242"/>
        <v>0</v>
      </c>
      <c r="AW210" s="140">
        <f t="shared" si="243"/>
        <v>0</v>
      </c>
      <c r="AX210" s="145">
        <f t="shared" si="244"/>
        <v>3019000</v>
      </c>
      <c r="AY210" s="145">
        <f t="shared" si="245"/>
        <v>91143610000</v>
      </c>
      <c r="AZ210" s="143">
        <f t="shared" si="246"/>
        <v>447.98631130230973</v>
      </c>
      <c r="BA210" s="145">
        <f t="shared" si="247"/>
        <v>3019000</v>
      </c>
      <c r="BB210" s="145">
        <f t="shared" si="248"/>
        <v>91143610000</v>
      </c>
      <c r="BC210" s="145">
        <f t="shared" si="249"/>
        <v>447.98631130230973</v>
      </c>
      <c r="BD210" s="145">
        <f t="shared" si="250"/>
        <v>0</v>
      </c>
      <c r="BE210" s="145">
        <f t="shared" si="251"/>
        <v>0</v>
      </c>
      <c r="BF210" s="145">
        <f t="shared" si="252"/>
        <v>0</v>
      </c>
      <c r="BG210" s="145">
        <f t="shared" si="253"/>
        <v>3019000</v>
      </c>
      <c r="BH210" s="145">
        <f t="shared" si="254"/>
        <v>91143610000</v>
      </c>
      <c r="BI210" s="145">
        <f t="shared" si="255"/>
        <v>447.98631130230973</v>
      </c>
      <c r="BJ210" s="145">
        <f t="shared" si="256"/>
        <v>3019000</v>
      </c>
      <c r="BK210" s="145">
        <f t="shared" si="257"/>
        <v>91143610000</v>
      </c>
      <c r="BL210" s="145">
        <f t="shared" si="258"/>
        <v>447.98631130230973</v>
      </c>
      <c r="BM210" s="145">
        <f t="shared" si="259"/>
        <v>3019000</v>
      </c>
      <c r="BN210" s="145">
        <f t="shared" si="260"/>
        <v>91143610000</v>
      </c>
      <c r="BO210" s="145">
        <f t="shared" si="261"/>
        <v>447.98631130230973</v>
      </c>
      <c r="BP210" s="145">
        <f t="shared" si="262"/>
        <v>0</v>
      </c>
      <c r="BQ210" s="145">
        <f t="shared" si="263"/>
        <v>0</v>
      </c>
      <c r="BR210" s="145">
        <f t="shared" si="264"/>
        <v>0</v>
      </c>
      <c r="BS210" s="145">
        <f t="shared" si="265"/>
        <v>3019000</v>
      </c>
      <c r="BT210" s="145">
        <f t="shared" si="266"/>
        <v>91143610000</v>
      </c>
      <c r="BU210" s="145">
        <f t="shared" si="267"/>
        <v>447.98631130230973</v>
      </c>
      <c r="BV210" s="145">
        <f t="shared" si="268"/>
        <v>3019000</v>
      </c>
      <c r="BW210" s="145">
        <f t="shared" si="269"/>
        <v>91143610000</v>
      </c>
      <c r="BX210" s="145">
        <f t="shared" si="270"/>
        <v>447.98631130230973</v>
      </c>
      <c r="BY210" s="145">
        <f t="shared" si="271"/>
        <v>0</v>
      </c>
      <c r="BZ210" s="145">
        <f t="shared" si="272"/>
        <v>0</v>
      </c>
      <c r="CA210" s="145">
        <f t="shared" si="273"/>
        <v>0</v>
      </c>
      <c r="CB210" s="97">
        <v>100</v>
      </c>
      <c r="CC210" s="97">
        <v>100</v>
      </c>
      <c r="CD210" s="97">
        <v>0</v>
      </c>
      <c r="CE210" s="97">
        <v>100</v>
      </c>
      <c r="CF210" s="97">
        <v>100</v>
      </c>
      <c r="CG210" s="97">
        <v>100</v>
      </c>
      <c r="CH210" s="97">
        <v>0</v>
      </c>
      <c r="CI210" s="97">
        <v>100</v>
      </c>
      <c r="CJ210" s="97">
        <v>100</v>
      </c>
      <c r="CK210" s="97">
        <v>0</v>
      </c>
      <c r="CL210" s="97">
        <v>90</v>
      </c>
      <c r="CM210" s="146">
        <f t="shared" si="297"/>
        <v>2717100</v>
      </c>
      <c r="CN210" s="146">
        <f t="shared" si="298"/>
        <v>82029249000</v>
      </c>
      <c r="CO210" s="97">
        <v>0</v>
      </c>
      <c r="CP210" s="146">
        <f t="shared" si="299"/>
        <v>0</v>
      </c>
      <c r="CQ210" s="146">
        <f t="shared" si="300"/>
        <v>0</v>
      </c>
      <c r="CR210" s="97">
        <v>10</v>
      </c>
      <c r="CS210" s="146">
        <f t="shared" si="301"/>
        <v>301900</v>
      </c>
      <c r="CT210" s="146">
        <f t="shared" si="302"/>
        <v>9114361000</v>
      </c>
      <c r="CU210" s="97">
        <v>0</v>
      </c>
      <c r="CV210" s="141">
        <f t="shared" si="303"/>
        <v>0</v>
      </c>
      <c r="CW210" s="142">
        <f t="shared" si="304"/>
        <v>0</v>
      </c>
      <c r="CX210" s="97">
        <v>30</v>
      </c>
      <c r="CY210" s="146">
        <f t="shared" si="305"/>
        <v>905700</v>
      </c>
      <c r="CZ210" s="146">
        <f t="shared" si="306"/>
        <v>27343083000</v>
      </c>
      <c r="DA210" s="97">
        <v>70</v>
      </c>
      <c r="DB210" s="146">
        <f t="shared" si="307"/>
        <v>2113300</v>
      </c>
      <c r="DC210" s="146">
        <f t="shared" si="308"/>
        <v>63800527000</v>
      </c>
      <c r="DD210" s="97">
        <v>0</v>
      </c>
      <c r="DE210" s="139">
        <f t="shared" si="309"/>
        <v>0</v>
      </c>
      <c r="DF210" s="139">
        <f t="shared" si="310"/>
        <v>0</v>
      </c>
      <c r="DG210" s="97">
        <v>0</v>
      </c>
      <c r="DH210" s="142">
        <f t="shared" si="311"/>
        <v>0</v>
      </c>
      <c r="DI210" s="146">
        <f t="shared" si="312"/>
        <v>0</v>
      </c>
      <c r="DJ210" s="97">
        <v>95</v>
      </c>
      <c r="DK210" s="146">
        <f t="shared" si="292"/>
        <v>2868050</v>
      </c>
      <c r="DL210" s="146">
        <f t="shared" si="313"/>
        <v>86586429500</v>
      </c>
      <c r="DM210" s="97">
        <v>5</v>
      </c>
      <c r="DN210" s="144">
        <f t="shared" si="293"/>
        <v>150950</v>
      </c>
      <c r="DO210" s="146">
        <f t="shared" si="314"/>
        <v>4557180500</v>
      </c>
      <c r="DP210" s="97">
        <v>0</v>
      </c>
      <c r="DQ210" s="146">
        <f t="shared" si="315"/>
        <v>0</v>
      </c>
      <c r="DR210" s="146">
        <f t="shared" si="316"/>
        <v>0</v>
      </c>
      <c r="DS210" s="97">
        <v>0</v>
      </c>
      <c r="DT210" s="146">
        <f t="shared" si="317"/>
        <v>0</v>
      </c>
      <c r="DU210" s="146">
        <f t="shared" si="318"/>
        <v>0</v>
      </c>
      <c r="DV210" s="97">
        <v>95</v>
      </c>
      <c r="DW210" s="146">
        <f t="shared" si="294"/>
        <v>2868050</v>
      </c>
      <c r="DX210" s="146">
        <f t="shared" si="319"/>
        <v>86586429500</v>
      </c>
      <c r="DY210" s="97">
        <v>5</v>
      </c>
      <c r="DZ210" s="146">
        <f t="shared" si="320"/>
        <v>150950</v>
      </c>
      <c r="EA210" s="146">
        <f t="shared" si="321"/>
        <v>4557180500</v>
      </c>
      <c r="EB210" s="97">
        <v>0</v>
      </c>
      <c r="EC210" s="146">
        <f t="shared" si="337"/>
        <v>0</v>
      </c>
      <c r="ED210" s="146">
        <f t="shared" si="338"/>
        <v>0</v>
      </c>
      <c r="EE210" s="97">
        <v>0</v>
      </c>
      <c r="EF210" s="146">
        <f t="shared" si="322"/>
        <v>0</v>
      </c>
      <c r="EG210" s="146">
        <f t="shared" si="323"/>
        <v>0</v>
      </c>
      <c r="EH210" s="140">
        <f t="shared" si="274"/>
        <v>9</v>
      </c>
      <c r="EI210" s="140">
        <f t="shared" si="275"/>
        <v>42</v>
      </c>
      <c r="EJ210" s="140">
        <f t="shared" si="276"/>
        <v>2.5</v>
      </c>
      <c r="EK210" s="140">
        <f t="shared" si="277"/>
        <v>2.5</v>
      </c>
      <c r="EL210" s="145">
        <f t="shared" si="278"/>
        <v>271710</v>
      </c>
      <c r="EM210" s="145">
        <f t="shared" si="279"/>
        <v>8202924900</v>
      </c>
      <c r="EN210" s="140">
        <f t="shared" si="280"/>
        <v>40.31876801720788</v>
      </c>
      <c r="EO210" s="145">
        <f t="shared" si="281"/>
        <v>1267980</v>
      </c>
      <c r="EP210" s="145">
        <f t="shared" si="282"/>
        <v>38280316200</v>
      </c>
      <c r="EQ210" s="140">
        <f t="shared" si="283"/>
        <v>188.15425074697009</v>
      </c>
      <c r="ER210" s="145">
        <f t="shared" si="284"/>
        <v>75475</v>
      </c>
      <c r="ES210" s="145">
        <f t="shared" si="285"/>
        <v>2278590250</v>
      </c>
      <c r="ET210" s="140">
        <f t="shared" si="286"/>
        <v>11.199657782557743</v>
      </c>
      <c r="EU210" s="145">
        <f t="shared" si="287"/>
        <v>75475</v>
      </c>
      <c r="EV210" s="145">
        <f t="shared" si="288"/>
        <v>2278590250</v>
      </c>
      <c r="EW210" s="140">
        <f t="shared" si="289"/>
        <v>11.199657782557743</v>
      </c>
      <c r="EX210" s="97">
        <v>0</v>
      </c>
      <c r="EY210" s="97">
        <v>1</v>
      </c>
      <c r="EZ210" s="97">
        <v>0</v>
      </c>
      <c r="FA210" s="97">
        <v>1</v>
      </c>
      <c r="FB210" s="97">
        <v>0</v>
      </c>
      <c r="FC210" s="97">
        <v>0</v>
      </c>
      <c r="FD210" s="97">
        <v>0</v>
      </c>
      <c r="FE210" s="97">
        <v>0</v>
      </c>
      <c r="FF210" s="97">
        <v>1</v>
      </c>
      <c r="FG210" s="97">
        <v>1</v>
      </c>
      <c r="FH210" s="97">
        <v>0</v>
      </c>
      <c r="FI210" s="97">
        <v>0</v>
      </c>
      <c r="FJ210" s="97">
        <v>1</v>
      </c>
      <c r="FK210" s="126">
        <v>1460</v>
      </c>
      <c r="FL210" s="150">
        <v>17.899999999999999</v>
      </c>
      <c r="FM210" s="104">
        <f t="shared" si="324"/>
        <v>77.5</v>
      </c>
      <c r="FN210" s="103">
        <f t="shared" si="325"/>
        <v>2339725</v>
      </c>
      <c r="FO210" s="103">
        <f t="shared" si="326"/>
        <v>70636297750</v>
      </c>
      <c r="FP210" s="104">
        <f t="shared" si="327"/>
        <v>20</v>
      </c>
      <c r="FQ210" s="103">
        <f t="shared" si="328"/>
        <v>603800</v>
      </c>
      <c r="FR210" s="103">
        <f t="shared" si="329"/>
        <v>18228722000</v>
      </c>
      <c r="FS210" s="104">
        <f t="shared" si="330"/>
        <v>2.5</v>
      </c>
      <c r="FT210" s="103">
        <f t="shared" si="331"/>
        <v>75475</v>
      </c>
      <c r="FU210" s="103">
        <f t="shared" si="332"/>
        <v>2278590250</v>
      </c>
      <c r="FV210" s="104">
        <f t="shared" si="333"/>
        <v>0</v>
      </c>
      <c r="FW210" s="103">
        <f t="shared" si="334"/>
        <v>0</v>
      </c>
      <c r="FX210" s="103">
        <f t="shared" si="335"/>
        <v>0</v>
      </c>
      <c r="FY210" s="147">
        <f t="shared" ref="FY210:FY273" si="342">SUMPRODUCT(E210:FX210,$E$367:$FX$367)+$C$363</f>
        <v>1.0313295622057121</v>
      </c>
      <c r="FZ210" s="104">
        <f t="shared" ref="FZ210:FZ273" si="343">SUMPRODUCT(E210:FX210,$E$366:$FX$366)+$D$363</f>
        <v>1.106196358201148</v>
      </c>
      <c r="GA210" s="104">
        <f t="shared" ref="GA210:GA273" si="344">SUMPRODUCT(G210:FX210,$G$365:$FX$365)+$E$363</f>
        <v>3.9654798519661698</v>
      </c>
      <c r="GB210" s="104">
        <f t="shared" ref="GB210:GB273" si="345">SUM(FY210:GA210)</f>
        <v>6.10300577237303</v>
      </c>
      <c r="GC210" s="104">
        <f t="shared" ref="GC210:GC273" si="346">SUMPRODUCT(G210:FX210,$G$368:$FX$368)+$F$363</f>
        <v>6.0274802437708086</v>
      </c>
      <c r="GD210" s="104">
        <f t="shared" si="295"/>
        <v>9.8154146800158697E-4</v>
      </c>
      <c r="GE210" s="104">
        <f t="shared" si="295"/>
        <v>1.1277666495186542E-2</v>
      </c>
      <c r="GF210" s="104">
        <f t="shared" si="295"/>
        <v>0.69642387747440559</v>
      </c>
      <c r="GG210" s="104">
        <f t="shared" si="296"/>
        <v>0.59678677376440903</v>
      </c>
      <c r="GH210" s="148">
        <f t="shared" si="336"/>
        <v>-1.2375136353976468E-2</v>
      </c>
      <c r="GI210" s="87"/>
      <c r="GJ210" s="87"/>
      <c r="GK210" s="87"/>
    </row>
    <row r="211" spans="1:193" outlineLevel="1" x14ac:dyDescent="0.25">
      <c r="A211" s="97">
        <v>194</v>
      </c>
      <c r="B211" s="149">
        <v>50735</v>
      </c>
      <c r="C211" s="104">
        <v>1</v>
      </c>
      <c r="D211" s="104">
        <v>2.5</v>
      </c>
      <c r="E211" s="104">
        <v>2</v>
      </c>
      <c r="F211" s="104">
        <f t="shared" si="290"/>
        <v>5.5</v>
      </c>
      <c r="G211" s="140">
        <f t="shared" ref="G211:G274" si="347">E211^2</f>
        <v>4</v>
      </c>
      <c r="H211" s="97">
        <v>365</v>
      </c>
      <c r="I211" s="97">
        <v>0</v>
      </c>
      <c r="J211" s="97">
        <v>0</v>
      </c>
      <c r="K211" s="97">
        <v>365</v>
      </c>
      <c r="L211" s="97">
        <v>0</v>
      </c>
      <c r="M211" s="97">
        <v>0</v>
      </c>
      <c r="N211" s="97">
        <v>0</v>
      </c>
      <c r="O211" s="97">
        <v>0</v>
      </c>
      <c r="P211" s="97">
        <v>0</v>
      </c>
      <c r="Q211" s="139">
        <f t="shared" ref="Q211:Q274" si="348">(L211*$I$4+M211*$I$5+$I$6*N211+$I$7*O211+$I$8*P211)*I211</f>
        <v>0</v>
      </c>
      <c r="R211" s="97">
        <v>0</v>
      </c>
      <c r="S211" s="97">
        <v>0</v>
      </c>
      <c r="T211" s="97">
        <v>0</v>
      </c>
      <c r="U211" s="97">
        <v>0</v>
      </c>
      <c r="V211" s="97">
        <v>0</v>
      </c>
      <c r="W211" s="139">
        <f t="shared" si="339"/>
        <v>0</v>
      </c>
      <c r="X211" s="97">
        <v>115</v>
      </c>
      <c r="Y211" s="97">
        <v>50</v>
      </c>
      <c r="Z211" s="97">
        <v>130</v>
      </c>
      <c r="AA211" s="97">
        <v>115</v>
      </c>
      <c r="AB211" s="97">
        <v>115</v>
      </c>
      <c r="AC211" s="97">
        <v>0</v>
      </c>
      <c r="AD211" s="97">
        <f t="shared" si="340"/>
        <v>50735</v>
      </c>
      <c r="AE211" s="141">
        <f t="shared" ref="AE211:AE274" si="349">Q211+W211+AD211</f>
        <v>50735</v>
      </c>
      <c r="AF211" s="128">
        <f t="shared" ref="AF211:AF274" si="350">AE211^2</f>
        <v>2574040225</v>
      </c>
      <c r="AG211" s="130">
        <f t="shared" si="341"/>
        <v>4.7053076647105696</v>
      </c>
      <c r="AH211" s="97">
        <v>0</v>
      </c>
      <c r="AI211" s="97">
        <v>0</v>
      </c>
      <c r="AJ211" s="97">
        <v>3</v>
      </c>
      <c r="AK211" s="140">
        <f t="shared" ref="AK211:AK274" si="351">(AH211*I211+AI211*J211+AJ211*K211)/H211</f>
        <v>3</v>
      </c>
      <c r="AL211" s="140">
        <f t="shared" ref="AL211:AL274" si="352">AK211^2</f>
        <v>9</v>
      </c>
      <c r="AM211" s="143">
        <f t="shared" si="291"/>
        <v>0.47712125471966244</v>
      </c>
      <c r="AN211" s="129">
        <v>150</v>
      </c>
      <c r="AO211" s="142">
        <f t="shared" ref="AO211:AO274" si="353">AN211^2</f>
        <v>22500</v>
      </c>
      <c r="AP211" s="143">
        <f t="shared" ref="AP211:AP274" si="354">IF(AN211&gt;0,LOG10(AN211),0)</f>
        <v>2.1760912590556813</v>
      </c>
      <c r="AQ211" s="97">
        <v>0</v>
      </c>
      <c r="AR211" s="97">
        <v>2</v>
      </c>
      <c r="AS211" s="97">
        <v>6</v>
      </c>
      <c r="AT211" s="97">
        <v>0</v>
      </c>
      <c r="AU211" s="104">
        <v>0.35</v>
      </c>
      <c r="AV211" s="104">
        <f t="shared" ref="AV211:AV274" si="355">AU211^2</f>
        <v>0.12249999999999998</v>
      </c>
      <c r="AW211" s="140">
        <f t="shared" ref="AW211:AW274" si="356">IF(AU211&gt;0,LOG10(AU211),0)</f>
        <v>-0.45593195564972439</v>
      </c>
      <c r="AX211" s="145">
        <f t="shared" ref="AX211:AX274" si="357">CB211*AE211</f>
        <v>5073500</v>
      </c>
      <c r="AY211" s="145">
        <f t="shared" ref="AY211:AY274" si="358">CB211*AF211</f>
        <v>257404022500</v>
      </c>
      <c r="AZ211" s="143">
        <f t="shared" ref="AZ211:AZ274" si="359">AG211*CB211</f>
        <v>470.53076647105695</v>
      </c>
      <c r="BA211" s="145">
        <f t="shared" ref="BA211:BA274" si="360">AE211*CC211</f>
        <v>5073500</v>
      </c>
      <c r="BB211" s="145">
        <f t="shared" ref="BB211:BB274" si="361">AF211*CC211</f>
        <v>257404022500</v>
      </c>
      <c r="BC211" s="145">
        <f t="shared" ref="BC211:BC274" si="362">AG211*CC211</f>
        <v>470.53076647105695</v>
      </c>
      <c r="BD211" s="145">
        <f t="shared" ref="BD211:BD274" si="363">AE211*CD211</f>
        <v>0</v>
      </c>
      <c r="BE211" s="145">
        <f t="shared" ref="BE211:BE274" si="364">AF211*CD211</f>
        <v>0</v>
      </c>
      <c r="BF211" s="145">
        <f t="shared" ref="BF211:BF274" si="365">AG211*CD211</f>
        <v>0</v>
      </c>
      <c r="BG211" s="145">
        <f t="shared" ref="BG211:BG274" si="366">AE211*CE211</f>
        <v>5073500</v>
      </c>
      <c r="BH211" s="145">
        <f t="shared" ref="BH211:BH274" si="367">AF211*CE211</f>
        <v>257404022500</v>
      </c>
      <c r="BI211" s="145">
        <f t="shared" ref="BI211:BI274" si="368">AG211*CE211</f>
        <v>470.53076647105695</v>
      </c>
      <c r="BJ211" s="145">
        <f t="shared" ref="BJ211:BJ274" si="369">AE211*CF211</f>
        <v>5073500</v>
      </c>
      <c r="BK211" s="145">
        <f t="shared" ref="BK211:BK274" si="370">AF211*CF211</f>
        <v>257404022500</v>
      </c>
      <c r="BL211" s="145">
        <f t="shared" ref="BL211:BL274" si="371">AG211*CF211</f>
        <v>470.53076647105695</v>
      </c>
      <c r="BM211" s="145">
        <f t="shared" ref="BM211:BM274" si="372">AE211*CG211</f>
        <v>0</v>
      </c>
      <c r="BN211" s="145">
        <f t="shared" ref="BN211:BN274" si="373">AF211*CG211</f>
        <v>0</v>
      </c>
      <c r="BO211" s="145">
        <f t="shared" ref="BO211:BO274" si="374">AG211*CG211</f>
        <v>0</v>
      </c>
      <c r="BP211" s="145">
        <f t="shared" ref="BP211:BP274" si="375">AE211*CH211</f>
        <v>0</v>
      </c>
      <c r="BQ211" s="145">
        <f t="shared" ref="BQ211:BQ274" si="376">AF211*CH211</f>
        <v>0</v>
      </c>
      <c r="BR211" s="145">
        <f t="shared" ref="BR211:BR274" si="377">AG211*CH211</f>
        <v>0</v>
      </c>
      <c r="BS211" s="145">
        <f t="shared" ref="BS211:BS274" si="378">AE211*CI211</f>
        <v>5073500</v>
      </c>
      <c r="BT211" s="145">
        <f t="shared" ref="BT211:BT274" si="379">AF211*CI211</f>
        <v>257404022500</v>
      </c>
      <c r="BU211" s="145">
        <f t="shared" ref="BU211:BU274" si="380">AG211*CI211</f>
        <v>470.53076647105695</v>
      </c>
      <c r="BV211" s="145">
        <f t="shared" ref="BV211:BV274" si="381">AE211*CJ211</f>
        <v>5073500</v>
      </c>
      <c r="BW211" s="145">
        <f t="shared" ref="BW211:BW274" si="382">AF211*CJ211</f>
        <v>257404022500</v>
      </c>
      <c r="BX211" s="145">
        <f t="shared" ref="BX211:BX274" si="383">AG211*CJ211</f>
        <v>470.53076647105695</v>
      </c>
      <c r="BY211" s="145">
        <f t="shared" ref="BY211:BY274" si="384">AE211*CK211</f>
        <v>5073500</v>
      </c>
      <c r="BZ211" s="145">
        <f t="shared" ref="BZ211:BZ274" si="385">AF211*CK211</f>
        <v>257404022500</v>
      </c>
      <c r="CA211" s="145">
        <f t="shared" ref="CA211:CA274" si="386">AG211*CK211</f>
        <v>470.53076647105695</v>
      </c>
      <c r="CB211" s="97">
        <v>100</v>
      </c>
      <c r="CC211" s="97">
        <v>100</v>
      </c>
      <c r="CD211" s="97">
        <v>0</v>
      </c>
      <c r="CE211" s="97">
        <v>100</v>
      </c>
      <c r="CF211" s="97">
        <v>100</v>
      </c>
      <c r="CG211" s="97">
        <v>0</v>
      </c>
      <c r="CH211" s="97">
        <v>0</v>
      </c>
      <c r="CI211" s="97">
        <v>100</v>
      </c>
      <c r="CJ211" s="97">
        <v>100</v>
      </c>
      <c r="CK211" s="97">
        <v>100</v>
      </c>
      <c r="CL211" s="97">
        <v>100</v>
      </c>
      <c r="CM211" s="146">
        <f t="shared" si="297"/>
        <v>5073500</v>
      </c>
      <c r="CN211" s="146">
        <f t="shared" si="298"/>
        <v>257404022500</v>
      </c>
      <c r="CO211" s="97">
        <v>0</v>
      </c>
      <c r="CP211" s="146">
        <f t="shared" si="299"/>
        <v>0</v>
      </c>
      <c r="CQ211" s="146">
        <f t="shared" si="300"/>
        <v>0</v>
      </c>
      <c r="CR211" s="97">
        <v>0</v>
      </c>
      <c r="CS211" s="146">
        <f t="shared" si="301"/>
        <v>0</v>
      </c>
      <c r="CT211" s="146">
        <f t="shared" si="302"/>
        <v>0</v>
      </c>
      <c r="CU211" s="97">
        <v>0</v>
      </c>
      <c r="CV211" s="141">
        <f t="shared" si="303"/>
        <v>0</v>
      </c>
      <c r="CW211" s="142">
        <f t="shared" si="304"/>
        <v>0</v>
      </c>
      <c r="CX211" s="97">
        <v>40</v>
      </c>
      <c r="CY211" s="146">
        <f t="shared" si="305"/>
        <v>2029400</v>
      </c>
      <c r="CZ211" s="146">
        <f t="shared" si="306"/>
        <v>102961609000</v>
      </c>
      <c r="DA211" s="97">
        <v>60</v>
      </c>
      <c r="DB211" s="146">
        <f t="shared" si="307"/>
        <v>3044100</v>
      </c>
      <c r="DC211" s="146">
        <f t="shared" si="308"/>
        <v>154442413500</v>
      </c>
      <c r="DD211" s="97">
        <v>0</v>
      </c>
      <c r="DE211" s="139">
        <f t="shared" si="309"/>
        <v>0</v>
      </c>
      <c r="DF211" s="139">
        <f t="shared" si="310"/>
        <v>0</v>
      </c>
      <c r="DG211" s="97">
        <v>0</v>
      </c>
      <c r="DH211" s="142">
        <f t="shared" si="311"/>
        <v>0</v>
      </c>
      <c r="DI211" s="146">
        <f t="shared" si="312"/>
        <v>0</v>
      </c>
      <c r="DJ211" s="97">
        <v>70</v>
      </c>
      <c r="DK211" s="146">
        <f t="shared" si="292"/>
        <v>3551450</v>
      </c>
      <c r="DL211" s="146">
        <f t="shared" si="313"/>
        <v>180182815750</v>
      </c>
      <c r="DM211" s="97">
        <v>30</v>
      </c>
      <c r="DN211" s="144">
        <f t="shared" si="293"/>
        <v>1522050</v>
      </c>
      <c r="DO211" s="146">
        <f t="shared" si="314"/>
        <v>77221206750</v>
      </c>
      <c r="DP211" s="97">
        <v>0</v>
      </c>
      <c r="DQ211" s="146">
        <f t="shared" si="315"/>
        <v>0</v>
      </c>
      <c r="DR211" s="146">
        <f t="shared" si="316"/>
        <v>0</v>
      </c>
      <c r="DS211" s="97">
        <v>0</v>
      </c>
      <c r="DT211" s="146">
        <f t="shared" si="317"/>
        <v>0</v>
      </c>
      <c r="DU211" s="146">
        <f t="shared" si="318"/>
        <v>0</v>
      </c>
      <c r="DV211" s="97">
        <v>0</v>
      </c>
      <c r="DW211" s="146">
        <f t="shared" si="294"/>
        <v>0</v>
      </c>
      <c r="DX211" s="146">
        <f t="shared" si="319"/>
        <v>0</v>
      </c>
      <c r="DY211" s="97">
        <v>100</v>
      </c>
      <c r="DZ211" s="146">
        <f t="shared" si="320"/>
        <v>5073500</v>
      </c>
      <c r="EA211" s="146">
        <f t="shared" si="321"/>
        <v>257404022500</v>
      </c>
      <c r="EB211" s="97">
        <v>0</v>
      </c>
      <c r="EC211" s="146">
        <f t="shared" si="337"/>
        <v>0</v>
      </c>
      <c r="ED211" s="146">
        <f t="shared" si="338"/>
        <v>0</v>
      </c>
      <c r="EE211" s="97">
        <v>0</v>
      </c>
      <c r="EF211" s="146">
        <f t="shared" si="322"/>
        <v>0</v>
      </c>
      <c r="EG211" s="146">
        <f t="shared" si="323"/>
        <v>0</v>
      </c>
      <c r="EH211" s="140">
        <f t="shared" ref="EH211:EH274" si="387">$CO$4*CL211+$CO$5*CO211+$CO$6*CR211+$CO$7*CU211</f>
        <v>0</v>
      </c>
      <c r="EI211" s="140">
        <f t="shared" ref="EI211:EI274" si="388">$CR$4*CX211+$CR$5*DA211+$CR$6*DD211+$CR$7*DG211</f>
        <v>36</v>
      </c>
      <c r="EJ211" s="140">
        <f t="shared" ref="EJ211:EJ274" si="389">$CU$4*DJ211+$CU$5*DM211+$CU$6*DP211+$CU$7*DS211</f>
        <v>15</v>
      </c>
      <c r="EK211" s="140">
        <f t="shared" ref="EK211:EK274" si="390">$CX$4*DV211+$CX$5*DY211+$CX$6*EB211+$CX$7*EE211</f>
        <v>50</v>
      </c>
      <c r="EL211" s="145">
        <f t="shared" ref="EL211:EL274" si="391">AE211*EH211</f>
        <v>0</v>
      </c>
      <c r="EM211" s="145">
        <f t="shared" ref="EM211:EM274" si="392">AF211*EH211</f>
        <v>0</v>
      </c>
      <c r="EN211" s="140">
        <f t="shared" ref="EN211:EN274" si="393">AG211*EH211</f>
        <v>0</v>
      </c>
      <c r="EO211" s="145">
        <f t="shared" ref="EO211:EO274" si="394">AE211*EI211</f>
        <v>1826460</v>
      </c>
      <c r="EP211" s="145">
        <f t="shared" ref="EP211:EP274" si="395">AF211*EI211</f>
        <v>92665448100</v>
      </c>
      <c r="EQ211" s="140">
        <f t="shared" ref="EQ211:EQ274" si="396">AG211*EI211</f>
        <v>169.3910759295805</v>
      </c>
      <c r="ER211" s="145">
        <f t="shared" ref="ER211:ER274" si="397">AE211*EJ211</f>
        <v>761025</v>
      </c>
      <c r="ES211" s="145">
        <f t="shared" ref="ES211:ES274" si="398">AF211*EJ211</f>
        <v>38610603375</v>
      </c>
      <c r="ET211" s="140">
        <f t="shared" ref="ET211:ET274" si="399">AG211*EJ211</f>
        <v>70.57961497065854</v>
      </c>
      <c r="EU211" s="145">
        <f t="shared" ref="EU211:EU274" si="400">AE211*EK211</f>
        <v>2536750</v>
      </c>
      <c r="EV211" s="145">
        <f t="shared" ref="EV211:EV274" si="401">AF211*EK211</f>
        <v>128702011250</v>
      </c>
      <c r="EW211" s="140">
        <f t="shared" ref="EW211:EW274" si="402">AG211*EK211</f>
        <v>235.26538323552847</v>
      </c>
      <c r="EX211" s="97">
        <v>0</v>
      </c>
      <c r="EY211" s="97">
        <v>1</v>
      </c>
      <c r="EZ211" s="97">
        <v>0</v>
      </c>
      <c r="FA211" s="97">
        <v>0</v>
      </c>
      <c r="FB211" s="97">
        <v>1</v>
      </c>
      <c r="FC211" s="97">
        <v>0</v>
      </c>
      <c r="FD211" s="97">
        <v>1</v>
      </c>
      <c r="FE211" s="97">
        <v>0</v>
      </c>
      <c r="FF211" s="97">
        <v>0</v>
      </c>
      <c r="FG211" s="97">
        <v>1</v>
      </c>
      <c r="FH211" s="97">
        <v>0</v>
      </c>
      <c r="FI211" s="97">
        <v>0</v>
      </c>
      <c r="FJ211" s="97">
        <v>1</v>
      </c>
      <c r="FK211" s="126">
        <v>1095</v>
      </c>
      <c r="FL211" s="150">
        <v>19.5</v>
      </c>
      <c r="FM211" s="104">
        <f t="shared" si="324"/>
        <v>52.5</v>
      </c>
      <c r="FN211" s="103">
        <f t="shared" si="325"/>
        <v>2663587.5</v>
      </c>
      <c r="FO211" s="103">
        <f t="shared" si="326"/>
        <v>135137111812.5</v>
      </c>
      <c r="FP211" s="104">
        <f t="shared" si="327"/>
        <v>47.5</v>
      </c>
      <c r="FQ211" s="103">
        <f t="shared" si="328"/>
        <v>2409912.5</v>
      </c>
      <c r="FR211" s="103">
        <f t="shared" si="329"/>
        <v>122266910687.5</v>
      </c>
      <c r="FS211" s="104">
        <f t="shared" si="330"/>
        <v>0</v>
      </c>
      <c r="FT211" s="103">
        <f t="shared" si="331"/>
        <v>0</v>
      </c>
      <c r="FU211" s="103">
        <f t="shared" si="332"/>
        <v>0</v>
      </c>
      <c r="FV211" s="104">
        <f t="shared" si="333"/>
        <v>0</v>
      </c>
      <c r="FW211" s="103">
        <f t="shared" si="334"/>
        <v>0</v>
      </c>
      <c r="FX211" s="103">
        <f t="shared" si="335"/>
        <v>0</v>
      </c>
      <c r="FY211" s="147">
        <f t="shared" si="342"/>
        <v>0.90776632451810912</v>
      </c>
      <c r="FZ211" s="104">
        <f t="shared" si="343"/>
        <v>1.6978313253543988</v>
      </c>
      <c r="GA211" s="104">
        <f t="shared" si="344"/>
        <v>4.9799544550341883</v>
      </c>
      <c r="GB211" s="104">
        <f t="shared" si="345"/>
        <v>7.5855521049066965</v>
      </c>
      <c r="GC211" s="104">
        <f t="shared" si="346"/>
        <v>7.8934993322269014</v>
      </c>
      <c r="GD211" s="104">
        <f t="shared" si="295"/>
        <v>8.5070508928987588E-3</v>
      </c>
      <c r="GE211" s="104">
        <f t="shared" si="295"/>
        <v>0.64347458258268031</v>
      </c>
      <c r="GF211" s="104">
        <f t="shared" si="295"/>
        <v>8.880128554078107</v>
      </c>
      <c r="GG211" s="104">
        <f t="shared" si="296"/>
        <v>5.7288390533706224</v>
      </c>
      <c r="GH211" s="148">
        <f t="shared" si="336"/>
        <v>4.0596547629144775E-2</v>
      </c>
      <c r="GI211" s="87"/>
      <c r="GJ211" s="87"/>
      <c r="GK211" s="87"/>
    </row>
    <row r="212" spans="1:193" outlineLevel="1" x14ac:dyDescent="0.25">
      <c r="A212" s="97">
        <v>195</v>
      </c>
      <c r="B212" s="149">
        <v>54750</v>
      </c>
      <c r="C212" s="104">
        <v>0.5</v>
      </c>
      <c r="D212" s="104">
        <v>3</v>
      </c>
      <c r="E212" s="104">
        <v>7</v>
      </c>
      <c r="F212" s="104">
        <f t="shared" ref="F212:F275" si="403">C212+D212+E212</f>
        <v>10.5</v>
      </c>
      <c r="G212" s="140">
        <f t="shared" si="347"/>
        <v>49</v>
      </c>
      <c r="H212" s="97">
        <v>365</v>
      </c>
      <c r="I212" s="97">
        <v>0</v>
      </c>
      <c r="J212" s="97">
        <v>0</v>
      </c>
      <c r="K212" s="97">
        <v>365</v>
      </c>
      <c r="L212" s="97">
        <v>0</v>
      </c>
      <c r="M212" s="97">
        <v>0</v>
      </c>
      <c r="N212" s="97">
        <v>0</v>
      </c>
      <c r="O212" s="97">
        <v>0</v>
      </c>
      <c r="P212" s="97">
        <v>0</v>
      </c>
      <c r="Q212" s="139">
        <f t="shared" si="348"/>
        <v>0</v>
      </c>
      <c r="R212" s="97">
        <v>0</v>
      </c>
      <c r="S212" s="97">
        <v>0</v>
      </c>
      <c r="T212" s="97">
        <v>0</v>
      </c>
      <c r="U212" s="97">
        <v>0</v>
      </c>
      <c r="V212" s="97">
        <v>0</v>
      </c>
      <c r="W212" s="139">
        <f t="shared" si="339"/>
        <v>0</v>
      </c>
      <c r="X212" s="97">
        <v>130</v>
      </c>
      <c r="Y212" s="97">
        <v>110</v>
      </c>
      <c r="Z212" s="97">
        <v>135</v>
      </c>
      <c r="AA212" s="97">
        <v>110</v>
      </c>
      <c r="AB212" s="97">
        <v>115</v>
      </c>
      <c r="AC212" s="97">
        <v>0</v>
      </c>
      <c r="AD212" s="97">
        <f t="shared" si="340"/>
        <v>54750</v>
      </c>
      <c r="AE212" s="141">
        <f t="shared" si="349"/>
        <v>54750</v>
      </c>
      <c r="AF212" s="128">
        <f t="shared" si="350"/>
        <v>2997562500</v>
      </c>
      <c r="AG212" s="130">
        <f t="shared" si="341"/>
        <v>4.738384123512156</v>
      </c>
      <c r="AH212" s="97">
        <v>0</v>
      </c>
      <c r="AI212" s="97">
        <v>0</v>
      </c>
      <c r="AJ212" s="97">
        <v>2</v>
      </c>
      <c r="AK212" s="140">
        <f t="shared" si="351"/>
        <v>2</v>
      </c>
      <c r="AL212" s="140">
        <f t="shared" si="352"/>
        <v>4</v>
      </c>
      <c r="AM212" s="143">
        <f t="shared" si="291"/>
        <v>0.3010299956639812</v>
      </c>
      <c r="AN212" s="129">
        <v>1000</v>
      </c>
      <c r="AO212" s="142">
        <f t="shared" si="353"/>
        <v>1000000</v>
      </c>
      <c r="AP212" s="143">
        <f t="shared" si="354"/>
        <v>3</v>
      </c>
      <c r="AQ212" s="97">
        <v>2</v>
      </c>
      <c r="AR212" s="97">
        <v>5</v>
      </c>
      <c r="AS212" s="97">
        <v>0</v>
      </c>
      <c r="AT212" s="97">
        <v>3</v>
      </c>
      <c r="AU212" s="104">
        <v>0.81</v>
      </c>
      <c r="AV212" s="104">
        <f t="shared" si="355"/>
        <v>0.65610000000000013</v>
      </c>
      <c r="AW212" s="140">
        <f t="shared" si="356"/>
        <v>-9.1514981121350217E-2</v>
      </c>
      <c r="AX212" s="145">
        <f t="shared" si="357"/>
        <v>5475000</v>
      </c>
      <c r="AY212" s="145">
        <f t="shared" si="358"/>
        <v>299756250000</v>
      </c>
      <c r="AZ212" s="143">
        <f t="shared" si="359"/>
        <v>473.8384123512156</v>
      </c>
      <c r="BA212" s="145">
        <f t="shared" si="360"/>
        <v>5475000</v>
      </c>
      <c r="BB212" s="145">
        <f t="shared" si="361"/>
        <v>299756250000</v>
      </c>
      <c r="BC212" s="145">
        <f t="shared" si="362"/>
        <v>473.8384123512156</v>
      </c>
      <c r="BD212" s="145">
        <f t="shared" si="363"/>
        <v>5475000</v>
      </c>
      <c r="BE212" s="145">
        <f t="shared" si="364"/>
        <v>299756250000</v>
      </c>
      <c r="BF212" s="145">
        <f t="shared" si="365"/>
        <v>473.8384123512156</v>
      </c>
      <c r="BG212" s="145">
        <f t="shared" si="366"/>
        <v>5475000</v>
      </c>
      <c r="BH212" s="145">
        <f t="shared" si="367"/>
        <v>299756250000</v>
      </c>
      <c r="BI212" s="145">
        <f t="shared" si="368"/>
        <v>473.8384123512156</v>
      </c>
      <c r="BJ212" s="145">
        <f t="shared" si="369"/>
        <v>3832500</v>
      </c>
      <c r="BK212" s="145">
        <f t="shared" si="370"/>
        <v>209829375000</v>
      </c>
      <c r="BL212" s="145">
        <f t="shared" si="371"/>
        <v>331.6868886458509</v>
      </c>
      <c r="BM212" s="145">
        <f t="shared" si="372"/>
        <v>5475000</v>
      </c>
      <c r="BN212" s="145">
        <f t="shared" si="373"/>
        <v>299756250000</v>
      </c>
      <c r="BO212" s="145">
        <f t="shared" si="374"/>
        <v>473.8384123512156</v>
      </c>
      <c r="BP212" s="145">
        <f t="shared" si="375"/>
        <v>5475000</v>
      </c>
      <c r="BQ212" s="145">
        <f t="shared" si="376"/>
        <v>299756250000</v>
      </c>
      <c r="BR212" s="145">
        <f t="shared" si="377"/>
        <v>473.8384123512156</v>
      </c>
      <c r="BS212" s="145">
        <f t="shared" si="378"/>
        <v>5475000</v>
      </c>
      <c r="BT212" s="145">
        <f t="shared" si="379"/>
        <v>299756250000</v>
      </c>
      <c r="BU212" s="145">
        <f t="shared" si="380"/>
        <v>473.8384123512156</v>
      </c>
      <c r="BV212" s="145">
        <f t="shared" si="381"/>
        <v>5475000</v>
      </c>
      <c r="BW212" s="145">
        <f t="shared" si="382"/>
        <v>299756250000</v>
      </c>
      <c r="BX212" s="145">
        <f t="shared" si="383"/>
        <v>473.8384123512156</v>
      </c>
      <c r="BY212" s="145">
        <f t="shared" si="384"/>
        <v>0</v>
      </c>
      <c r="BZ212" s="145">
        <f t="shared" si="385"/>
        <v>0</v>
      </c>
      <c r="CA212" s="145">
        <f t="shared" si="386"/>
        <v>0</v>
      </c>
      <c r="CB212" s="97">
        <v>100</v>
      </c>
      <c r="CC212" s="97">
        <v>100</v>
      </c>
      <c r="CD212" s="97">
        <v>100</v>
      </c>
      <c r="CE212" s="97">
        <v>100</v>
      </c>
      <c r="CF212" s="97">
        <v>70</v>
      </c>
      <c r="CG212" s="97">
        <v>100</v>
      </c>
      <c r="CH212" s="97">
        <v>100</v>
      </c>
      <c r="CI212" s="97">
        <v>100</v>
      </c>
      <c r="CJ212" s="97">
        <v>100</v>
      </c>
      <c r="CK212" s="97">
        <v>0</v>
      </c>
      <c r="CL212" s="97">
        <v>0</v>
      </c>
      <c r="CM212" s="146">
        <f t="shared" si="297"/>
        <v>0</v>
      </c>
      <c r="CN212" s="146">
        <f t="shared" si="298"/>
        <v>0</v>
      </c>
      <c r="CO212" s="97">
        <v>80</v>
      </c>
      <c r="CP212" s="146">
        <f t="shared" si="299"/>
        <v>4380000</v>
      </c>
      <c r="CQ212" s="146">
        <f t="shared" si="300"/>
        <v>239805000000</v>
      </c>
      <c r="CR212" s="97">
        <v>20</v>
      </c>
      <c r="CS212" s="146">
        <f t="shared" si="301"/>
        <v>1095000</v>
      </c>
      <c r="CT212" s="146">
        <f t="shared" si="302"/>
        <v>59951250000</v>
      </c>
      <c r="CU212" s="97">
        <v>0</v>
      </c>
      <c r="CV212" s="141">
        <f t="shared" si="303"/>
        <v>0</v>
      </c>
      <c r="CW212" s="142">
        <f t="shared" si="304"/>
        <v>0</v>
      </c>
      <c r="CX212" s="97">
        <v>5</v>
      </c>
      <c r="CY212" s="146">
        <f t="shared" si="305"/>
        <v>273750</v>
      </c>
      <c r="CZ212" s="146">
        <f t="shared" si="306"/>
        <v>14987812500</v>
      </c>
      <c r="DA212" s="97">
        <v>95</v>
      </c>
      <c r="DB212" s="146">
        <f t="shared" si="307"/>
        <v>5201250</v>
      </c>
      <c r="DC212" s="146">
        <f t="shared" si="308"/>
        <v>284768437500</v>
      </c>
      <c r="DD212" s="97">
        <v>0</v>
      </c>
      <c r="DE212" s="139">
        <f t="shared" si="309"/>
        <v>0</v>
      </c>
      <c r="DF212" s="139">
        <f t="shared" si="310"/>
        <v>0</v>
      </c>
      <c r="DG212" s="97">
        <v>0</v>
      </c>
      <c r="DH212" s="142">
        <f t="shared" si="311"/>
        <v>0</v>
      </c>
      <c r="DI212" s="146">
        <f t="shared" si="312"/>
        <v>0</v>
      </c>
      <c r="DJ212" s="97">
        <v>70</v>
      </c>
      <c r="DK212" s="146">
        <f t="shared" si="292"/>
        <v>3832500</v>
      </c>
      <c r="DL212" s="146">
        <f t="shared" si="313"/>
        <v>209829375000</v>
      </c>
      <c r="DM212" s="97">
        <v>30</v>
      </c>
      <c r="DN212" s="144">
        <f t="shared" si="293"/>
        <v>1642500</v>
      </c>
      <c r="DO212" s="146">
        <f t="shared" si="314"/>
        <v>89926875000</v>
      </c>
      <c r="DP212" s="97">
        <v>0</v>
      </c>
      <c r="DQ212" s="146">
        <f t="shared" si="315"/>
        <v>0</v>
      </c>
      <c r="DR212" s="146">
        <f t="shared" si="316"/>
        <v>0</v>
      </c>
      <c r="DS212" s="97">
        <v>0</v>
      </c>
      <c r="DT212" s="146">
        <f t="shared" si="317"/>
        <v>0</v>
      </c>
      <c r="DU212" s="146">
        <f t="shared" si="318"/>
        <v>0</v>
      </c>
      <c r="DV212" s="97">
        <v>30</v>
      </c>
      <c r="DW212" s="146">
        <f t="shared" si="294"/>
        <v>1642500</v>
      </c>
      <c r="DX212" s="146">
        <f t="shared" si="319"/>
        <v>89926875000</v>
      </c>
      <c r="DY212" s="97">
        <v>70</v>
      </c>
      <c r="DZ212" s="146">
        <f t="shared" si="320"/>
        <v>3832500</v>
      </c>
      <c r="EA212" s="146">
        <f t="shared" si="321"/>
        <v>209829375000</v>
      </c>
      <c r="EB212" s="97">
        <v>0</v>
      </c>
      <c r="EC212" s="146">
        <f t="shared" si="337"/>
        <v>0</v>
      </c>
      <c r="ED212" s="146">
        <f t="shared" si="338"/>
        <v>0</v>
      </c>
      <c r="EE212" s="97">
        <v>0</v>
      </c>
      <c r="EF212" s="146">
        <f t="shared" si="322"/>
        <v>0</v>
      </c>
      <c r="EG212" s="146">
        <f t="shared" si="323"/>
        <v>0</v>
      </c>
      <c r="EH212" s="140">
        <f t="shared" si="387"/>
        <v>78</v>
      </c>
      <c r="EI212" s="140">
        <f t="shared" si="388"/>
        <v>57</v>
      </c>
      <c r="EJ212" s="140">
        <f t="shared" si="389"/>
        <v>15</v>
      </c>
      <c r="EK212" s="140">
        <f t="shared" si="390"/>
        <v>35</v>
      </c>
      <c r="EL212" s="145">
        <f t="shared" si="391"/>
        <v>4270500</v>
      </c>
      <c r="EM212" s="145">
        <f t="shared" si="392"/>
        <v>233809875000</v>
      </c>
      <c r="EN212" s="140">
        <f t="shared" si="393"/>
        <v>369.59396163394814</v>
      </c>
      <c r="EO212" s="145">
        <f t="shared" si="394"/>
        <v>3120750</v>
      </c>
      <c r="EP212" s="145">
        <f t="shared" si="395"/>
        <v>170861062500</v>
      </c>
      <c r="EQ212" s="140">
        <f t="shared" si="396"/>
        <v>270.0878950401929</v>
      </c>
      <c r="ER212" s="145">
        <f t="shared" si="397"/>
        <v>821250</v>
      </c>
      <c r="ES212" s="145">
        <f t="shared" si="398"/>
        <v>44963437500</v>
      </c>
      <c r="ET212" s="140">
        <f t="shared" si="399"/>
        <v>71.075761852682334</v>
      </c>
      <c r="EU212" s="145">
        <f t="shared" si="400"/>
        <v>1916250</v>
      </c>
      <c r="EV212" s="145">
        <f t="shared" si="401"/>
        <v>104914687500</v>
      </c>
      <c r="EW212" s="140">
        <f t="shared" si="402"/>
        <v>165.84344432292545</v>
      </c>
      <c r="EX212" s="97">
        <v>0</v>
      </c>
      <c r="EY212" s="97">
        <v>1</v>
      </c>
      <c r="EZ212" s="97">
        <v>0</v>
      </c>
      <c r="FA212" s="97">
        <v>1</v>
      </c>
      <c r="FB212" s="97">
        <v>0</v>
      </c>
      <c r="FC212" s="97">
        <v>0</v>
      </c>
      <c r="FD212" s="97">
        <v>1</v>
      </c>
      <c r="FE212" s="97">
        <v>0</v>
      </c>
      <c r="FF212" s="97">
        <v>0</v>
      </c>
      <c r="FG212" s="97">
        <v>1</v>
      </c>
      <c r="FH212" s="97">
        <v>0</v>
      </c>
      <c r="FI212" s="97">
        <v>0</v>
      </c>
      <c r="FJ212" s="97">
        <v>1</v>
      </c>
      <c r="FK212" s="126">
        <v>1095</v>
      </c>
      <c r="FL212" s="150">
        <v>20.5</v>
      </c>
      <c r="FM212" s="104">
        <f t="shared" si="324"/>
        <v>26.25</v>
      </c>
      <c r="FN212" s="103">
        <f t="shared" si="325"/>
        <v>1437187.5</v>
      </c>
      <c r="FO212" s="103">
        <f t="shared" si="326"/>
        <v>78686015625</v>
      </c>
      <c r="FP212" s="104">
        <f t="shared" si="327"/>
        <v>68.75</v>
      </c>
      <c r="FQ212" s="103">
        <f t="shared" si="328"/>
        <v>3764062.5</v>
      </c>
      <c r="FR212" s="103">
        <f t="shared" si="329"/>
        <v>206082421875</v>
      </c>
      <c r="FS212" s="104">
        <f t="shared" si="330"/>
        <v>5</v>
      </c>
      <c r="FT212" s="103">
        <f t="shared" si="331"/>
        <v>273750</v>
      </c>
      <c r="FU212" s="103">
        <f t="shared" si="332"/>
        <v>14987812500</v>
      </c>
      <c r="FV212" s="104">
        <f t="shared" si="333"/>
        <v>0</v>
      </c>
      <c r="FW212" s="103">
        <f t="shared" si="334"/>
        <v>0</v>
      </c>
      <c r="FX212" s="103">
        <f t="shared" si="335"/>
        <v>0</v>
      </c>
      <c r="FY212" s="147">
        <f t="shared" si="342"/>
        <v>1.5096738577132938</v>
      </c>
      <c r="FZ212" s="104">
        <f t="shared" si="343"/>
        <v>1.8858126219375366</v>
      </c>
      <c r="GA212" s="104">
        <f t="shared" si="344"/>
        <v>7.3752077579120305</v>
      </c>
      <c r="GB212" s="104">
        <f t="shared" si="345"/>
        <v>10.770694237562861</v>
      </c>
      <c r="GC212" s="104">
        <f t="shared" si="346"/>
        <v>10.164175594549381</v>
      </c>
      <c r="GD212" s="104">
        <f t="shared" si="295"/>
        <v>1.0194412989496446</v>
      </c>
      <c r="GE212" s="104">
        <f t="shared" si="295"/>
        <v>1.2414135134337068</v>
      </c>
      <c r="GF212" s="104">
        <f t="shared" si="295"/>
        <v>0.14078086159737291</v>
      </c>
      <c r="GG212" s="104">
        <f t="shared" si="296"/>
        <v>0.11277803129626203</v>
      </c>
      <c r="GH212" s="148">
        <f t="shared" si="336"/>
        <v>-5.6311935854444939E-2</v>
      </c>
      <c r="GI212" s="87"/>
      <c r="GJ212" s="87"/>
      <c r="GK212" s="87"/>
    </row>
    <row r="213" spans="1:193" outlineLevel="1" x14ac:dyDescent="0.25">
      <c r="A213" s="97">
        <v>196</v>
      </c>
      <c r="B213" s="149">
        <v>118625</v>
      </c>
      <c r="C213" s="104">
        <v>2</v>
      </c>
      <c r="D213" s="104">
        <v>4</v>
      </c>
      <c r="E213" s="104">
        <v>7</v>
      </c>
      <c r="F213" s="104">
        <f t="shared" si="403"/>
        <v>13</v>
      </c>
      <c r="G213" s="140">
        <f t="shared" si="347"/>
        <v>49</v>
      </c>
      <c r="H213" s="97">
        <v>365</v>
      </c>
      <c r="I213" s="97">
        <v>0</v>
      </c>
      <c r="J213" s="97">
        <v>0</v>
      </c>
      <c r="K213" s="97">
        <v>365</v>
      </c>
      <c r="L213" s="97">
        <v>0</v>
      </c>
      <c r="M213" s="97">
        <v>0</v>
      </c>
      <c r="N213" s="97">
        <v>0</v>
      </c>
      <c r="O213" s="97">
        <v>0</v>
      </c>
      <c r="P213" s="97">
        <v>0</v>
      </c>
      <c r="Q213" s="139">
        <f t="shared" si="348"/>
        <v>0</v>
      </c>
      <c r="R213" s="97">
        <v>0</v>
      </c>
      <c r="S213" s="97">
        <v>0</v>
      </c>
      <c r="T213" s="97">
        <v>0</v>
      </c>
      <c r="U213" s="97">
        <v>0</v>
      </c>
      <c r="V213" s="97">
        <v>0</v>
      </c>
      <c r="W213" s="139">
        <f t="shared" si="339"/>
        <v>0</v>
      </c>
      <c r="X213" s="97">
        <v>230</v>
      </c>
      <c r="Y213" s="97">
        <v>0</v>
      </c>
      <c r="Z213" s="97">
        <v>380</v>
      </c>
      <c r="AA213" s="97">
        <v>200</v>
      </c>
      <c r="AB213" s="97">
        <v>230</v>
      </c>
      <c r="AC213" s="97">
        <v>0</v>
      </c>
      <c r="AD213" s="97">
        <f t="shared" si="340"/>
        <v>118625</v>
      </c>
      <c r="AE213" s="141">
        <f t="shared" si="349"/>
        <v>118625</v>
      </c>
      <c r="AF213" s="128">
        <f t="shared" si="350"/>
        <v>14071890625</v>
      </c>
      <c r="AG213" s="130">
        <f t="shared" si="341"/>
        <v>5.0741762254353491</v>
      </c>
      <c r="AH213" s="97">
        <v>0</v>
      </c>
      <c r="AI213" s="97">
        <v>0</v>
      </c>
      <c r="AJ213" s="97">
        <v>0</v>
      </c>
      <c r="AK213" s="140">
        <f t="shared" si="351"/>
        <v>0</v>
      </c>
      <c r="AL213" s="140">
        <f t="shared" si="352"/>
        <v>0</v>
      </c>
      <c r="AM213" s="143">
        <f t="shared" si="291"/>
        <v>0</v>
      </c>
      <c r="AN213" s="129">
        <v>150</v>
      </c>
      <c r="AO213" s="142">
        <f t="shared" si="353"/>
        <v>22500</v>
      </c>
      <c r="AP213" s="143">
        <f t="shared" si="354"/>
        <v>2.1760912590556813</v>
      </c>
      <c r="AQ213" s="97">
        <v>0</v>
      </c>
      <c r="AR213" s="97">
        <v>0</v>
      </c>
      <c r="AS213" s="97">
        <v>0</v>
      </c>
      <c r="AT213" s="97">
        <v>0</v>
      </c>
      <c r="AU213" s="104">
        <v>0</v>
      </c>
      <c r="AV213" s="104">
        <v>0</v>
      </c>
      <c r="AW213" s="140">
        <f t="shared" si="356"/>
        <v>0</v>
      </c>
      <c r="AX213" s="145">
        <f t="shared" si="357"/>
        <v>11862500</v>
      </c>
      <c r="AY213" s="145">
        <f t="shared" si="358"/>
        <v>1407189062500</v>
      </c>
      <c r="AZ213" s="143">
        <f t="shared" si="359"/>
        <v>507.41762254353489</v>
      </c>
      <c r="BA213" s="145">
        <f t="shared" si="360"/>
        <v>11862500</v>
      </c>
      <c r="BB213" s="145">
        <f t="shared" si="361"/>
        <v>1407189062500</v>
      </c>
      <c r="BC213" s="145">
        <f t="shared" si="362"/>
        <v>507.41762254353489</v>
      </c>
      <c r="BD213" s="145">
        <f t="shared" si="363"/>
        <v>0</v>
      </c>
      <c r="BE213" s="145">
        <f t="shared" si="364"/>
        <v>0</v>
      </c>
      <c r="BF213" s="145">
        <f t="shared" si="365"/>
        <v>0</v>
      </c>
      <c r="BG213" s="145">
        <f t="shared" si="366"/>
        <v>11862500</v>
      </c>
      <c r="BH213" s="145">
        <f t="shared" si="367"/>
        <v>1407189062500</v>
      </c>
      <c r="BI213" s="145">
        <f t="shared" si="368"/>
        <v>507.41762254353489</v>
      </c>
      <c r="BJ213" s="145">
        <f t="shared" si="369"/>
        <v>4745000</v>
      </c>
      <c r="BK213" s="145">
        <f t="shared" si="370"/>
        <v>562875625000</v>
      </c>
      <c r="BL213" s="145">
        <f t="shared" si="371"/>
        <v>202.96704901741396</v>
      </c>
      <c r="BM213" s="145">
        <f t="shared" si="372"/>
        <v>11862500</v>
      </c>
      <c r="BN213" s="145">
        <f t="shared" si="373"/>
        <v>1407189062500</v>
      </c>
      <c r="BO213" s="145">
        <f t="shared" si="374"/>
        <v>507.41762254353489</v>
      </c>
      <c r="BP213" s="145">
        <f t="shared" si="375"/>
        <v>0</v>
      </c>
      <c r="BQ213" s="145">
        <f t="shared" si="376"/>
        <v>0</v>
      </c>
      <c r="BR213" s="145">
        <f t="shared" si="377"/>
        <v>0</v>
      </c>
      <c r="BS213" s="145">
        <f t="shared" si="378"/>
        <v>11862500</v>
      </c>
      <c r="BT213" s="145">
        <f t="shared" si="379"/>
        <v>1407189062500</v>
      </c>
      <c r="BU213" s="145">
        <f t="shared" si="380"/>
        <v>507.41762254353489</v>
      </c>
      <c r="BV213" s="145">
        <f t="shared" si="381"/>
        <v>11862500</v>
      </c>
      <c r="BW213" s="145">
        <f t="shared" si="382"/>
        <v>1407189062500</v>
      </c>
      <c r="BX213" s="145">
        <f t="shared" si="383"/>
        <v>507.41762254353489</v>
      </c>
      <c r="BY213" s="145">
        <f t="shared" si="384"/>
        <v>3558750</v>
      </c>
      <c r="BZ213" s="145">
        <f t="shared" si="385"/>
        <v>422156718750</v>
      </c>
      <c r="CA213" s="145">
        <f t="shared" si="386"/>
        <v>152.22528676306047</v>
      </c>
      <c r="CB213" s="97">
        <v>100</v>
      </c>
      <c r="CC213" s="97">
        <v>100</v>
      </c>
      <c r="CD213" s="97">
        <v>0</v>
      </c>
      <c r="CE213" s="97">
        <v>100</v>
      </c>
      <c r="CF213" s="97">
        <v>40</v>
      </c>
      <c r="CG213" s="97">
        <v>100</v>
      </c>
      <c r="CH213" s="97">
        <v>0</v>
      </c>
      <c r="CI213" s="97">
        <v>100</v>
      </c>
      <c r="CJ213" s="97">
        <v>100</v>
      </c>
      <c r="CK213" s="97">
        <v>30</v>
      </c>
      <c r="CL213" s="97">
        <v>10</v>
      </c>
      <c r="CM213" s="146">
        <f>CL213*AE213</f>
        <v>1186250</v>
      </c>
      <c r="CN213" s="146">
        <f>CL213*AF213</f>
        <v>140718906250</v>
      </c>
      <c r="CO213" s="97">
        <v>80</v>
      </c>
      <c r="CP213" s="146">
        <f>CO213*AE213</f>
        <v>9490000</v>
      </c>
      <c r="CQ213" s="146">
        <f>AF213*CO213</f>
        <v>1125751250000</v>
      </c>
      <c r="CR213" s="97">
        <v>10</v>
      </c>
      <c r="CS213" s="146">
        <f>CR213*AE213</f>
        <v>1186250</v>
      </c>
      <c r="CT213" s="146">
        <f>AF213*CR213</f>
        <v>140718906250</v>
      </c>
      <c r="CU213" s="97">
        <v>0</v>
      </c>
      <c r="CV213" s="141">
        <f>AE213*CU213</f>
        <v>0</v>
      </c>
      <c r="CW213" s="142">
        <f>AF213*CU213</f>
        <v>0</v>
      </c>
      <c r="CX213" s="97">
        <v>20</v>
      </c>
      <c r="CY213" s="146">
        <f>CX213*AE213</f>
        <v>2372500</v>
      </c>
      <c r="CZ213" s="146">
        <f>AF213*CX213</f>
        <v>281437812500</v>
      </c>
      <c r="DA213" s="97">
        <v>80</v>
      </c>
      <c r="DB213" s="146">
        <f>DA213*AE213</f>
        <v>9490000</v>
      </c>
      <c r="DC213" s="146">
        <f>DA213*AF213</f>
        <v>1125751250000</v>
      </c>
      <c r="DD213" s="97">
        <v>0</v>
      </c>
      <c r="DE213" s="139">
        <f>AE213*DD213</f>
        <v>0</v>
      </c>
      <c r="DF213" s="139">
        <f>AF213*DD213</f>
        <v>0</v>
      </c>
      <c r="DG213" s="97">
        <v>0</v>
      </c>
      <c r="DH213" s="142">
        <f>AE213*DG213</f>
        <v>0</v>
      </c>
      <c r="DI213" s="146">
        <f>AF213*DG213</f>
        <v>0</v>
      </c>
      <c r="DJ213" s="97">
        <v>50</v>
      </c>
      <c r="DK213" s="146">
        <v>5931250</v>
      </c>
      <c r="DL213" s="146">
        <f>AF213*DJ213</f>
        <v>703594531250</v>
      </c>
      <c r="DM213" s="97">
        <v>50</v>
      </c>
      <c r="DN213" s="144">
        <v>5931250</v>
      </c>
      <c r="DO213" s="146">
        <f>AF213*DM213</f>
        <v>703594531250</v>
      </c>
      <c r="DP213" s="97">
        <v>0</v>
      </c>
      <c r="DQ213" s="146">
        <f>AE213*DP213</f>
        <v>0</v>
      </c>
      <c r="DR213" s="146">
        <f>AF213*DP213</f>
        <v>0</v>
      </c>
      <c r="DS213" s="97">
        <v>0</v>
      </c>
      <c r="DT213" s="146">
        <f>AE213*DS213</f>
        <v>0</v>
      </c>
      <c r="DU213" s="146">
        <f>AF213*DS213</f>
        <v>0</v>
      </c>
      <c r="DV213" s="97">
        <v>0</v>
      </c>
      <c r="DW213" s="146">
        <f>DV213*AE213</f>
        <v>0</v>
      </c>
      <c r="DX213" s="146">
        <f>AF213*DV213</f>
        <v>0</v>
      </c>
      <c r="DY213" s="97">
        <v>100</v>
      </c>
      <c r="DZ213" s="146">
        <f>AE213*DY213</f>
        <v>11862500</v>
      </c>
      <c r="EA213" s="146">
        <f>AF213*DY213</f>
        <v>1407189062500</v>
      </c>
      <c r="EB213" s="97">
        <v>0</v>
      </c>
      <c r="EC213" s="146">
        <f>AE213*EB213</f>
        <v>0</v>
      </c>
      <c r="ED213" s="146">
        <f>AF213*EB213</f>
        <v>0</v>
      </c>
      <c r="EE213" s="97">
        <v>0</v>
      </c>
      <c r="EF213" s="146">
        <f>AE213*EE213</f>
        <v>0</v>
      </c>
      <c r="EG213" s="146">
        <f>AF213*EE213</f>
        <v>0</v>
      </c>
      <c r="EH213" s="140">
        <f t="shared" si="387"/>
        <v>69</v>
      </c>
      <c r="EI213" s="140">
        <f t="shared" si="388"/>
        <v>48</v>
      </c>
      <c r="EJ213" s="140">
        <f t="shared" si="389"/>
        <v>25</v>
      </c>
      <c r="EK213" s="140">
        <f t="shared" si="390"/>
        <v>50</v>
      </c>
      <c r="EL213" s="145">
        <f t="shared" si="391"/>
        <v>8185125</v>
      </c>
      <c r="EM213" s="145">
        <f t="shared" si="392"/>
        <v>970960453125</v>
      </c>
      <c r="EN213" s="140">
        <f t="shared" si="393"/>
        <v>350.11815955503909</v>
      </c>
      <c r="EO213" s="145">
        <f t="shared" si="394"/>
        <v>5694000</v>
      </c>
      <c r="EP213" s="145">
        <f t="shared" si="395"/>
        <v>675450750000</v>
      </c>
      <c r="EQ213" s="140">
        <f t="shared" si="396"/>
        <v>243.56045882089677</v>
      </c>
      <c r="ER213" s="145">
        <f t="shared" si="397"/>
        <v>2965625</v>
      </c>
      <c r="ES213" s="145">
        <f t="shared" si="398"/>
        <v>351797265625</v>
      </c>
      <c r="ET213" s="140">
        <f t="shared" si="399"/>
        <v>126.85440563588372</v>
      </c>
      <c r="EU213" s="145">
        <f t="shared" si="400"/>
        <v>5931250</v>
      </c>
      <c r="EV213" s="145">
        <f t="shared" si="401"/>
        <v>703594531250</v>
      </c>
      <c r="EW213" s="140">
        <f t="shared" si="402"/>
        <v>253.70881127176744</v>
      </c>
      <c r="EX213" s="97">
        <v>0</v>
      </c>
      <c r="EY213" s="97">
        <v>1</v>
      </c>
      <c r="EZ213" s="97">
        <v>0</v>
      </c>
      <c r="FA213" s="97">
        <v>0</v>
      </c>
      <c r="FB213" s="97">
        <v>0</v>
      </c>
      <c r="FC213" s="97">
        <v>1</v>
      </c>
      <c r="FD213" s="97">
        <v>0</v>
      </c>
      <c r="FE213" s="97">
        <v>1</v>
      </c>
      <c r="FF213" s="97">
        <v>0</v>
      </c>
      <c r="FG213" s="97">
        <v>1</v>
      </c>
      <c r="FH213" s="97">
        <v>0</v>
      </c>
      <c r="FI213" s="97">
        <v>0</v>
      </c>
      <c r="FJ213" s="97">
        <v>1</v>
      </c>
      <c r="FK213" s="126">
        <v>1095</v>
      </c>
      <c r="FL213" s="150">
        <v>17.2</v>
      </c>
      <c r="FM213" s="104">
        <f>CL213*$FP$3+CX213*$FP$3+DJ213*$FP$3+DV213*$FP$3</f>
        <v>20</v>
      </c>
      <c r="FN213" s="103">
        <f>AE213*FM213</f>
        <v>2372500</v>
      </c>
      <c r="FO213" s="103">
        <f>AF213*FM213</f>
        <v>281437812500</v>
      </c>
      <c r="FP213" s="104">
        <f>CO213*$FP$3+DA213*$FP$3+DM213*$FP$3+DY213*$FP$3</f>
        <v>77.5</v>
      </c>
      <c r="FQ213" s="103">
        <f>AE213*FP213</f>
        <v>9193437.5</v>
      </c>
      <c r="FR213" s="103">
        <f>FP213*AF213</f>
        <v>1090571523437.5</v>
      </c>
      <c r="FS213" s="104">
        <f>CR213*$FP$3+DD213*$FP$3+DP213*$FP$3+EB213*$FP$3</f>
        <v>2.5</v>
      </c>
      <c r="FT213" s="103">
        <f>AE213*FS213</f>
        <v>296562.5</v>
      </c>
      <c r="FU213" s="103">
        <f>AF213*FS213</f>
        <v>35179726562.5</v>
      </c>
      <c r="FV213" s="104">
        <f>CU213*$FP$3+DG213*$FP$3+DS213*$FP$3+EE213*$FP$3</f>
        <v>0</v>
      </c>
      <c r="FW213" s="103">
        <f>FV213*AE213</f>
        <v>0</v>
      </c>
      <c r="FX213" s="103">
        <f>AF213*FV213</f>
        <v>0</v>
      </c>
      <c r="FY213" s="147">
        <f t="shared" si="342"/>
        <v>1.1968936429897634</v>
      </c>
      <c r="FZ213" s="104">
        <f t="shared" si="343"/>
        <v>2.143384786058752</v>
      </c>
      <c r="GA213" s="104">
        <f t="shared" si="344"/>
        <v>10.912614816480451</v>
      </c>
      <c r="GB213" s="104">
        <f t="shared" si="345"/>
        <v>14.252893245528966</v>
      </c>
      <c r="GC213" s="104">
        <f t="shared" si="346"/>
        <v>14.625024492654788</v>
      </c>
      <c r="GD213" s="104">
        <f>(C213-FY213)^2</f>
        <v>0.64497982067025361</v>
      </c>
      <c r="GE213" s="104">
        <f>(D213-FZ213)^2</f>
        <v>3.4470200526381061</v>
      </c>
      <c r="GF213" s="104">
        <f>(E213-GA213)^2</f>
        <v>15.308554702142352</v>
      </c>
      <c r="GG213" s="104">
        <f>(F213-GC213)^2</f>
        <v>2.640704601727951</v>
      </c>
      <c r="GH213" s="148">
        <f>GC213/GB213-1</f>
        <v>2.6109172412594583E-2</v>
      </c>
      <c r="GI213" s="87"/>
      <c r="GJ213" s="87"/>
      <c r="GK213" s="87"/>
    </row>
    <row r="214" spans="1:193" outlineLevel="1" x14ac:dyDescent="0.25">
      <c r="A214" s="97">
        <v>197</v>
      </c>
      <c r="B214" s="149">
        <v>31140.6</v>
      </c>
      <c r="C214" s="104">
        <v>1</v>
      </c>
      <c r="D214" s="104">
        <v>0</v>
      </c>
      <c r="E214" s="104">
        <v>3.75</v>
      </c>
      <c r="F214" s="104">
        <f t="shared" si="403"/>
        <v>4.75</v>
      </c>
      <c r="G214" s="140">
        <f t="shared" si="347"/>
        <v>14.0625</v>
      </c>
      <c r="H214" s="97">
        <v>213</v>
      </c>
      <c r="I214" s="97">
        <v>0</v>
      </c>
      <c r="J214" s="97">
        <v>0</v>
      </c>
      <c r="K214" s="97">
        <v>213</v>
      </c>
      <c r="L214" s="97">
        <v>0</v>
      </c>
      <c r="M214" s="97">
        <v>0</v>
      </c>
      <c r="N214" s="97">
        <v>0</v>
      </c>
      <c r="O214" s="97">
        <v>0</v>
      </c>
      <c r="P214" s="97">
        <v>0</v>
      </c>
      <c r="Q214" s="139">
        <f t="shared" si="348"/>
        <v>0</v>
      </c>
      <c r="R214" s="97">
        <v>0</v>
      </c>
      <c r="S214" s="97">
        <v>0</v>
      </c>
      <c r="T214" s="97">
        <v>0</v>
      </c>
      <c r="U214" s="97">
        <v>0</v>
      </c>
      <c r="V214" s="97">
        <v>0</v>
      </c>
      <c r="W214" s="139">
        <f t="shared" si="339"/>
        <v>0</v>
      </c>
      <c r="X214" s="97">
        <v>112</v>
      </c>
      <c r="Y214" s="97">
        <v>0</v>
      </c>
      <c r="Z214" s="97">
        <v>199</v>
      </c>
      <c r="AA214" s="97">
        <v>0</v>
      </c>
      <c r="AB214" s="97">
        <v>81</v>
      </c>
      <c r="AC214" s="97">
        <v>0</v>
      </c>
      <c r="AD214" s="97">
        <f t="shared" si="340"/>
        <v>31140.600000000002</v>
      </c>
      <c r="AE214" s="141">
        <f t="shared" si="349"/>
        <v>31140.600000000002</v>
      </c>
      <c r="AF214" s="128">
        <f t="shared" si="350"/>
        <v>969736968.36000013</v>
      </c>
      <c r="AG214" s="130">
        <f t="shared" si="341"/>
        <v>4.4933269760605796</v>
      </c>
      <c r="AH214" s="97">
        <v>0</v>
      </c>
      <c r="AI214" s="97">
        <v>0</v>
      </c>
      <c r="AJ214" s="97">
        <v>3</v>
      </c>
      <c r="AK214" s="140">
        <f t="shared" si="351"/>
        <v>3</v>
      </c>
      <c r="AL214" s="140">
        <f t="shared" si="352"/>
        <v>9</v>
      </c>
      <c r="AM214" s="143">
        <f t="shared" si="291"/>
        <v>0.47712125471966244</v>
      </c>
      <c r="AN214" s="129">
        <v>0</v>
      </c>
      <c r="AO214" s="142">
        <f t="shared" si="353"/>
        <v>0</v>
      </c>
      <c r="AP214" s="143">
        <f t="shared" si="354"/>
        <v>0</v>
      </c>
      <c r="AQ214" s="97">
        <v>0</v>
      </c>
      <c r="AR214" s="97">
        <v>0</v>
      </c>
      <c r="AS214" s="97">
        <v>0</v>
      </c>
      <c r="AT214" s="97">
        <v>0</v>
      </c>
      <c r="AU214" s="104">
        <v>0</v>
      </c>
      <c r="AV214" s="104">
        <f t="shared" si="355"/>
        <v>0</v>
      </c>
      <c r="AW214" s="140">
        <f t="shared" si="356"/>
        <v>0</v>
      </c>
      <c r="AX214" s="145">
        <f t="shared" si="357"/>
        <v>3114060</v>
      </c>
      <c r="AY214" s="145">
        <f t="shared" si="358"/>
        <v>96973696836.000015</v>
      </c>
      <c r="AZ214" s="143">
        <f t="shared" si="359"/>
        <v>449.33269760605799</v>
      </c>
      <c r="BA214" s="145">
        <f t="shared" si="360"/>
        <v>3114060</v>
      </c>
      <c r="BB214" s="145">
        <f t="shared" si="361"/>
        <v>96973696836.000015</v>
      </c>
      <c r="BC214" s="145">
        <f t="shared" si="362"/>
        <v>449.33269760605799</v>
      </c>
      <c r="BD214" s="145">
        <f t="shared" si="363"/>
        <v>0</v>
      </c>
      <c r="BE214" s="145">
        <f t="shared" si="364"/>
        <v>0</v>
      </c>
      <c r="BF214" s="145">
        <f t="shared" si="365"/>
        <v>0</v>
      </c>
      <c r="BG214" s="145">
        <f t="shared" si="366"/>
        <v>3114060</v>
      </c>
      <c r="BH214" s="145">
        <f t="shared" si="367"/>
        <v>96973696836.000015</v>
      </c>
      <c r="BI214" s="145">
        <f t="shared" si="368"/>
        <v>449.33269760605799</v>
      </c>
      <c r="BJ214" s="145">
        <f t="shared" si="369"/>
        <v>3114060</v>
      </c>
      <c r="BK214" s="145">
        <f t="shared" si="370"/>
        <v>96973696836.000015</v>
      </c>
      <c r="BL214" s="145">
        <f t="shared" si="371"/>
        <v>449.33269760605799</v>
      </c>
      <c r="BM214" s="145">
        <f t="shared" si="372"/>
        <v>0</v>
      </c>
      <c r="BN214" s="145">
        <f t="shared" si="373"/>
        <v>0</v>
      </c>
      <c r="BO214" s="145">
        <f t="shared" si="374"/>
        <v>0</v>
      </c>
      <c r="BP214" s="145">
        <f t="shared" si="375"/>
        <v>1089921</v>
      </c>
      <c r="BQ214" s="145">
        <f t="shared" si="376"/>
        <v>33940793892.600006</v>
      </c>
      <c r="BR214" s="145">
        <f t="shared" si="377"/>
        <v>157.26644416212028</v>
      </c>
      <c r="BS214" s="145">
        <f t="shared" si="378"/>
        <v>3114060</v>
      </c>
      <c r="BT214" s="145">
        <f t="shared" si="379"/>
        <v>96973696836.000015</v>
      </c>
      <c r="BU214" s="145">
        <f t="shared" si="380"/>
        <v>449.33269760605799</v>
      </c>
      <c r="BV214" s="145">
        <f t="shared" si="381"/>
        <v>3114060</v>
      </c>
      <c r="BW214" s="145">
        <f t="shared" si="382"/>
        <v>96973696836.000015</v>
      </c>
      <c r="BX214" s="145">
        <f t="shared" si="383"/>
        <v>449.33269760605799</v>
      </c>
      <c r="BY214" s="145">
        <f t="shared" si="384"/>
        <v>3114060</v>
      </c>
      <c r="BZ214" s="145">
        <f t="shared" si="385"/>
        <v>96973696836.000015</v>
      </c>
      <c r="CA214" s="145">
        <f t="shared" si="386"/>
        <v>449.33269760605799</v>
      </c>
      <c r="CB214" s="97">
        <v>100</v>
      </c>
      <c r="CC214" s="97">
        <v>100</v>
      </c>
      <c r="CD214" s="97">
        <v>0</v>
      </c>
      <c r="CE214" s="97">
        <v>100</v>
      </c>
      <c r="CF214" s="97">
        <v>100</v>
      </c>
      <c r="CG214" s="97">
        <v>0</v>
      </c>
      <c r="CH214" s="97">
        <v>35</v>
      </c>
      <c r="CI214" s="97">
        <v>100</v>
      </c>
      <c r="CJ214" s="97">
        <v>100</v>
      </c>
      <c r="CK214" s="97">
        <v>100</v>
      </c>
      <c r="CL214" s="97">
        <v>0</v>
      </c>
      <c r="CM214" s="146">
        <f t="shared" si="297"/>
        <v>0</v>
      </c>
      <c r="CN214" s="146">
        <f t="shared" si="298"/>
        <v>0</v>
      </c>
      <c r="CO214" s="97">
        <v>85</v>
      </c>
      <c r="CP214" s="146">
        <f t="shared" si="299"/>
        <v>2646951</v>
      </c>
      <c r="CQ214" s="146">
        <f t="shared" si="300"/>
        <v>82427642310.600006</v>
      </c>
      <c r="CR214" s="97">
        <v>15</v>
      </c>
      <c r="CS214" s="146">
        <f t="shared" si="301"/>
        <v>467109.00000000006</v>
      </c>
      <c r="CT214" s="146">
        <f t="shared" si="302"/>
        <v>14546054525.400002</v>
      </c>
      <c r="CU214" s="97">
        <v>0</v>
      </c>
      <c r="CV214" s="141">
        <f t="shared" si="303"/>
        <v>0</v>
      </c>
      <c r="CW214" s="142">
        <f t="shared" si="304"/>
        <v>0</v>
      </c>
      <c r="CX214" s="97">
        <v>50</v>
      </c>
      <c r="CY214" s="146">
        <f t="shared" si="305"/>
        <v>1557030</v>
      </c>
      <c r="CZ214" s="146">
        <f t="shared" si="306"/>
        <v>48486848418.000008</v>
      </c>
      <c r="DA214" s="97">
        <v>50</v>
      </c>
      <c r="DB214" s="146">
        <f t="shared" si="307"/>
        <v>1557030</v>
      </c>
      <c r="DC214" s="146">
        <f t="shared" si="308"/>
        <v>48486848418.000008</v>
      </c>
      <c r="DD214" s="97">
        <v>0</v>
      </c>
      <c r="DE214" s="139">
        <f t="shared" si="309"/>
        <v>0</v>
      </c>
      <c r="DF214" s="139">
        <f t="shared" si="310"/>
        <v>0</v>
      </c>
      <c r="DG214" s="97">
        <v>0</v>
      </c>
      <c r="DH214" s="142">
        <f t="shared" si="311"/>
        <v>0</v>
      </c>
      <c r="DI214" s="146">
        <f t="shared" si="312"/>
        <v>0</v>
      </c>
      <c r="DJ214" s="97">
        <v>100</v>
      </c>
      <c r="DK214" s="146">
        <f t="shared" si="292"/>
        <v>3114060</v>
      </c>
      <c r="DL214" s="146">
        <f t="shared" si="313"/>
        <v>96973696836.000015</v>
      </c>
      <c r="DM214" s="97">
        <v>0</v>
      </c>
      <c r="DN214" s="144">
        <f t="shared" si="293"/>
        <v>0</v>
      </c>
      <c r="DO214" s="146">
        <f t="shared" si="314"/>
        <v>0</v>
      </c>
      <c r="DP214" s="97">
        <v>0</v>
      </c>
      <c r="DQ214" s="146">
        <f t="shared" si="315"/>
        <v>0</v>
      </c>
      <c r="DR214" s="146">
        <f t="shared" si="316"/>
        <v>0</v>
      </c>
      <c r="DS214" s="97">
        <v>0</v>
      </c>
      <c r="DT214" s="146">
        <f t="shared" si="317"/>
        <v>0</v>
      </c>
      <c r="DU214" s="146">
        <f t="shared" si="318"/>
        <v>0</v>
      </c>
      <c r="DV214" s="97">
        <v>50</v>
      </c>
      <c r="DW214" s="146">
        <f t="shared" si="294"/>
        <v>1557030</v>
      </c>
      <c r="DX214" s="146">
        <f t="shared" si="319"/>
        <v>48486848418.000008</v>
      </c>
      <c r="DY214" s="97">
        <v>50</v>
      </c>
      <c r="DZ214" s="146">
        <f t="shared" si="320"/>
        <v>1557030</v>
      </c>
      <c r="EA214" s="146">
        <f t="shared" si="321"/>
        <v>48486848418.000008</v>
      </c>
      <c r="EB214" s="97">
        <v>0</v>
      </c>
      <c r="EC214" s="146">
        <f t="shared" si="337"/>
        <v>0</v>
      </c>
      <c r="ED214" s="146">
        <f t="shared" si="338"/>
        <v>0</v>
      </c>
      <c r="EE214" s="97">
        <v>0</v>
      </c>
      <c r="EF214" s="146">
        <f t="shared" si="322"/>
        <v>0</v>
      </c>
      <c r="EG214" s="146">
        <f t="shared" si="323"/>
        <v>0</v>
      </c>
      <c r="EH214" s="140">
        <f t="shared" si="387"/>
        <v>77.25</v>
      </c>
      <c r="EI214" s="140">
        <f t="shared" si="388"/>
        <v>30</v>
      </c>
      <c r="EJ214" s="140">
        <f t="shared" si="389"/>
        <v>0</v>
      </c>
      <c r="EK214" s="140">
        <f t="shared" si="390"/>
        <v>25</v>
      </c>
      <c r="EL214" s="145">
        <f t="shared" si="391"/>
        <v>2405611.35</v>
      </c>
      <c r="EM214" s="145">
        <f t="shared" si="392"/>
        <v>74912180805.810013</v>
      </c>
      <c r="EN214" s="140">
        <f t="shared" si="393"/>
        <v>347.10950890067977</v>
      </c>
      <c r="EO214" s="145">
        <f t="shared" si="394"/>
        <v>934218.00000000012</v>
      </c>
      <c r="EP214" s="145">
        <f t="shared" si="395"/>
        <v>29092109050.800003</v>
      </c>
      <c r="EQ214" s="140">
        <f t="shared" si="396"/>
        <v>134.79980928181737</v>
      </c>
      <c r="ER214" s="145">
        <f t="shared" si="397"/>
        <v>0</v>
      </c>
      <c r="ES214" s="145">
        <f t="shared" si="398"/>
        <v>0</v>
      </c>
      <c r="ET214" s="140">
        <f t="shared" si="399"/>
        <v>0</v>
      </c>
      <c r="EU214" s="145">
        <f t="shared" si="400"/>
        <v>778515</v>
      </c>
      <c r="EV214" s="145">
        <f t="shared" si="401"/>
        <v>24243424209.000004</v>
      </c>
      <c r="EW214" s="140">
        <f t="shared" si="402"/>
        <v>112.3331744015145</v>
      </c>
      <c r="EX214" s="97">
        <v>0</v>
      </c>
      <c r="EY214" s="97">
        <v>1</v>
      </c>
      <c r="EZ214" s="97">
        <v>0</v>
      </c>
      <c r="FA214" s="97">
        <v>0</v>
      </c>
      <c r="FB214" s="97">
        <v>0</v>
      </c>
      <c r="FC214" s="97">
        <v>1</v>
      </c>
      <c r="FD214" s="97">
        <v>1</v>
      </c>
      <c r="FE214" s="97">
        <v>0</v>
      </c>
      <c r="FF214" s="97">
        <v>0</v>
      </c>
      <c r="FG214" s="97">
        <v>0</v>
      </c>
      <c r="FH214" s="97">
        <v>1</v>
      </c>
      <c r="FI214" s="97">
        <v>0</v>
      </c>
      <c r="FJ214" s="97">
        <v>1</v>
      </c>
      <c r="FK214" s="126">
        <v>2920</v>
      </c>
      <c r="FL214" s="150">
        <v>17</v>
      </c>
      <c r="FM214" s="104">
        <f t="shared" si="324"/>
        <v>50</v>
      </c>
      <c r="FN214" s="103">
        <f t="shared" si="325"/>
        <v>1557030</v>
      </c>
      <c r="FO214" s="103">
        <f t="shared" si="326"/>
        <v>48486848418.000008</v>
      </c>
      <c r="FP214" s="104">
        <f t="shared" si="327"/>
        <v>46.25</v>
      </c>
      <c r="FQ214" s="103">
        <f t="shared" si="328"/>
        <v>1440252.75</v>
      </c>
      <c r="FR214" s="103">
        <f t="shared" si="329"/>
        <v>44850334786.650009</v>
      </c>
      <c r="FS214" s="104">
        <f t="shared" si="330"/>
        <v>3.75</v>
      </c>
      <c r="FT214" s="103">
        <f t="shared" si="331"/>
        <v>116777.25000000001</v>
      </c>
      <c r="FU214" s="103">
        <f t="shared" si="332"/>
        <v>3636513631.3500004</v>
      </c>
      <c r="FV214" s="104">
        <f t="shared" si="333"/>
        <v>0</v>
      </c>
      <c r="FW214" s="103">
        <f t="shared" si="334"/>
        <v>0</v>
      </c>
      <c r="FX214" s="103">
        <f t="shared" si="335"/>
        <v>0</v>
      </c>
      <c r="FY214" s="147">
        <f t="shared" si="342"/>
        <v>0.91443715545581483</v>
      </c>
      <c r="FZ214" s="104">
        <f t="shared" si="343"/>
        <v>1.3573926091247268</v>
      </c>
      <c r="GA214" s="104">
        <f t="shared" si="344"/>
        <v>2.9970924396527012</v>
      </c>
      <c r="GB214" s="104">
        <f t="shared" si="345"/>
        <v>5.2689222042332426</v>
      </c>
      <c r="GC214" s="104">
        <f t="shared" si="346"/>
        <v>5.117434824748031</v>
      </c>
      <c r="GD214" s="104">
        <f t="shared" si="295"/>
        <v>7.3210003664923974E-3</v>
      </c>
      <c r="GE214" s="104">
        <f t="shared" si="295"/>
        <v>1.8425146953064333</v>
      </c>
      <c r="GF214" s="104">
        <f t="shared" si="295"/>
        <v>0.56686979442812135</v>
      </c>
      <c r="GG214" s="104">
        <f t="shared" si="296"/>
        <v>0.13500835043761628</v>
      </c>
      <c r="GH214" s="148">
        <f t="shared" si="336"/>
        <v>-2.8751113342212808E-2</v>
      </c>
      <c r="GI214" s="87"/>
      <c r="GJ214" s="87"/>
      <c r="GK214" s="87"/>
    </row>
    <row r="215" spans="1:193" outlineLevel="1" x14ac:dyDescent="0.25">
      <c r="A215" s="97">
        <v>198</v>
      </c>
      <c r="B215" s="149">
        <v>191260</v>
      </c>
      <c r="C215" s="104">
        <v>1</v>
      </c>
      <c r="D215" s="104">
        <v>4.5</v>
      </c>
      <c r="E215" s="104">
        <v>6.5</v>
      </c>
      <c r="F215" s="104">
        <f t="shared" si="403"/>
        <v>12</v>
      </c>
      <c r="G215" s="140">
        <f t="shared" si="347"/>
        <v>42.25</v>
      </c>
      <c r="H215" s="97">
        <v>365</v>
      </c>
      <c r="I215" s="97">
        <v>0</v>
      </c>
      <c r="J215" s="97">
        <v>0</v>
      </c>
      <c r="K215" s="97">
        <v>365</v>
      </c>
      <c r="L215" s="97">
        <v>0</v>
      </c>
      <c r="M215" s="97">
        <v>0</v>
      </c>
      <c r="N215" s="97">
        <v>0</v>
      </c>
      <c r="O215" s="97">
        <v>0</v>
      </c>
      <c r="P215" s="97">
        <v>0</v>
      </c>
      <c r="Q215" s="139">
        <f t="shared" si="348"/>
        <v>0</v>
      </c>
      <c r="R215" s="97">
        <v>0</v>
      </c>
      <c r="S215" s="97">
        <v>0</v>
      </c>
      <c r="T215" s="97">
        <v>0</v>
      </c>
      <c r="U215" s="97">
        <v>0</v>
      </c>
      <c r="V215" s="97">
        <v>0</v>
      </c>
      <c r="W215" s="139">
        <f t="shared" si="339"/>
        <v>0</v>
      </c>
      <c r="X215" s="97">
        <v>320</v>
      </c>
      <c r="Y215" s="97">
        <v>320</v>
      </c>
      <c r="Z215" s="97">
        <v>600</v>
      </c>
      <c r="AA215" s="97">
        <v>320</v>
      </c>
      <c r="AB215" s="97">
        <v>320</v>
      </c>
      <c r="AC215" s="97">
        <v>0</v>
      </c>
      <c r="AD215" s="97">
        <f t="shared" si="340"/>
        <v>191260</v>
      </c>
      <c r="AE215" s="141">
        <f t="shared" si="349"/>
        <v>191260</v>
      </c>
      <c r="AF215" s="128">
        <f t="shared" si="350"/>
        <v>36580387600</v>
      </c>
      <c r="AG215" s="130">
        <f t="shared" si="341"/>
        <v>5.2816241514402016</v>
      </c>
      <c r="AH215" s="97">
        <v>0</v>
      </c>
      <c r="AI215" s="97">
        <v>0</v>
      </c>
      <c r="AJ215" s="97">
        <v>3</v>
      </c>
      <c r="AK215" s="140">
        <f t="shared" si="351"/>
        <v>3</v>
      </c>
      <c r="AL215" s="140">
        <f t="shared" si="352"/>
        <v>9</v>
      </c>
      <c r="AM215" s="143">
        <f t="shared" ref="AM215:AM278" si="404">IF(AK215&gt;0,LOG10(AK215),0)</f>
        <v>0.47712125471966244</v>
      </c>
      <c r="AN215" s="129">
        <v>500</v>
      </c>
      <c r="AO215" s="142">
        <f t="shared" si="353"/>
        <v>250000</v>
      </c>
      <c r="AP215" s="143">
        <f t="shared" si="354"/>
        <v>2.6989700043360187</v>
      </c>
      <c r="AQ215" s="97">
        <v>0</v>
      </c>
      <c r="AR215" s="97">
        <v>5</v>
      </c>
      <c r="AS215" s="97">
        <v>0</v>
      </c>
      <c r="AT215" s="97">
        <v>5</v>
      </c>
      <c r="AU215" s="104">
        <v>0.24</v>
      </c>
      <c r="AV215" s="104">
        <f t="shared" si="355"/>
        <v>5.7599999999999998E-2</v>
      </c>
      <c r="AW215" s="140">
        <f t="shared" si="356"/>
        <v>-0.61978875828839397</v>
      </c>
      <c r="AX215" s="145">
        <f t="shared" si="357"/>
        <v>19126000</v>
      </c>
      <c r="AY215" s="145">
        <f t="shared" si="358"/>
        <v>3658038760000</v>
      </c>
      <c r="AZ215" s="143">
        <f t="shared" si="359"/>
        <v>528.1624151440202</v>
      </c>
      <c r="BA215" s="145">
        <f t="shared" si="360"/>
        <v>19126000</v>
      </c>
      <c r="BB215" s="145">
        <f t="shared" si="361"/>
        <v>3658038760000</v>
      </c>
      <c r="BC215" s="145">
        <f t="shared" si="362"/>
        <v>528.1624151440202</v>
      </c>
      <c r="BD215" s="145">
        <f t="shared" si="363"/>
        <v>0</v>
      </c>
      <c r="BE215" s="145">
        <f t="shared" si="364"/>
        <v>0</v>
      </c>
      <c r="BF215" s="145">
        <f t="shared" si="365"/>
        <v>0</v>
      </c>
      <c r="BG215" s="145">
        <f t="shared" si="366"/>
        <v>19126000</v>
      </c>
      <c r="BH215" s="145">
        <f t="shared" si="367"/>
        <v>3658038760000</v>
      </c>
      <c r="BI215" s="145">
        <f t="shared" si="368"/>
        <v>528.1624151440202</v>
      </c>
      <c r="BJ215" s="145">
        <f t="shared" si="369"/>
        <v>19126000</v>
      </c>
      <c r="BK215" s="145">
        <f t="shared" si="370"/>
        <v>3658038760000</v>
      </c>
      <c r="BL215" s="145">
        <f t="shared" si="371"/>
        <v>528.1624151440202</v>
      </c>
      <c r="BM215" s="145">
        <f t="shared" si="372"/>
        <v>0</v>
      </c>
      <c r="BN215" s="145">
        <f t="shared" si="373"/>
        <v>0</v>
      </c>
      <c r="BO215" s="145">
        <f t="shared" si="374"/>
        <v>0</v>
      </c>
      <c r="BP215" s="145">
        <f t="shared" si="375"/>
        <v>0</v>
      </c>
      <c r="BQ215" s="145">
        <f t="shared" si="376"/>
        <v>0</v>
      </c>
      <c r="BR215" s="145">
        <f t="shared" si="377"/>
        <v>0</v>
      </c>
      <c r="BS215" s="145">
        <f t="shared" si="378"/>
        <v>19126000</v>
      </c>
      <c r="BT215" s="145">
        <f t="shared" si="379"/>
        <v>3658038760000</v>
      </c>
      <c r="BU215" s="145">
        <f t="shared" si="380"/>
        <v>528.1624151440202</v>
      </c>
      <c r="BV215" s="145">
        <f t="shared" si="381"/>
        <v>3825200</v>
      </c>
      <c r="BW215" s="145">
        <f t="shared" si="382"/>
        <v>731607752000</v>
      </c>
      <c r="BX215" s="145">
        <f t="shared" si="383"/>
        <v>105.63248302880403</v>
      </c>
      <c r="BY215" s="145">
        <f t="shared" si="384"/>
        <v>0</v>
      </c>
      <c r="BZ215" s="145">
        <f t="shared" si="385"/>
        <v>0</v>
      </c>
      <c r="CA215" s="145">
        <f t="shared" si="386"/>
        <v>0</v>
      </c>
      <c r="CB215" s="97">
        <v>100</v>
      </c>
      <c r="CC215" s="97">
        <v>100</v>
      </c>
      <c r="CD215" s="97">
        <v>0</v>
      </c>
      <c r="CE215" s="97">
        <v>100</v>
      </c>
      <c r="CF215" s="97">
        <v>100</v>
      </c>
      <c r="CG215" s="97">
        <v>0</v>
      </c>
      <c r="CH215" s="97">
        <v>0</v>
      </c>
      <c r="CI215" s="97">
        <v>100</v>
      </c>
      <c r="CJ215" s="97">
        <v>20</v>
      </c>
      <c r="CK215" s="97">
        <v>0</v>
      </c>
      <c r="CL215" s="97">
        <v>0</v>
      </c>
      <c r="CM215" s="146">
        <f t="shared" si="297"/>
        <v>0</v>
      </c>
      <c r="CN215" s="146">
        <f t="shared" si="298"/>
        <v>0</v>
      </c>
      <c r="CO215" s="97">
        <v>85</v>
      </c>
      <c r="CP215" s="146">
        <f t="shared" si="299"/>
        <v>16257100</v>
      </c>
      <c r="CQ215" s="146">
        <f t="shared" si="300"/>
        <v>3109332946000</v>
      </c>
      <c r="CR215" s="97">
        <v>15</v>
      </c>
      <c r="CS215" s="146">
        <f t="shared" si="301"/>
        <v>2868900</v>
      </c>
      <c r="CT215" s="146">
        <f t="shared" si="302"/>
        <v>548705814000</v>
      </c>
      <c r="CU215" s="97">
        <v>0</v>
      </c>
      <c r="CV215" s="141">
        <f t="shared" si="303"/>
        <v>0</v>
      </c>
      <c r="CW215" s="142">
        <f t="shared" si="304"/>
        <v>0</v>
      </c>
      <c r="CX215" s="97">
        <v>15</v>
      </c>
      <c r="CY215" s="146">
        <f t="shared" si="305"/>
        <v>2868900</v>
      </c>
      <c r="CZ215" s="146">
        <f t="shared" si="306"/>
        <v>548705814000</v>
      </c>
      <c r="DA215" s="97">
        <v>85</v>
      </c>
      <c r="DB215" s="146">
        <f t="shared" si="307"/>
        <v>16257100</v>
      </c>
      <c r="DC215" s="146">
        <f t="shared" si="308"/>
        <v>3109332946000</v>
      </c>
      <c r="DD215" s="97">
        <v>0</v>
      </c>
      <c r="DE215" s="139">
        <f t="shared" si="309"/>
        <v>0</v>
      </c>
      <c r="DF215" s="139">
        <f t="shared" si="310"/>
        <v>0</v>
      </c>
      <c r="DG215" s="97">
        <v>0</v>
      </c>
      <c r="DH215" s="142">
        <f t="shared" si="311"/>
        <v>0</v>
      </c>
      <c r="DI215" s="146">
        <f t="shared" si="312"/>
        <v>0</v>
      </c>
      <c r="DJ215" s="97">
        <v>70</v>
      </c>
      <c r="DK215" s="146">
        <f t="shared" si="292"/>
        <v>13388200</v>
      </c>
      <c r="DL215" s="146">
        <f t="shared" si="313"/>
        <v>2560627132000</v>
      </c>
      <c r="DM215" s="97">
        <v>10</v>
      </c>
      <c r="DN215" s="144">
        <f t="shared" si="293"/>
        <v>1912600</v>
      </c>
      <c r="DO215" s="146">
        <f t="shared" si="314"/>
        <v>365803876000</v>
      </c>
      <c r="DP215" s="97">
        <v>20</v>
      </c>
      <c r="DQ215" s="146">
        <f t="shared" si="315"/>
        <v>3825200</v>
      </c>
      <c r="DR215" s="146">
        <f t="shared" si="316"/>
        <v>731607752000</v>
      </c>
      <c r="DS215" s="97">
        <v>0</v>
      </c>
      <c r="DT215" s="146">
        <f t="shared" si="317"/>
        <v>0</v>
      </c>
      <c r="DU215" s="146">
        <f t="shared" si="318"/>
        <v>0</v>
      </c>
      <c r="DV215" s="97">
        <v>20</v>
      </c>
      <c r="DW215" s="146">
        <f t="shared" si="294"/>
        <v>3825200</v>
      </c>
      <c r="DX215" s="146">
        <f t="shared" si="319"/>
        <v>731607752000</v>
      </c>
      <c r="DY215" s="97">
        <v>65</v>
      </c>
      <c r="DZ215" s="146">
        <f t="shared" si="320"/>
        <v>12431900</v>
      </c>
      <c r="EA215" s="146">
        <f t="shared" si="321"/>
        <v>2377725194000</v>
      </c>
      <c r="EB215" s="97">
        <v>15</v>
      </c>
      <c r="EC215" s="146">
        <f t="shared" si="337"/>
        <v>2868900</v>
      </c>
      <c r="ED215" s="146">
        <f t="shared" si="338"/>
        <v>548705814000</v>
      </c>
      <c r="EE215" s="97">
        <v>0</v>
      </c>
      <c r="EF215" s="146">
        <f t="shared" si="322"/>
        <v>0</v>
      </c>
      <c r="EG215" s="146">
        <f t="shared" si="323"/>
        <v>0</v>
      </c>
      <c r="EH215" s="140">
        <f t="shared" si="387"/>
        <v>77.25</v>
      </c>
      <c r="EI215" s="140">
        <f t="shared" si="388"/>
        <v>51</v>
      </c>
      <c r="EJ215" s="140">
        <f t="shared" si="389"/>
        <v>23</v>
      </c>
      <c r="EK215" s="140">
        <f t="shared" si="390"/>
        <v>46</v>
      </c>
      <c r="EL215" s="145">
        <f t="shared" si="391"/>
        <v>14774835</v>
      </c>
      <c r="EM215" s="145">
        <f t="shared" si="392"/>
        <v>2825834942100</v>
      </c>
      <c r="EN215" s="140">
        <f t="shared" si="393"/>
        <v>408.00546569875559</v>
      </c>
      <c r="EO215" s="145">
        <f t="shared" si="394"/>
        <v>9754260</v>
      </c>
      <c r="EP215" s="145">
        <f t="shared" si="395"/>
        <v>1865599767600</v>
      </c>
      <c r="EQ215" s="140">
        <f t="shared" si="396"/>
        <v>269.36283172345026</v>
      </c>
      <c r="ER215" s="145">
        <f t="shared" si="397"/>
        <v>4398980</v>
      </c>
      <c r="ES215" s="145">
        <f t="shared" si="398"/>
        <v>841348914800</v>
      </c>
      <c r="ET215" s="140">
        <f t="shared" si="399"/>
        <v>121.47735548312464</v>
      </c>
      <c r="EU215" s="145">
        <f t="shared" si="400"/>
        <v>8797960</v>
      </c>
      <c r="EV215" s="145">
        <f t="shared" si="401"/>
        <v>1682697829600</v>
      </c>
      <c r="EW215" s="140">
        <f t="shared" si="402"/>
        <v>242.95471096624928</v>
      </c>
      <c r="EX215" s="97">
        <v>0</v>
      </c>
      <c r="EY215" s="97">
        <v>1</v>
      </c>
      <c r="EZ215" s="97">
        <v>0</v>
      </c>
      <c r="FA215" s="97">
        <v>0</v>
      </c>
      <c r="FB215" s="97">
        <v>0</v>
      </c>
      <c r="FC215" s="97">
        <v>1</v>
      </c>
      <c r="FD215" s="97">
        <v>1</v>
      </c>
      <c r="FE215" s="97">
        <v>0</v>
      </c>
      <c r="FF215" s="97">
        <v>0</v>
      </c>
      <c r="FG215" s="97">
        <v>1</v>
      </c>
      <c r="FH215" s="97">
        <v>0</v>
      </c>
      <c r="FI215" s="97">
        <v>0</v>
      </c>
      <c r="FJ215" s="97">
        <v>1</v>
      </c>
      <c r="FK215" s="126">
        <v>1095</v>
      </c>
      <c r="FL215" s="150">
        <v>17</v>
      </c>
      <c r="FM215" s="104">
        <f t="shared" si="324"/>
        <v>26.25</v>
      </c>
      <c r="FN215" s="103">
        <f t="shared" si="325"/>
        <v>5020575</v>
      </c>
      <c r="FO215" s="103">
        <f t="shared" si="326"/>
        <v>960235174500</v>
      </c>
      <c r="FP215" s="104">
        <f t="shared" si="327"/>
        <v>61.25</v>
      </c>
      <c r="FQ215" s="103">
        <f t="shared" si="328"/>
        <v>11714675</v>
      </c>
      <c r="FR215" s="103">
        <f t="shared" si="329"/>
        <v>2240548740500</v>
      </c>
      <c r="FS215" s="104">
        <f t="shared" si="330"/>
        <v>12.5</v>
      </c>
      <c r="FT215" s="103">
        <f t="shared" si="331"/>
        <v>2390750</v>
      </c>
      <c r="FU215" s="103">
        <f t="shared" si="332"/>
        <v>457254845000</v>
      </c>
      <c r="FV215" s="104">
        <f t="shared" si="333"/>
        <v>0</v>
      </c>
      <c r="FW215" s="103">
        <f t="shared" si="334"/>
        <v>0</v>
      </c>
      <c r="FX215" s="103">
        <f t="shared" si="335"/>
        <v>0</v>
      </c>
      <c r="FY215" s="147">
        <f t="shared" si="342"/>
        <v>1.1082642606074486</v>
      </c>
      <c r="FZ215" s="104">
        <f t="shared" si="343"/>
        <v>6.6641056332448922</v>
      </c>
      <c r="GA215" s="104">
        <f t="shared" si="344"/>
        <v>7.2491686362710928</v>
      </c>
      <c r="GB215" s="104">
        <f t="shared" si="345"/>
        <v>15.021538530123433</v>
      </c>
      <c r="GC215" s="104">
        <f t="shared" si="346"/>
        <v>15.993240389768559</v>
      </c>
      <c r="GD215" s="104">
        <f t="shared" si="295"/>
        <v>1.1721150124877558E-2</v>
      </c>
      <c r="GE215" s="104">
        <f t="shared" si="295"/>
        <v>4.6833531918422757</v>
      </c>
      <c r="GF215" s="104">
        <f t="shared" si="295"/>
        <v>0.56125364557228885</v>
      </c>
      <c r="GG215" s="104">
        <f t="shared" si="296"/>
        <v>15.945968810478952</v>
      </c>
      <c r="GH215" s="148">
        <f t="shared" si="336"/>
        <v>6.4687239439324085E-2</v>
      </c>
      <c r="GI215" s="87"/>
      <c r="GJ215" s="87"/>
      <c r="GK215" s="87"/>
    </row>
    <row r="216" spans="1:193" outlineLevel="1" x14ac:dyDescent="0.25">
      <c r="A216" s="97">
        <v>199</v>
      </c>
      <c r="B216" s="149">
        <v>103800</v>
      </c>
      <c r="C216" s="104">
        <v>2</v>
      </c>
      <c r="D216" s="104">
        <v>2</v>
      </c>
      <c r="E216" s="104">
        <v>18</v>
      </c>
      <c r="F216" s="104">
        <f t="shared" si="403"/>
        <v>22</v>
      </c>
      <c r="G216" s="140">
        <f t="shared" si="347"/>
        <v>324</v>
      </c>
      <c r="H216" s="97">
        <v>365</v>
      </c>
      <c r="I216" s="97">
        <v>0</v>
      </c>
      <c r="J216" s="97">
        <v>251</v>
      </c>
      <c r="K216" s="97">
        <v>114</v>
      </c>
      <c r="L216" s="97">
        <v>0</v>
      </c>
      <c r="M216" s="97">
        <v>0</v>
      </c>
      <c r="N216" s="97">
        <v>0</v>
      </c>
      <c r="O216" s="97">
        <v>0</v>
      </c>
      <c r="P216" s="97">
        <v>0</v>
      </c>
      <c r="Q216" s="139">
        <f t="shared" si="348"/>
        <v>0</v>
      </c>
      <c r="R216" s="97">
        <v>300</v>
      </c>
      <c r="S216" s="97">
        <v>0</v>
      </c>
      <c r="T216" s="97">
        <v>300</v>
      </c>
      <c r="U216" s="97">
        <v>0</v>
      </c>
      <c r="V216" s="97">
        <v>300</v>
      </c>
      <c r="W216" s="139">
        <f t="shared" si="339"/>
        <v>75300</v>
      </c>
      <c r="X216" s="97">
        <v>250</v>
      </c>
      <c r="Y216" s="97">
        <v>0</v>
      </c>
      <c r="Z216" s="97">
        <v>250</v>
      </c>
      <c r="AA216" s="97">
        <v>0</v>
      </c>
      <c r="AB216" s="97">
        <v>250</v>
      </c>
      <c r="AC216" s="97">
        <v>0</v>
      </c>
      <c r="AD216" s="97">
        <f t="shared" si="340"/>
        <v>28500</v>
      </c>
      <c r="AE216" s="141">
        <f t="shared" si="349"/>
        <v>103800</v>
      </c>
      <c r="AF216" s="128">
        <f t="shared" si="350"/>
        <v>10774440000</v>
      </c>
      <c r="AG216" s="130">
        <f t="shared" si="341"/>
        <v>5.0161973535124389</v>
      </c>
      <c r="AH216" s="97">
        <v>0</v>
      </c>
      <c r="AI216" s="97">
        <v>3</v>
      </c>
      <c r="AJ216" s="97">
        <v>3</v>
      </c>
      <c r="AK216" s="140">
        <f t="shared" si="351"/>
        <v>3</v>
      </c>
      <c r="AL216" s="140">
        <f t="shared" si="352"/>
        <v>9</v>
      </c>
      <c r="AM216" s="143">
        <f t="shared" si="404"/>
        <v>0.47712125471966244</v>
      </c>
      <c r="AN216" s="129">
        <v>0</v>
      </c>
      <c r="AO216" s="142">
        <f t="shared" si="353"/>
        <v>0</v>
      </c>
      <c r="AP216" s="143">
        <f t="shared" si="354"/>
        <v>0</v>
      </c>
      <c r="AQ216" s="97">
        <v>20</v>
      </c>
      <c r="AR216" s="97">
        <v>50</v>
      </c>
      <c r="AS216" s="97">
        <v>0</v>
      </c>
      <c r="AT216" s="97">
        <v>30</v>
      </c>
      <c r="AU216" s="104">
        <v>3.66</v>
      </c>
      <c r="AV216" s="104">
        <f t="shared" si="355"/>
        <v>13.395600000000002</v>
      </c>
      <c r="AW216" s="140">
        <f t="shared" si="356"/>
        <v>0.56348108539441066</v>
      </c>
      <c r="AX216" s="145">
        <f t="shared" si="357"/>
        <v>10380000</v>
      </c>
      <c r="AY216" s="145">
        <f t="shared" si="358"/>
        <v>1077444000000</v>
      </c>
      <c r="AZ216" s="143">
        <f t="shared" si="359"/>
        <v>501.61973535124389</v>
      </c>
      <c r="BA216" s="145">
        <f t="shared" si="360"/>
        <v>0</v>
      </c>
      <c r="BB216" s="145">
        <f t="shared" si="361"/>
        <v>0</v>
      </c>
      <c r="BC216" s="145">
        <f t="shared" si="362"/>
        <v>0</v>
      </c>
      <c r="BD216" s="145">
        <f t="shared" si="363"/>
        <v>0</v>
      </c>
      <c r="BE216" s="145">
        <f t="shared" si="364"/>
        <v>0</v>
      </c>
      <c r="BF216" s="145">
        <f t="shared" si="365"/>
        <v>0</v>
      </c>
      <c r="BG216" s="145">
        <f t="shared" si="366"/>
        <v>10380000</v>
      </c>
      <c r="BH216" s="145">
        <f t="shared" si="367"/>
        <v>1077444000000</v>
      </c>
      <c r="BI216" s="145">
        <f t="shared" si="368"/>
        <v>501.61973535124389</v>
      </c>
      <c r="BJ216" s="145">
        <f t="shared" si="369"/>
        <v>10380000</v>
      </c>
      <c r="BK216" s="145">
        <f t="shared" si="370"/>
        <v>1077444000000</v>
      </c>
      <c r="BL216" s="145">
        <f t="shared" si="371"/>
        <v>501.61973535124389</v>
      </c>
      <c r="BM216" s="145">
        <f t="shared" si="372"/>
        <v>0</v>
      </c>
      <c r="BN216" s="145">
        <f t="shared" si="373"/>
        <v>0</v>
      </c>
      <c r="BO216" s="145">
        <f t="shared" si="374"/>
        <v>0</v>
      </c>
      <c r="BP216" s="145">
        <f t="shared" si="375"/>
        <v>0</v>
      </c>
      <c r="BQ216" s="145">
        <f t="shared" si="376"/>
        <v>0</v>
      </c>
      <c r="BR216" s="145">
        <f t="shared" si="377"/>
        <v>0</v>
      </c>
      <c r="BS216" s="145">
        <f t="shared" si="378"/>
        <v>10380000</v>
      </c>
      <c r="BT216" s="145">
        <f t="shared" si="379"/>
        <v>1077444000000</v>
      </c>
      <c r="BU216" s="145">
        <f t="shared" si="380"/>
        <v>501.61973535124389</v>
      </c>
      <c r="BV216" s="145">
        <f t="shared" si="381"/>
        <v>10380000</v>
      </c>
      <c r="BW216" s="145">
        <f t="shared" si="382"/>
        <v>1077444000000</v>
      </c>
      <c r="BX216" s="145">
        <f t="shared" si="383"/>
        <v>501.61973535124389</v>
      </c>
      <c r="BY216" s="145">
        <f t="shared" si="384"/>
        <v>0</v>
      </c>
      <c r="BZ216" s="145">
        <f t="shared" si="385"/>
        <v>0</v>
      </c>
      <c r="CA216" s="145">
        <f t="shared" si="386"/>
        <v>0</v>
      </c>
      <c r="CB216" s="97">
        <v>100</v>
      </c>
      <c r="CC216" s="97">
        <v>0</v>
      </c>
      <c r="CD216" s="97">
        <v>0</v>
      </c>
      <c r="CE216" s="97">
        <v>100</v>
      </c>
      <c r="CF216" s="97">
        <v>100</v>
      </c>
      <c r="CG216" s="97">
        <v>0</v>
      </c>
      <c r="CH216" s="97">
        <v>0</v>
      </c>
      <c r="CI216" s="97">
        <v>100</v>
      </c>
      <c r="CJ216" s="97">
        <v>100</v>
      </c>
      <c r="CK216" s="97">
        <v>0</v>
      </c>
      <c r="CL216" s="97">
        <v>0</v>
      </c>
      <c r="CM216" s="146">
        <f t="shared" si="297"/>
        <v>0</v>
      </c>
      <c r="CN216" s="146">
        <f t="shared" si="298"/>
        <v>0</v>
      </c>
      <c r="CO216" s="97">
        <v>93</v>
      </c>
      <c r="CP216" s="146">
        <f t="shared" si="299"/>
        <v>9653400</v>
      </c>
      <c r="CQ216" s="146">
        <f t="shared" si="300"/>
        <v>1002022920000</v>
      </c>
      <c r="CR216" s="97">
        <v>7</v>
      </c>
      <c r="CS216" s="146">
        <f t="shared" si="301"/>
        <v>726600</v>
      </c>
      <c r="CT216" s="146">
        <f t="shared" si="302"/>
        <v>75421080000</v>
      </c>
      <c r="CU216" s="97">
        <v>0</v>
      </c>
      <c r="CV216" s="141">
        <f t="shared" si="303"/>
        <v>0</v>
      </c>
      <c r="CW216" s="142">
        <f t="shared" si="304"/>
        <v>0</v>
      </c>
      <c r="CX216" s="97">
        <v>0</v>
      </c>
      <c r="CY216" s="146">
        <f t="shared" si="305"/>
        <v>0</v>
      </c>
      <c r="CZ216" s="146">
        <f t="shared" si="306"/>
        <v>0</v>
      </c>
      <c r="DA216" s="97">
        <v>100</v>
      </c>
      <c r="DB216" s="146">
        <f t="shared" si="307"/>
        <v>10380000</v>
      </c>
      <c r="DC216" s="146">
        <f t="shared" si="308"/>
        <v>1077444000000</v>
      </c>
      <c r="DD216" s="97">
        <v>0</v>
      </c>
      <c r="DE216" s="139">
        <f t="shared" si="309"/>
        <v>0</v>
      </c>
      <c r="DF216" s="139">
        <f t="shared" si="310"/>
        <v>0</v>
      </c>
      <c r="DG216" s="97">
        <v>0</v>
      </c>
      <c r="DH216" s="142">
        <f t="shared" si="311"/>
        <v>0</v>
      </c>
      <c r="DI216" s="146">
        <f t="shared" si="312"/>
        <v>0</v>
      </c>
      <c r="DJ216" s="97">
        <v>100</v>
      </c>
      <c r="DK216" s="146">
        <f t="shared" si="292"/>
        <v>10380000</v>
      </c>
      <c r="DL216" s="146">
        <f t="shared" si="313"/>
        <v>1077444000000</v>
      </c>
      <c r="DM216" s="97">
        <v>0</v>
      </c>
      <c r="DN216" s="144">
        <f t="shared" si="293"/>
        <v>0</v>
      </c>
      <c r="DO216" s="146">
        <f t="shared" si="314"/>
        <v>0</v>
      </c>
      <c r="DP216" s="97">
        <v>0</v>
      </c>
      <c r="DQ216" s="146">
        <f t="shared" si="315"/>
        <v>0</v>
      </c>
      <c r="DR216" s="146">
        <f t="shared" si="316"/>
        <v>0</v>
      </c>
      <c r="DS216" s="97">
        <v>0</v>
      </c>
      <c r="DT216" s="146">
        <f t="shared" si="317"/>
        <v>0</v>
      </c>
      <c r="DU216" s="146">
        <f t="shared" si="318"/>
        <v>0</v>
      </c>
      <c r="DV216" s="97">
        <v>0</v>
      </c>
      <c r="DW216" s="146">
        <f t="shared" si="294"/>
        <v>0</v>
      </c>
      <c r="DX216" s="146">
        <f t="shared" si="319"/>
        <v>0</v>
      </c>
      <c r="DY216" s="97">
        <v>100</v>
      </c>
      <c r="DZ216" s="146">
        <f t="shared" si="320"/>
        <v>10380000</v>
      </c>
      <c r="EA216" s="146">
        <f t="shared" si="321"/>
        <v>1077444000000</v>
      </c>
      <c r="EB216" s="97">
        <v>0</v>
      </c>
      <c r="EC216" s="146">
        <f t="shared" si="337"/>
        <v>0</v>
      </c>
      <c r="ED216" s="146">
        <f t="shared" si="338"/>
        <v>0</v>
      </c>
      <c r="EE216" s="97">
        <v>0</v>
      </c>
      <c r="EF216" s="146">
        <f t="shared" si="322"/>
        <v>0</v>
      </c>
      <c r="EG216" s="146">
        <f t="shared" si="323"/>
        <v>0</v>
      </c>
      <c r="EH216" s="140">
        <f t="shared" si="387"/>
        <v>76.05</v>
      </c>
      <c r="EI216" s="140">
        <f t="shared" si="388"/>
        <v>60</v>
      </c>
      <c r="EJ216" s="140">
        <f t="shared" si="389"/>
        <v>0</v>
      </c>
      <c r="EK216" s="140">
        <f t="shared" si="390"/>
        <v>50</v>
      </c>
      <c r="EL216" s="145">
        <f t="shared" si="391"/>
        <v>7893990</v>
      </c>
      <c r="EM216" s="145">
        <f t="shared" si="392"/>
        <v>819396162000</v>
      </c>
      <c r="EN216" s="140">
        <f t="shared" si="393"/>
        <v>381.48180873462098</v>
      </c>
      <c r="EO216" s="145">
        <f t="shared" si="394"/>
        <v>6228000</v>
      </c>
      <c r="EP216" s="145">
        <f t="shared" si="395"/>
        <v>646466400000</v>
      </c>
      <c r="EQ216" s="140">
        <f t="shared" si="396"/>
        <v>300.97184121074633</v>
      </c>
      <c r="ER216" s="145">
        <f t="shared" si="397"/>
        <v>0</v>
      </c>
      <c r="ES216" s="145">
        <f t="shared" si="398"/>
        <v>0</v>
      </c>
      <c r="ET216" s="140">
        <f t="shared" si="399"/>
        <v>0</v>
      </c>
      <c r="EU216" s="145">
        <f t="shared" si="400"/>
        <v>5190000</v>
      </c>
      <c r="EV216" s="145">
        <f t="shared" si="401"/>
        <v>538722000000</v>
      </c>
      <c r="EW216" s="140">
        <f t="shared" si="402"/>
        <v>250.80986767562194</v>
      </c>
      <c r="EX216" s="97">
        <v>0</v>
      </c>
      <c r="EY216" s="97">
        <v>1</v>
      </c>
      <c r="EZ216" s="97">
        <v>0</v>
      </c>
      <c r="FA216" s="97">
        <v>1</v>
      </c>
      <c r="FB216" s="97">
        <v>0</v>
      </c>
      <c r="FC216" s="97">
        <v>0</v>
      </c>
      <c r="FD216" s="97">
        <v>0</v>
      </c>
      <c r="FE216" s="97">
        <v>1</v>
      </c>
      <c r="FF216" s="97">
        <v>0</v>
      </c>
      <c r="FG216" s="97">
        <v>1</v>
      </c>
      <c r="FH216" s="97">
        <v>0</v>
      </c>
      <c r="FI216" s="97">
        <v>0</v>
      </c>
      <c r="FJ216" s="97">
        <v>0</v>
      </c>
      <c r="FK216" s="126">
        <v>0</v>
      </c>
      <c r="FL216" s="150">
        <v>19.5</v>
      </c>
      <c r="FM216" s="104">
        <f t="shared" si="324"/>
        <v>25</v>
      </c>
      <c r="FN216" s="103">
        <f t="shared" si="325"/>
        <v>2595000</v>
      </c>
      <c r="FO216" s="103">
        <f t="shared" si="326"/>
        <v>269361000000</v>
      </c>
      <c r="FP216" s="104">
        <f t="shared" si="327"/>
        <v>73.25</v>
      </c>
      <c r="FQ216" s="103">
        <f t="shared" si="328"/>
        <v>7603350</v>
      </c>
      <c r="FR216" s="103">
        <f t="shared" si="329"/>
        <v>789227730000</v>
      </c>
      <c r="FS216" s="104">
        <f t="shared" si="330"/>
        <v>1.75</v>
      </c>
      <c r="FT216" s="103">
        <f t="shared" si="331"/>
        <v>181650</v>
      </c>
      <c r="FU216" s="103">
        <f t="shared" si="332"/>
        <v>18855270000</v>
      </c>
      <c r="FV216" s="104">
        <f t="shared" si="333"/>
        <v>0</v>
      </c>
      <c r="FW216" s="103">
        <f t="shared" si="334"/>
        <v>0</v>
      </c>
      <c r="FX216" s="103">
        <f t="shared" si="335"/>
        <v>0</v>
      </c>
      <c r="FY216" s="147">
        <f t="shared" si="342"/>
        <v>1.858531485391415</v>
      </c>
      <c r="FZ216" s="104">
        <f t="shared" si="343"/>
        <v>3.795031659149446</v>
      </c>
      <c r="GA216" s="104">
        <f t="shared" si="344"/>
        <v>13.925465724802663</v>
      </c>
      <c r="GB216" s="104">
        <f t="shared" si="345"/>
        <v>19.579028869343524</v>
      </c>
      <c r="GC216" s="104">
        <f t="shared" si="346"/>
        <v>13.884345971515359</v>
      </c>
      <c r="GD216" s="104">
        <f t="shared" si="295"/>
        <v>2.0013340625559428E-2</v>
      </c>
      <c r="GE216" s="104">
        <f t="shared" si="295"/>
        <v>3.2221386573488129</v>
      </c>
      <c r="GF216" s="104">
        <f t="shared" si="295"/>
        <v>16.601829559757888</v>
      </c>
      <c r="GG216" s="104">
        <f t="shared" si="296"/>
        <v>65.86384031005899</v>
      </c>
      <c r="GH216" s="148">
        <f t="shared" si="336"/>
        <v>-0.29085624909337526</v>
      </c>
      <c r="GI216" s="87"/>
      <c r="GJ216" s="87"/>
      <c r="GK216" s="87"/>
    </row>
    <row r="217" spans="1:193" outlineLevel="1" x14ac:dyDescent="0.25">
      <c r="A217" s="97">
        <v>200</v>
      </c>
      <c r="B217" s="149">
        <v>41788.5</v>
      </c>
      <c r="C217" s="104">
        <v>1</v>
      </c>
      <c r="D217" s="104">
        <v>3</v>
      </c>
      <c r="E217" s="104">
        <v>5</v>
      </c>
      <c r="F217" s="104">
        <f t="shared" si="403"/>
        <v>9</v>
      </c>
      <c r="G217" s="140">
        <f t="shared" si="347"/>
        <v>25</v>
      </c>
      <c r="H217" s="97">
        <v>365</v>
      </c>
      <c r="I217" s="97">
        <v>111</v>
      </c>
      <c r="J217" s="97">
        <v>156</v>
      </c>
      <c r="K217" s="97">
        <v>98</v>
      </c>
      <c r="L217" s="97">
        <v>65</v>
      </c>
      <c r="M217" s="97">
        <v>15</v>
      </c>
      <c r="N217" s="97">
        <v>85</v>
      </c>
      <c r="O217" s="97">
        <v>20</v>
      </c>
      <c r="P217" s="97">
        <v>65</v>
      </c>
      <c r="Q217" s="139">
        <f t="shared" si="348"/>
        <v>8713.5</v>
      </c>
      <c r="R217" s="97">
        <v>80</v>
      </c>
      <c r="S217" s="97">
        <v>15</v>
      </c>
      <c r="T217" s="97">
        <v>210</v>
      </c>
      <c r="U217" s="97">
        <v>20</v>
      </c>
      <c r="V217" s="97">
        <v>75</v>
      </c>
      <c r="W217" s="139">
        <f t="shared" si="339"/>
        <v>22932</v>
      </c>
      <c r="X217" s="97">
        <v>80</v>
      </c>
      <c r="Y217" s="97">
        <v>15</v>
      </c>
      <c r="Z217" s="97">
        <v>120</v>
      </c>
      <c r="AA217" s="97">
        <v>20</v>
      </c>
      <c r="AB217" s="97">
        <v>80</v>
      </c>
      <c r="AC217" s="97">
        <v>0</v>
      </c>
      <c r="AD217" s="97">
        <f t="shared" si="340"/>
        <v>10143</v>
      </c>
      <c r="AE217" s="141">
        <f t="shared" si="349"/>
        <v>41788.5</v>
      </c>
      <c r="AF217" s="128">
        <f t="shared" si="350"/>
        <v>1746278732.25</v>
      </c>
      <c r="AG217" s="130">
        <f t="shared" si="341"/>
        <v>4.6210567824043469</v>
      </c>
      <c r="AH217" s="97">
        <v>2</v>
      </c>
      <c r="AI217" s="97">
        <v>3</v>
      </c>
      <c r="AJ217" s="97">
        <v>3</v>
      </c>
      <c r="AK217" s="140">
        <f t="shared" si="351"/>
        <v>2.6958904109589041</v>
      </c>
      <c r="AL217" s="140">
        <f t="shared" si="352"/>
        <v>7.267825107900169</v>
      </c>
      <c r="AM217" s="143">
        <f t="shared" si="404"/>
        <v>0.43070223397486684</v>
      </c>
      <c r="AN217" s="129">
        <v>450</v>
      </c>
      <c r="AO217" s="142">
        <f t="shared" si="353"/>
        <v>202500</v>
      </c>
      <c r="AP217" s="143">
        <f t="shared" si="354"/>
        <v>2.6532125137753435</v>
      </c>
      <c r="AQ217" s="97">
        <v>150</v>
      </c>
      <c r="AR217" s="97">
        <v>200</v>
      </c>
      <c r="AS217" s="97">
        <v>60</v>
      </c>
      <c r="AT217" s="97">
        <v>150</v>
      </c>
      <c r="AU217" s="104">
        <v>54.47</v>
      </c>
      <c r="AV217" s="104">
        <f t="shared" si="355"/>
        <v>2966.9809</v>
      </c>
      <c r="AW217" s="140">
        <f t="shared" si="356"/>
        <v>1.7361573752731321</v>
      </c>
      <c r="AX217" s="145">
        <f t="shared" si="357"/>
        <v>4178850</v>
      </c>
      <c r="AY217" s="145">
        <f t="shared" si="358"/>
        <v>174627873225</v>
      </c>
      <c r="AZ217" s="143">
        <f t="shared" si="359"/>
        <v>462.10567824043471</v>
      </c>
      <c r="BA217" s="145">
        <f t="shared" si="360"/>
        <v>4178850</v>
      </c>
      <c r="BB217" s="145">
        <f t="shared" si="361"/>
        <v>174627873225</v>
      </c>
      <c r="BC217" s="145">
        <f t="shared" si="362"/>
        <v>462.10567824043471</v>
      </c>
      <c r="BD217" s="145">
        <f t="shared" si="363"/>
        <v>0</v>
      </c>
      <c r="BE217" s="145">
        <f t="shared" si="364"/>
        <v>0</v>
      </c>
      <c r="BF217" s="145">
        <f t="shared" si="365"/>
        <v>0</v>
      </c>
      <c r="BG217" s="145">
        <f t="shared" si="366"/>
        <v>4178850</v>
      </c>
      <c r="BH217" s="145">
        <f t="shared" si="367"/>
        <v>174627873225</v>
      </c>
      <c r="BI217" s="145">
        <f t="shared" si="368"/>
        <v>462.10567824043471</v>
      </c>
      <c r="BJ217" s="145">
        <f t="shared" si="369"/>
        <v>4178850</v>
      </c>
      <c r="BK217" s="145">
        <f t="shared" si="370"/>
        <v>174627873225</v>
      </c>
      <c r="BL217" s="145">
        <f t="shared" si="371"/>
        <v>462.10567824043471</v>
      </c>
      <c r="BM217" s="145">
        <f t="shared" si="372"/>
        <v>4178850</v>
      </c>
      <c r="BN217" s="145">
        <f t="shared" si="373"/>
        <v>174627873225</v>
      </c>
      <c r="BO217" s="145">
        <f t="shared" si="374"/>
        <v>462.10567824043471</v>
      </c>
      <c r="BP217" s="145">
        <f t="shared" si="375"/>
        <v>0</v>
      </c>
      <c r="BQ217" s="145">
        <f t="shared" si="376"/>
        <v>0</v>
      </c>
      <c r="BR217" s="145">
        <f t="shared" si="377"/>
        <v>0</v>
      </c>
      <c r="BS217" s="145">
        <f t="shared" si="378"/>
        <v>4178850</v>
      </c>
      <c r="BT217" s="145">
        <f t="shared" si="379"/>
        <v>174627873225</v>
      </c>
      <c r="BU217" s="145">
        <f t="shared" si="380"/>
        <v>462.10567824043471</v>
      </c>
      <c r="BV217" s="145">
        <f t="shared" si="381"/>
        <v>4178850</v>
      </c>
      <c r="BW217" s="145">
        <f t="shared" si="382"/>
        <v>174627873225</v>
      </c>
      <c r="BX217" s="145">
        <f t="shared" si="383"/>
        <v>462.10567824043471</v>
      </c>
      <c r="BY217" s="145">
        <f t="shared" si="384"/>
        <v>417885</v>
      </c>
      <c r="BZ217" s="145">
        <f t="shared" si="385"/>
        <v>17462787322.5</v>
      </c>
      <c r="CA217" s="145">
        <f t="shared" si="386"/>
        <v>46.210567824043466</v>
      </c>
      <c r="CB217" s="97">
        <v>100</v>
      </c>
      <c r="CC217" s="97">
        <v>100</v>
      </c>
      <c r="CD217" s="97">
        <v>0</v>
      </c>
      <c r="CE217" s="97">
        <v>100</v>
      </c>
      <c r="CF217" s="97">
        <v>100</v>
      </c>
      <c r="CG217" s="97">
        <v>100</v>
      </c>
      <c r="CH217" s="97">
        <v>0</v>
      </c>
      <c r="CI217" s="97">
        <v>100</v>
      </c>
      <c r="CJ217" s="97">
        <v>100</v>
      </c>
      <c r="CK217" s="97">
        <v>10</v>
      </c>
      <c r="CL217" s="97">
        <v>60</v>
      </c>
      <c r="CM217" s="146">
        <f t="shared" si="297"/>
        <v>2507310</v>
      </c>
      <c r="CN217" s="146">
        <f t="shared" si="298"/>
        <v>104776723935</v>
      </c>
      <c r="CO217" s="97">
        <v>20</v>
      </c>
      <c r="CP217" s="146">
        <f t="shared" si="299"/>
        <v>835770</v>
      </c>
      <c r="CQ217" s="146">
        <f t="shared" si="300"/>
        <v>34925574645</v>
      </c>
      <c r="CR217" s="97">
        <v>10</v>
      </c>
      <c r="CS217" s="146">
        <f t="shared" si="301"/>
        <v>417885</v>
      </c>
      <c r="CT217" s="146">
        <f t="shared" si="302"/>
        <v>17462787322.5</v>
      </c>
      <c r="CU217" s="97">
        <v>10</v>
      </c>
      <c r="CV217" s="141">
        <f t="shared" si="303"/>
        <v>417885</v>
      </c>
      <c r="CW217" s="142">
        <f t="shared" si="304"/>
        <v>17462787322.5</v>
      </c>
      <c r="CX217" s="97">
        <v>30</v>
      </c>
      <c r="CY217" s="146">
        <f t="shared" si="305"/>
        <v>1253655</v>
      </c>
      <c r="CZ217" s="146">
        <f t="shared" si="306"/>
        <v>52388361967.5</v>
      </c>
      <c r="DA217" s="97">
        <v>60</v>
      </c>
      <c r="DB217" s="146">
        <f t="shared" si="307"/>
        <v>2507310</v>
      </c>
      <c r="DC217" s="146">
        <f t="shared" si="308"/>
        <v>104776723935</v>
      </c>
      <c r="DD217" s="97">
        <v>0</v>
      </c>
      <c r="DE217" s="139">
        <f t="shared" si="309"/>
        <v>0</v>
      </c>
      <c r="DF217" s="139">
        <f t="shared" si="310"/>
        <v>0</v>
      </c>
      <c r="DG217" s="97">
        <v>10</v>
      </c>
      <c r="DH217" s="142">
        <f t="shared" si="311"/>
        <v>417885</v>
      </c>
      <c r="DI217" s="146">
        <f t="shared" si="312"/>
        <v>17462787322.5</v>
      </c>
      <c r="DJ217" s="97">
        <v>70</v>
      </c>
      <c r="DK217" s="146">
        <f t="shared" si="292"/>
        <v>2925195</v>
      </c>
      <c r="DL217" s="146">
        <f t="shared" si="313"/>
        <v>122239511257.5</v>
      </c>
      <c r="DM217" s="97">
        <v>0</v>
      </c>
      <c r="DN217" s="144">
        <f t="shared" si="293"/>
        <v>0</v>
      </c>
      <c r="DO217" s="146">
        <f t="shared" si="314"/>
        <v>0</v>
      </c>
      <c r="DP217" s="97">
        <v>20</v>
      </c>
      <c r="DQ217" s="146">
        <f t="shared" si="315"/>
        <v>835770</v>
      </c>
      <c r="DR217" s="146">
        <f t="shared" si="316"/>
        <v>34925574645</v>
      </c>
      <c r="DS217" s="97">
        <v>10</v>
      </c>
      <c r="DT217" s="146">
        <f t="shared" si="317"/>
        <v>417885</v>
      </c>
      <c r="DU217" s="146">
        <f t="shared" si="318"/>
        <v>17462787322.5</v>
      </c>
      <c r="DV217" s="97">
        <v>0</v>
      </c>
      <c r="DW217" s="146">
        <f t="shared" si="294"/>
        <v>0</v>
      </c>
      <c r="DX217" s="146">
        <f t="shared" si="319"/>
        <v>0</v>
      </c>
      <c r="DY217" s="97">
        <v>80</v>
      </c>
      <c r="DZ217" s="146">
        <f t="shared" si="320"/>
        <v>3343080</v>
      </c>
      <c r="EA217" s="146">
        <f t="shared" si="321"/>
        <v>139702298580</v>
      </c>
      <c r="EB217" s="97">
        <v>10</v>
      </c>
      <c r="EC217" s="146">
        <f t="shared" si="337"/>
        <v>417885</v>
      </c>
      <c r="ED217" s="146">
        <f t="shared" si="338"/>
        <v>17462787322.5</v>
      </c>
      <c r="EE217" s="97">
        <v>10</v>
      </c>
      <c r="EF217" s="146">
        <f t="shared" si="322"/>
        <v>417885</v>
      </c>
      <c r="EG217" s="146">
        <f t="shared" si="323"/>
        <v>17462787322.5</v>
      </c>
      <c r="EH217" s="140">
        <f t="shared" si="387"/>
        <v>34</v>
      </c>
      <c r="EI217" s="140">
        <f t="shared" si="388"/>
        <v>46</v>
      </c>
      <c r="EJ217" s="140">
        <f t="shared" si="389"/>
        <v>28</v>
      </c>
      <c r="EK217" s="140">
        <f t="shared" si="390"/>
        <v>59</v>
      </c>
      <c r="EL217" s="145">
        <f t="shared" si="391"/>
        <v>1420809</v>
      </c>
      <c r="EM217" s="145">
        <f t="shared" si="392"/>
        <v>59373476896.5</v>
      </c>
      <c r="EN217" s="140">
        <f t="shared" si="393"/>
        <v>157.11593060174781</v>
      </c>
      <c r="EO217" s="145">
        <f t="shared" si="394"/>
        <v>1922271</v>
      </c>
      <c r="EP217" s="145">
        <f t="shared" si="395"/>
        <v>80328821683.5</v>
      </c>
      <c r="EQ217" s="140">
        <f t="shared" si="396"/>
        <v>212.56861199059995</v>
      </c>
      <c r="ER217" s="145">
        <f t="shared" si="397"/>
        <v>1170078</v>
      </c>
      <c r="ES217" s="145">
        <f t="shared" si="398"/>
        <v>48895804503</v>
      </c>
      <c r="ET217" s="140">
        <f t="shared" si="399"/>
        <v>129.38958990732172</v>
      </c>
      <c r="EU217" s="145">
        <f t="shared" si="400"/>
        <v>2465521.5</v>
      </c>
      <c r="EV217" s="145">
        <f t="shared" si="401"/>
        <v>103030445202.75</v>
      </c>
      <c r="EW217" s="140">
        <f t="shared" si="402"/>
        <v>272.64235016185648</v>
      </c>
      <c r="EX217" s="97">
        <v>0</v>
      </c>
      <c r="EY217" s="97">
        <v>1</v>
      </c>
      <c r="EZ217" s="97">
        <v>0</v>
      </c>
      <c r="FA217" s="97">
        <v>1</v>
      </c>
      <c r="FB217" s="97">
        <v>0</v>
      </c>
      <c r="FC217" s="97">
        <v>0</v>
      </c>
      <c r="FD217" s="97">
        <v>1</v>
      </c>
      <c r="FE217" s="97">
        <v>0</v>
      </c>
      <c r="FF217" s="97">
        <v>0</v>
      </c>
      <c r="FG217" s="97">
        <v>1</v>
      </c>
      <c r="FH217" s="97">
        <v>0</v>
      </c>
      <c r="FI217" s="97">
        <v>0</v>
      </c>
      <c r="FJ217" s="97">
        <v>1</v>
      </c>
      <c r="FK217" s="126">
        <v>7.5</v>
      </c>
      <c r="FL217" s="150">
        <v>17.399999999999999</v>
      </c>
      <c r="FM217" s="104">
        <f t="shared" si="324"/>
        <v>40</v>
      </c>
      <c r="FN217" s="103">
        <f t="shared" si="325"/>
        <v>1671540</v>
      </c>
      <c r="FO217" s="103">
        <f t="shared" si="326"/>
        <v>69851149290</v>
      </c>
      <c r="FP217" s="104">
        <f t="shared" si="327"/>
        <v>40</v>
      </c>
      <c r="FQ217" s="103">
        <f t="shared" si="328"/>
        <v>1671540</v>
      </c>
      <c r="FR217" s="103">
        <f t="shared" si="329"/>
        <v>69851149290</v>
      </c>
      <c r="FS217" s="104">
        <f t="shared" si="330"/>
        <v>10</v>
      </c>
      <c r="FT217" s="103">
        <f t="shared" si="331"/>
        <v>417885</v>
      </c>
      <c r="FU217" s="103">
        <f t="shared" si="332"/>
        <v>17462787322.5</v>
      </c>
      <c r="FV217" s="104">
        <f t="shared" si="333"/>
        <v>10</v>
      </c>
      <c r="FW217" s="103">
        <f t="shared" si="334"/>
        <v>417885</v>
      </c>
      <c r="FX217" s="103">
        <f t="shared" si="335"/>
        <v>17462787322.5</v>
      </c>
      <c r="FY217" s="147">
        <f t="shared" si="342"/>
        <v>1.3527819452183227</v>
      </c>
      <c r="FZ217" s="104">
        <f t="shared" si="343"/>
        <v>1.3908802579498705</v>
      </c>
      <c r="GA217" s="104">
        <f t="shared" si="344"/>
        <v>5.0987313604483084</v>
      </c>
      <c r="GB217" s="104">
        <f t="shared" si="345"/>
        <v>7.8423935636165014</v>
      </c>
      <c r="GC217" s="104">
        <f t="shared" si="346"/>
        <v>7.3080732181263448</v>
      </c>
      <c r="GD217" s="104">
        <f t="shared" si="295"/>
        <v>0.12445510087202366</v>
      </c>
      <c r="GE217" s="104">
        <f t="shared" si="295"/>
        <v>2.5892663442554755</v>
      </c>
      <c r="GF217" s="104">
        <f t="shared" si="295"/>
        <v>9.7478815359738034E-3</v>
      </c>
      <c r="GG217" s="104">
        <f t="shared" si="296"/>
        <v>2.8626162352213433</v>
      </c>
      <c r="GH217" s="148">
        <f t="shared" si="336"/>
        <v>-6.8132304398627497E-2</v>
      </c>
      <c r="GI217" s="87"/>
      <c r="GJ217" s="87"/>
      <c r="GK217" s="87"/>
    </row>
    <row r="218" spans="1:193" outlineLevel="1" x14ac:dyDescent="0.25">
      <c r="A218" s="97">
        <v>201</v>
      </c>
      <c r="B218" s="149">
        <v>44455.5</v>
      </c>
      <c r="C218" s="104">
        <v>1</v>
      </c>
      <c r="D218" s="104">
        <v>0</v>
      </c>
      <c r="E218" s="104">
        <v>4</v>
      </c>
      <c r="F218" s="104">
        <f t="shared" si="403"/>
        <v>5</v>
      </c>
      <c r="G218" s="140">
        <f t="shared" si="347"/>
        <v>16</v>
      </c>
      <c r="H218" s="97">
        <v>365</v>
      </c>
      <c r="I218" s="97">
        <v>0</v>
      </c>
      <c r="J218" s="97">
        <v>251</v>
      </c>
      <c r="K218" s="97">
        <v>114</v>
      </c>
      <c r="L218" s="97">
        <v>0</v>
      </c>
      <c r="M218" s="97">
        <v>0</v>
      </c>
      <c r="N218" s="97">
        <v>0</v>
      </c>
      <c r="O218" s="97">
        <v>0</v>
      </c>
      <c r="P218" s="97">
        <v>0</v>
      </c>
      <c r="Q218" s="139">
        <f t="shared" si="348"/>
        <v>0</v>
      </c>
      <c r="R218" s="97">
        <v>125</v>
      </c>
      <c r="S218" s="97">
        <v>25</v>
      </c>
      <c r="T218" s="97">
        <v>200</v>
      </c>
      <c r="U218" s="97">
        <v>120</v>
      </c>
      <c r="V218" s="97">
        <v>30</v>
      </c>
      <c r="W218" s="139">
        <f t="shared" si="339"/>
        <v>37273.5</v>
      </c>
      <c r="X218" s="97">
        <v>50</v>
      </c>
      <c r="Y218" s="97">
        <v>10</v>
      </c>
      <c r="Z218" s="97">
        <v>80</v>
      </c>
      <c r="AA218" s="97">
        <v>60</v>
      </c>
      <c r="AB218" s="97">
        <v>20</v>
      </c>
      <c r="AC218" s="97">
        <v>0</v>
      </c>
      <c r="AD218" s="97">
        <f t="shared" si="340"/>
        <v>7182</v>
      </c>
      <c r="AE218" s="141">
        <f t="shared" si="349"/>
        <v>44455.5</v>
      </c>
      <c r="AF218" s="128">
        <f t="shared" si="350"/>
        <v>1976291480.25</v>
      </c>
      <c r="AG218" s="130">
        <f t="shared" si="341"/>
        <v>4.6479254992069139</v>
      </c>
      <c r="AH218" s="97">
        <v>0</v>
      </c>
      <c r="AI218" s="97">
        <v>3</v>
      </c>
      <c r="AJ218" s="97">
        <v>1</v>
      </c>
      <c r="AK218" s="140">
        <f t="shared" si="351"/>
        <v>2.3753424657534246</v>
      </c>
      <c r="AL218" s="140">
        <f t="shared" si="352"/>
        <v>5.6422518296115589</v>
      </c>
      <c r="AM218" s="143">
        <f t="shared" si="404"/>
        <v>0.37572623301973557</v>
      </c>
      <c r="AN218" s="129">
        <v>0</v>
      </c>
      <c r="AO218" s="142">
        <f t="shared" si="353"/>
        <v>0</v>
      </c>
      <c r="AP218" s="143">
        <f t="shared" si="354"/>
        <v>0</v>
      </c>
      <c r="AQ218" s="97">
        <v>0</v>
      </c>
      <c r="AR218" s="97">
        <v>0</v>
      </c>
      <c r="AS218" s="97">
        <v>0</v>
      </c>
      <c r="AT218" s="97">
        <v>0</v>
      </c>
      <c r="AU218" s="104">
        <v>0</v>
      </c>
      <c r="AV218" s="104">
        <f t="shared" si="355"/>
        <v>0</v>
      </c>
      <c r="AW218" s="140">
        <f t="shared" si="356"/>
        <v>0</v>
      </c>
      <c r="AX218" s="145">
        <f t="shared" si="357"/>
        <v>4445550</v>
      </c>
      <c r="AY218" s="145">
        <f t="shared" si="358"/>
        <v>197629148025</v>
      </c>
      <c r="AZ218" s="143">
        <f t="shared" si="359"/>
        <v>464.79254992069139</v>
      </c>
      <c r="BA218" s="145">
        <f t="shared" si="360"/>
        <v>4445550</v>
      </c>
      <c r="BB218" s="145">
        <f t="shared" si="361"/>
        <v>197629148025</v>
      </c>
      <c r="BC218" s="145">
        <f t="shared" si="362"/>
        <v>464.79254992069139</v>
      </c>
      <c r="BD218" s="145">
        <f t="shared" si="363"/>
        <v>0</v>
      </c>
      <c r="BE218" s="145">
        <f t="shared" si="364"/>
        <v>0</v>
      </c>
      <c r="BF218" s="145">
        <f t="shared" si="365"/>
        <v>0</v>
      </c>
      <c r="BG218" s="145">
        <f t="shared" si="366"/>
        <v>222277.5</v>
      </c>
      <c r="BH218" s="145">
        <f t="shared" si="367"/>
        <v>9881457401.25</v>
      </c>
      <c r="BI218" s="145">
        <f t="shared" si="368"/>
        <v>23.239627496034569</v>
      </c>
      <c r="BJ218" s="145">
        <f t="shared" si="369"/>
        <v>0</v>
      </c>
      <c r="BK218" s="145">
        <f t="shared" si="370"/>
        <v>0</v>
      </c>
      <c r="BL218" s="145">
        <f t="shared" si="371"/>
        <v>0</v>
      </c>
      <c r="BM218" s="145">
        <f t="shared" si="372"/>
        <v>0</v>
      </c>
      <c r="BN218" s="145">
        <f t="shared" si="373"/>
        <v>0</v>
      </c>
      <c r="BO218" s="145">
        <f t="shared" si="374"/>
        <v>0</v>
      </c>
      <c r="BP218" s="145">
        <f t="shared" si="375"/>
        <v>4445550</v>
      </c>
      <c r="BQ218" s="145">
        <f t="shared" si="376"/>
        <v>197629148025</v>
      </c>
      <c r="BR218" s="145">
        <f t="shared" si="377"/>
        <v>464.79254992069139</v>
      </c>
      <c r="BS218" s="145">
        <f t="shared" si="378"/>
        <v>4445550</v>
      </c>
      <c r="BT218" s="145">
        <f t="shared" si="379"/>
        <v>197629148025</v>
      </c>
      <c r="BU218" s="145">
        <f t="shared" si="380"/>
        <v>464.79254992069139</v>
      </c>
      <c r="BV218" s="145">
        <f t="shared" si="381"/>
        <v>0</v>
      </c>
      <c r="BW218" s="145">
        <f t="shared" si="382"/>
        <v>0</v>
      </c>
      <c r="BX218" s="145">
        <f t="shared" si="383"/>
        <v>0</v>
      </c>
      <c r="BY218" s="145">
        <f t="shared" si="384"/>
        <v>2222775</v>
      </c>
      <c r="BZ218" s="145">
        <f t="shared" si="385"/>
        <v>98814574012.5</v>
      </c>
      <c r="CA218" s="145">
        <f t="shared" si="386"/>
        <v>232.39627496034569</v>
      </c>
      <c r="CB218" s="97">
        <v>100</v>
      </c>
      <c r="CC218" s="97">
        <v>100</v>
      </c>
      <c r="CD218" s="97">
        <v>0</v>
      </c>
      <c r="CE218" s="97">
        <v>5</v>
      </c>
      <c r="CF218" s="97">
        <v>0</v>
      </c>
      <c r="CG218" s="97">
        <v>0</v>
      </c>
      <c r="CH218" s="97">
        <v>100</v>
      </c>
      <c r="CI218" s="97">
        <v>100</v>
      </c>
      <c r="CJ218" s="97">
        <v>0</v>
      </c>
      <c r="CK218" s="97">
        <v>50</v>
      </c>
      <c r="CL218" s="97">
        <v>0</v>
      </c>
      <c r="CM218" s="146">
        <f t="shared" si="297"/>
        <v>0</v>
      </c>
      <c r="CN218" s="146">
        <f t="shared" si="298"/>
        <v>0</v>
      </c>
      <c r="CO218" s="97">
        <v>0</v>
      </c>
      <c r="CP218" s="146">
        <f t="shared" si="299"/>
        <v>0</v>
      </c>
      <c r="CQ218" s="146">
        <f t="shared" si="300"/>
        <v>0</v>
      </c>
      <c r="CR218" s="97">
        <v>15</v>
      </c>
      <c r="CS218" s="146">
        <f t="shared" si="301"/>
        <v>666832.5</v>
      </c>
      <c r="CT218" s="146">
        <f t="shared" si="302"/>
        <v>29644372203.75</v>
      </c>
      <c r="CU218" s="97">
        <v>85</v>
      </c>
      <c r="CV218" s="141">
        <f t="shared" si="303"/>
        <v>3778717.5</v>
      </c>
      <c r="CW218" s="142">
        <f t="shared" si="304"/>
        <v>167984775821.25</v>
      </c>
      <c r="CX218" s="97">
        <v>0</v>
      </c>
      <c r="CY218" s="146">
        <f t="shared" si="305"/>
        <v>0</v>
      </c>
      <c r="CZ218" s="146">
        <f t="shared" si="306"/>
        <v>0</v>
      </c>
      <c r="DA218" s="97">
        <v>0</v>
      </c>
      <c r="DB218" s="146">
        <f t="shared" si="307"/>
        <v>0</v>
      </c>
      <c r="DC218" s="146">
        <f t="shared" si="308"/>
        <v>0</v>
      </c>
      <c r="DD218" s="97">
        <v>0</v>
      </c>
      <c r="DE218" s="139">
        <f t="shared" si="309"/>
        <v>0</v>
      </c>
      <c r="DF218" s="139">
        <f t="shared" si="310"/>
        <v>0</v>
      </c>
      <c r="DG218" s="97">
        <v>100</v>
      </c>
      <c r="DH218" s="142">
        <f t="shared" si="311"/>
        <v>4445550</v>
      </c>
      <c r="DI218" s="146">
        <f t="shared" si="312"/>
        <v>197629148025</v>
      </c>
      <c r="DJ218" s="97">
        <v>0</v>
      </c>
      <c r="DK218" s="146">
        <f t="shared" si="292"/>
        <v>0</v>
      </c>
      <c r="DL218" s="146">
        <f t="shared" si="313"/>
        <v>0</v>
      </c>
      <c r="DM218" s="97">
        <v>0</v>
      </c>
      <c r="DN218" s="144">
        <f t="shared" si="293"/>
        <v>0</v>
      </c>
      <c r="DO218" s="146">
        <f t="shared" si="314"/>
        <v>0</v>
      </c>
      <c r="DP218" s="97">
        <v>0</v>
      </c>
      <c r="DQ218" s="146">
        <f t="shared" si="315"/>
        <v>0</v>
      </c>
      <c r="DR218" s="146">
        <f t="shared" si="316"/>
        <v>0</v>
      </c>
      <c r="DS218" s="97">
        <v>100</v>
      </c>
      <c r="DT218" s="146">
        <f t="shared" si="317"/>
        <v>4445550</v>
      </c>
      <c r="DU218" s="146">
        <f t="shared" si="318"/>
        <v>197629148025</v>
      </c>
      <c r="DV218" s="97">
        <v>0</v>
      </c>
      <c r="DW218" s="146">
        <f t="shared" si="294"/>
        <v>0</v>
      </c>
      <c r="DX218" s="146">
        <f t="shared" si="319"/>
        <v>0</v>
      </c>
      <c r="DY218" s="97">
        <v>0</v>
      </c>
      <c r="DZ218" s="146">
        <f t="shared" si="320"/>
        <v>0</v>
      </c>
      <c r="EA218" s="146">
        <f t="shared" si="321"/>
        <v>0</v>
      </c>
      <c r="EB218" s="97">
        <v>0</v>
      </c>
      <c r="EC218" s="146">
        <f t="shared" si="337"/>
        <v>0</v>
      </c>
      <c r="ED218" s="146">
        <f t="shared" si="338"/>
        <v>0</v>
      </c>
      <c r="EE218" s="97">
        <v>100</v>
      </c>
      <c r="EF218" s="146">
        <f t="shared" si="322"/>
        <v>4445550</v>
      </c>
      <c r="EG218" s="146">
        <f t="shared" si="323"/>
        <v>197629148025</v>
      </c>
      <c r="EH218" s="140">
        <f t="shared" si="387"/>
        <v>98.5</v>
      </c>
      <c r="EI218" s="140">
        <f t="shared" si="388"/>
        <v>100</v>
      </c>
      <c r="EJ218" s="140">
        <f t="shared" si="389"/>
        <v>100</v>
      </c>
      <c r="EK218" s="140">
        <f t="shared" si="390"/>
        <v>100</v>
      </c>
      <c r="EL218" s="145">
        <f t="shared" si="391"/>
        <v>4378866.75</v>
      </c>
      <c r="EM218" s="145">
        <f t="shared" si="392"/>
        <v>194664710804.625</v>
      </c>
      <c r="EN218" s="140">
        <f t="shared" si="393"/>
        <v>457.820661671881</v>
      </c>
      <c r="EO218" s="145">
        <f t="shared" si="394"/>
        <v>4445550</v>
      </c>
      <c r="EP218" s="145">
        <f t="shared" si="395"/>
        <v>197629148025</v>
      </c>
      <c r="EQ218" s="140">
        <f t="shared" si="396"/>
        <v>464.79254992069139</v>
      </c>
      <c r="ER218" s="145">
        <f t="shared" si="397"/>
        <v>4445550</v>
      </c>
      <c r="ES218" s="145">
        <f t="shared" si="398"/>
        <v>197629148025</v>
      </c>
      <c r="ET218" s="140">
        <f t="shared" si="399"/>
        <v>464.79254992069139</v>
      </c>
      <c r="EU218" s="145">
        <f t="shared" si="400"/>
        <v>4445550</v>
      </c>
      <c r="EV218" s="145">
        <f t="shared" si="401"/>
        <v>197629148025</v>
      </c>
      <c r="EW218" s="140">
        <f t="shared" si="402"/>
        <v>464.79254992069139</v>
      </c>
      <c r="EX218" s="97">
        <v>0</v>
      </c>
      <c r="EY218" s="97">
        <v>1</v>
      </c>
      <c r="EZ218" s="97">
        <v>0</v>
      </c>
      <c r="FA218" s="97">
        <v>0</v>
      </c>
      <c r="FB218" s="97">
        <v>1</v>
      </c>
      <c r="FC218" s="97">
        <v>0</v>
      </c>
      <c r="FD218" s="97">
        <v>0</v>
      </c>
      <c r="FE218" s="97">
        <v>1</v>
      </c>
      <c r="FF218" s="97">
        <v>0</v>
      </c>
      <c r="FG218" s="97">
        <v>1</v>
      </c>
      <c r="FH218" s="97">
        <v>0</v>
      </c>
      <c r="FI218" s="97">
        <v>0</v>
      </c>
      <c r="FJ218" s="97">
        <v>0</v>
      </c>
      <c r="FK218" s="126">
        <v>0</v>
      </c>
      <c r="FL218" s="150">
        <v>20.5</v>
      </c>
      <c r="FM218" s="104">
        <f t="shared" si="324"/>
        <v>0</v>
      </c>
      <c r="FN218" s="103">
        <f t="shared" si="325"/>
        <v>0</v>
      </c>
      <c r="FO218" s="103">
        <f t="shared" si="326"/>
        <v>0</v>
      </c>
      <c r="FP218" s="104">
        <f t="shared" si="327"/>
        <v>0</v>
      </c>
      <c r="FQ218" s="103">
        <f t="shared" si="328"/>
        <v>0</v>
      </c>
      <c r="FR218" s="103">
        <f t="shared" si="329"/>
        <v>0</v>
      </c>
      <c r="FS218" s="104">
        <f t="shared" si="330"/>
        <v>3.75</v>
      </c>
      <c r="FT218" s="103">
        <f t="shared" si="331"/>
        <v>166708.125</v>
      </c>
      <c r="FU218" s="103">
        <f t="shared" si="332"/>
        <v>7411093050.9375</v>
      </c>
      <c r="FV218" s="104">
        <f t="shared" si="333"/>
        <v>96.25</v>
      </c>
      <c r="FW218" s="103">
        <f t="shared" si="334"/>
        <v>4278841.875</v>
      </c>
      <c r="FX218" s="103">
        <f t="shared" si="335"/>
        <v>190218054974.0625</v>
      </c>
      <c r="FY218" s="147">
        <f t="shared" si="342"/>
        <v>0.79601212449341541</v>
      </c>
      <c r="FZ218" s="104">
        <f t="shared" si="343"/>
        <v>0.37644816552389726</v>
      </c>
      <c r="GA218" s="104">
        <f t="shared" si="344"/>
        <v>2.2404712414955883</v>
      </c>
      <c r="GB218" s="104">
        <f t="shared" si="345"/>
        <v>3.4129315315129007</v>
      </c>
      <c r="GC218" s="104">
        <f t="shared" si="346"/>
        <v>5.8582710779668865</v>
      </c>
      <c r="GD218" s="104">
        <f t="shared" si="295"/>
        <v>4.1611053353689857E-2</v>
      </c>
      <c r="GE218" s="104">
        <f t="shared" si="295"/>
        <v>0.14171322132630754</v>
      </c>
      <c r="GF218" s="104">
        <f t="shared" si="295"/>
        <v>3.0959414520040762</v>
      </c>
      <c r="GG218" s="104">
        <f t="shared" si="296"/>
        <v>0.73662924327444135</v>
      </c>
      <c r="GH218" s="148">
        <f t="shared" si="336"/>
        <v>0.71649241242469452</v>
      </c>
      <c r="GI218" s="87"/>
      <c r="GJ218" s="87"/>
      <c r="GK218" s="87"/>
    </row>
    <row r="219" spans="1:193" outlineLevel="1" x14ac:dyDescent="0.25">
      <c r="A219" s="97">
        <v>202</v>
      </c>
      <c r="B219" s="149">
        <v>144958</v>
      </c>
      <c r="C219" s="104">
        <v>3</v>
      </c>
      <c r="D219" s="104">
        <v>2</v>
      </c>
      <c r="E219" s="104">
        <v>23</v>
      </c>
      <c r="F219" s="104">
        <f t="shared" si="403"/>
        <v>28</v>
      </c>
      <c r="G219" s="140">
        <f t="shared" si="347"/>
        <v>529</v>
      </c>
      <c r="H219" s="97">
        <v>365</v>
      </c>
      <c r="I219" s="97">
        <v>0</v>
      </c>
      <c r="J219" s="97">
        <v>251</v>
      </c>
      <c r="K219" s="97">
        <v>114</v>
      </c>
      <c r="L219" s="97">
        <v>0</v>
      </c>
      <c r="M219" s="97">
        <v>0</v>
      </c>
      <c r="N219" s="97">
        <v>0</v>
      </c>
      <c r="O219" s="97">
        <v>0</v>
      </c>
      <c r="P219" s="97">
        <v>0</v>
      </c>
      <c r="Q219" s="139">
        <f t="shared" si="348"/>
        <v>0</v>
      </c>
      <c r="R219" s="97">
        <v>425</v>
      </c>
      <c r="S219" s="97">
        <v>0</v>
      </c>
      <c r="T219" s="97">
        <v>500</v>
      </c>
      <c r="U219" s="97">
        <v>0</v>
      </c>
      <c r="V219" s="97">
        <v>330</v>
      </c>
      <c r="W219" s="139">
        <f t="shared" si="339"/>
        <v>108934</v>
      </c>
      <c r="X219" s="97">
        <v>300</v>
      </c>
      <c r="Y219" s="97">
        <v>0</v>
      </c>
      <c r="Z219" s="97">
        <v>350</v>
      </c>
      <c r="AA219" s="97">
        <v>0</v>
      </c>
      <c r="AB219" s="97">
        <v>270</v>
      </c>
      <c r="AC219" s="97">
        <v>0</v>
      </c>
      <c r="AD219" s="97">
        <f t="shared" si="340"/>
        <v>36024</v>
      </c>
      <c r="AE219" s="141">
        <f t="shared" si="349"/>
        <v>144958</v>
      </c>
      <c r="AF219" s="128">
        <f t="shared" si="350"/>
        <v>21012821764</v>
      </c>
      <c r="AG219" s="130">
        <f t="shared" si="341"/>
        <v>5.1612421883697426</v>
      </c>
      <c r="AH219" s="97">
        <v>0</v>
      </c>
      <c r="AI219" s="97">
        <v>5</v>
      </c>
      <c r="AJ219" s="97">
        <v>5</v>
      </c>
      <c r="AK219" s="140">
        <f t="shared" si="351"/>
        <v>5</v>
      </c>
      <c r="AL219" s="140">
        <f t="shared" si="352"/>
        <v>25</v>
      </c>
      <c r="AM219" s="143">
        <f t="shared" si="404"/>
        <v>0.69897000433601886</v>
      </c>
      <c r="AN219" s="129">
        <v>0</v>
      </c>
      <c r="AO219" s="142">
        <f t="shared" si="353"/>
        <v>0</v>
      </c>
      <c r="AP219" s="143">
        <f t="shared" si="354"/>
        <v>0</v>
      </c>
      <c r="AQ219" s="97">
        <v>20</v>
      </c>
      <c r="AR219" s="97">
        <v>50</v>
      </c>
      <c r="AS219" s="97">
        <v>0</v>
      </c>
      <c r="AT219" s="97">
        <v>30</v>
      </c>
      <c r="AU219" s="104">
        <v>2.59</v>
      </c>
      <c r="AV219" s="104">
        <v>6.7080999999999991</v>
      </c>
      <c r="AW219" s="140">
        <f t="shared" si="356"/>
        <v>0.4132997640812518</v>
      </c>
      <c r="AX219" s="145">
        <f t="shared" si="357"/>
        <v>14495800</v>
      </c>
      <c r="AY219" s="145">
        <f t="shared" si="358"/>
        <v>2101282176400</v>
      </c>
      <c r="AZ219" s="143">
        <f t="shared" si="359"/>
        <v>516.12421883697425</v>
      </c>
      <c r="BA219" s="145">
        <f t="shared" si="360"/>
        <v>14495800</v>
      </c>
      <c r="BB219" s="145">
        <f t="shared" si="361"/>
        <v>2101282176400</v>
      </c>
      <c r="BC219" s="145">
        <f t="shared" si="362"/>
        <v>516.12421883697425</v>
      </c>
      <c r="BD219" s="145">
        <f t="shared" si="363"/>
        <v>0</v>
      </c>
      <c r="BE219" s="145">
        <f t="shared" si="364"/>
        <v>0</v>
      </c>
      <c r="BF219" s="145">
        <f t="shared" si="365"/>
        <v>0</v>
      </c>
      <c r="BG219" s="145">
        <f t="shared" si="366"/>
        <v>14495800</v>
      </c>
      <c r="BH219" s="145">
        <f t="shared" si="367"/>
        <v>2101282176400</v>
      </c>
      <c r="BI219" s="145">
        <f t="shared" si="368"/>
        <v>516.12421883697425</v>
      </c>
      <c r="BJ219" s="145">
        <f t="shared" si="369"/>
        <v>14495800</v>
      </c>
      <c r="BK219" s="145">
        <f t="shared" si="370"/>
        <v>2101282176400</v>
      </c>
      <c r="BL219" s="145">
        <f t="shared" si="371"/>
        <v>516.12421883697425</v>
      </c>
      <c r="BM219" s="145">
        <f t="shared" si="372"/>
        <v>0</v>
      </c>
      <c r="BN219" s="145">
        <f t="shared" si="373"/>
        <v>0</v>
      </c>
      <c r="BO219" s="145">
        <f t="shared" si="374"/>
        <v>0</v>
      </c>
      <c r="BP219" s="145">
        <f t="shared" si="375"/>
        <v>4348740</v>
      </c>
      <c r="BQ219" s="145">
        <f t="shared" si="376"/>
        <v>630384652920</v>
      </c>
      <c r="BR219" s="145">
        <f t="shared" si="377"/>
        <v>154.83726565109228</v>
      </c>
      <c r="BS219" s="145">
        <f t="shared" si="378"/>
        <v>14495800</v>
      </c>
      <c r="BT219" s="145">
        <f t="shared" si="379"/>
        <v>2101282176400</v>
      </c>
      <c r="BU219" s="145">
        <f t="shared" si="380"/>
        <v>516.12421883697425</v>
      </c>
      <c r="BV219" s="145">
        <f t="shared" si="381"/>
        <v>14495800</v>
      </c>
      <c r="BW219" s="145">
        <f t="shared" si="382"/>
        <v>2101282176400</v>
      </c>
      <c r="BX219" s="145">
        <f t="shared" si="383"/>
        <v>516.12421883697425</v>
      </c>
      <c r="BY219" s="145">
        <f t="shared" si="384"/>
        <v>-144958</v>
      </c>
      <c r="BZ219" s="145">
        <f t="shared" si="385"/>
        <v>-21012821764</v>
      </c>
      <c r="CA219" s="145">
        <f t="shared" si="386"/>
        <v>-5.1612421883697426</v>
      </c>
      <c r="CB219" s="97">
        <v>100</v>
      </c>
      <c r="CC219" s="97">
        <v>100</v>
      </c>
      <c r="CD219" s="97">
        <v>0</v>
      </c>
      <c r="CE219" s="97">
        <v>100</v>
      </c>
      <c r="CF219" s="97">
        <v>100</v>
      </c>
      <c r="CG219" s="97">
        <v>0</v>
      </c>
      <c r="CH219" s="97">
        <v>30</v>
      </c>
      <c r="CI219" s="97">
        <v>100</v>
      </c>
      <c r="CJ219" s="97">
        <v>100</v>
      </c>
      <c r="CK219" s="97">
        <v>-1</v>
      </c>
      <c r="CL219" s="97">
        <v>0</v>
      </c>
      <c r="CM219" s="146">
        <f>CL219*AE219</f>
        <v>0</v>
      </c>
      <c r="CN219" s="146">
        <f>CL219*AF219</f>
        <v>0</v>
      </c>
      <c r="CO219" s="97">
        <v>93</v>
      </c>
      <c r="CP219" s="146">
        <f>CO219*AE219</f>
        <v>13481094</v>
      </c>
      <c r="CQ219" s="146">
        <f>AF219*CO219</f>
        <v>1954192424052</v>
      </c>
      <c r="CR219" s="97">
        <v>7</v>
      </c>
      <c r="CS219" s="146">
        <f>CR219*AE219</f>
        <v>1014706</v>
      </c>
      <c r="CT219" s="146">
        <f>AF219*CR219</f>
        <v>147089752348</v>
      </c>
      <c r="CU219" s="97">
        <v>0</v>
      </c>
      <c r="CV219" s="141">
        <f>AE219*CU219</f>
        <v>0</v>
      </c>
      <c r="CW219" s="142">
        <f>AF219*CU219</f>
        <v>0</v>
      </c>
      <c r="CX219" s="97">
        <v>0</v>
      </c>
      <c r="CY219" s="146">
        <f>CX219*AE219</f>
        <v>0</v>
      </c>
      <c r="CZ219" s="146">
        <f>AF219*CX219</f>
        <v>0</v>
      </c>
      <c r="DA219" s="97">
        <v>100</v>
      </c>
      <c r="DB219" s="146">
        <f>DA219*AE219</f>
        <v>14495800</v>
      </c>
      <c r="DC219" s="146">
        <f>DA219*AF219</f>
        <v>2101282176400</v>
      </c>
      <c r="DD219" s="97">
        <v>0</v>
      </c>
      <c r="DE219" s="139">
        <f>AE219*DD219</f>
        <v>0</v>
      </c>
      <c r="DF219" s="139">
        <f>AF219*DD219</f>
        <v>0</v>
      </c>
      <c r="DG219" s="97">
        <v>0</v>
      </c>
      <c r="DH219" s="142">
        <f>AE219*DG219</f>
        <v>0</v>
      </c>
      <c r="DI219" s="146">
        <f>AF219*DG219</f>
        <v>0</v>
      </c>
      <c r="DJ219" s="97">
        <v>100</v>
      </c>
      <c r="DK219" s="146">
        <v>14495800</v>
      </c>
      <c r="DL219" s="146">
        <f>AF219*DJ219</f>
        <v>2101282176400</v>
      </c>
      <c r="DM219" s="97">
        <v>0</v>
      </c>
      <c r="DN219" s="144">
        <v>0</v>
      </c>
      <c r="DO219" s="146">
        <f>AF219*DM219</f>
        <v>0</v>
      </c>
      <c r="DP219" s="97">
        <v>0</v>
      </c>
      <c r="DQ219" s="146">
        <f>AE219*DP219</f>
        <v>0</v>
      </c>
      <c r="DR219" s="146">
        <f>AF219*DP219</f>
        <v>0</v>
      </c>
      <c r="DS219" s="97">
        <v>0</v>
      </c>
      <c r="DT219" s="146">
        <f>AE219*DS219</f>
        <v>0</v>
      </c>
      <c r="DU219" s="146">
        <f>AF219*DS219</f>
        <v>0</v>
      </c>
      <c r="DV219" s="97">
        <v>0</v>
      </c>
      <c r="DW219" s="146">
        <f>DV219*AE219</f>
        <v>0</v>
      </c>
      <c r="DX219" s="146">
        <f>AF219*DV219</f>
        <v>0</v>
      </c>
      <c r="DY219" s="97">
        <v>100</v>
      </c>
      <c r="DZ219" s="146">
        <f>AE219*DY219</f>
        <v>14495800</v>
      </c>
      <c r="EA219" s="146">
        <f>AF219*DY219</f>
        <v>2101282176400</v>
      </c>
      <c r="EB219" s="97">
        <v>0</v>
      </c>
      <c r="EC219" s="146">
        <f>AE219*EB219</f>
        <v>0</v>
      </c>
      <c r="ED219" s="146">
        <f>AF219*EB219</f>
        <v>0</v>
      </c>
      <c r="EE219" s="97">
        <v>0</v>
      </c>
      <c r="EF219" s="146">
        <f>AE219*EE219</f>
        <v>0</v>
      </c>
      <c r="EG219" s="146">
        <f>AF219*EE219</f>
        <v>0</v>
      </c>
      <c r="EH219" s="140">
        <f t="shared" si="387"/>
        <v>76.05</v>
      </c>
      <c r="EI219" s="140">
        <f t="shared" si="388"/>
        <v>60</v>
      </c>
      <c r="EJ219" s="140">
        <f t="shared" si="389"/>
        <v>0</v>
      </c>
      <c r="EK219" s="140">
        <f t="shared" si="390"/>
        <v>50</v>
      </c>
      <c r="EL219" s="145">
        <f t="shared" si="391"/>
        <v>11024055.9</v>
      </c>
      <c r="EM219" s="145">
        <f t="shared" si="392"/>
        <v>1598025095152.2</v>
      </c>
      <c r="EN219" s="140">
        <f t="shared" si="393"/>
        <v>392.51246842551893</v>
      </c>
      <c r="EO219" s="145">
        <f t="shared" si="394"/>
        <v>8697480</v>
      </c>
      <c r="EP219" s="145">
        <f t="shared" si="395"/>
        <v>1260769305840</v>
      </c>
      <c r="EQ219" s="140">
        <f t="shared" si="396"/>
        <v>309.67453130218456</v>
      </c>
      <c r="ER219" s="145">
        <f t="shared" si="397"/>
        <v>0</v>
      </c>
      <c r="ES219" s="145">
        <f t="shared" si="398"/>
        <v>0</v>
      </c>
      <c r="ET219" s="140">
        <f t="shared" si="399"/>
        <v>0</v>
      </c>
      <c r="EU219" s="145">
        <f t="shared" si="400"/>
        <v>7247900</v>
      </c>
      <c r="EV219" s="145">
        <f t="shared" si="401"/>
        <v>1050641088200</v>
      </c>
      <c r="EW219" s="140">
        <f t="shared" si="402"/>
        <v>258.06210941848713</v>
      </c>
      <c r="EX219" s="97">
        <v>0</v>
      </c>
      <c r="EY219" s="97">
        <v>1</v>
      </c>
      <c r="EZ219" s="97">
        <v>0</v>
      </c>
      <c r="FA219" s="97">
        <v>1</v>
      </c>
      <c r="FB219" s="97">
        <v>0</v>
      </c>
      <c r="FC219" s="97">
        <v>0</v>
      </c>
      <c r="FD219" s="97">
        <v>0</v>
      </c>
      <c r="FE219" s="97">
        <v>0</v>
      </c>
      <c r="FF219" s="97">
        <v>1</v>
      </c>
      <c r="FG219" s="97">
        <v>1</v>
      </c>
      <c r="FH219" s="97">
        <v>0</v>
      </c>
      <c r="FI219" s="97">
        <v>0</v>
      </c>
      <c r="FJ219" s="97">
        <v>0</v>
      </c>
      <c r="FK219" s="126">
        <v>0</v>
      </c>
      <c r="FL219" s="150">
        <v>19.5</v>
      </c>
      <c r="FM219" s="104">
        <f>CL219*$FP$3+CX219*$FP$3+DJ219*$FP$3+DV219*$FP$3</f>
        <v>25</v>
      </c>
      <c r="FN219" s="103">
        <f>AE219*FM219</f>
        <v>3623950</v>
      </c>
      <c r="FO219" s="103">
        <f>AF219*FM219</f>
        <v>525320544100</v>
      </c>
      <c r="FP219" s="104">
        <f>CO219*$FP$3+DA219*$FP$3+DM219*$FP$3+DY219*$FP$3</f>
        <v>73.25</v>
      </c>
      <c r="FQ219" s="103">
        <f>AE219*FP219</f>
        <v>10618173.5</v>
      </c>
      <c r="FR219" s="103">
        <f>FP219*AF219</f>
        <v>1539189194213</v>
      </c>
      <c r="FS219" s="104">
        <f>CR219*$FP$3+DD219*$FP$3+DP219*$FP$3+EB219*$FP$3</f>
        <v>1.75</v>
      </c>
      <c r="FT219" s="103">
        <f>AE219*FS219</f>
        <v>253676.5</v>
      </c>
      <c r="FU219" s="103">
        <f>AF219*FS219</f>
        <v>36772438087</v>
      </c>
      <c r="FV219" s="104">
        <f>CU219*$FP$3+DG219*$FP$3+DS219*$FP$3+EE219*$FP$3</f>
        <v>0</v>
      </c>
      <c r="FW219" s="103">
        <f>FV219*AE219</f>
        <v>0</v>
      </c>
      <c r="FX219" s="103">
        <f>AF219*FV219</f>
        <v>0</v>
      </c>
      <c r="FY219" s="147">
        <f t="shared" si="342"/>
        <v>1.9367321301566964</v>
      </c>
      <c r="FZ219" s="104">
        <f t="shared" si="343"/>
        <v>4.7014993824889171</v>
      </c>
      <c r="GA219" s="104">
        <f t="shared" si="344"/>
        <v>11.95062501038381</v>
      </c>
      <c r="GB219" s="104">
        <f t="shared" si="345"/>
        <v>18.588856523029424</v>
      </c>
      <c r="GC219" s="104">
        <f t="shared" si="346"/>
        <v>19.437183978213785</v>
      </c>
      <c r="GD219" s="104">
        <f t="shared" si="295"/>
        <v>1.1305385630411164</v>
      </c>
      <c r="GE219" s="104">
        <f t="shared" si="295"/>
        <v>7.2980989135880003</v>
      </c>
      <c r="GF219" s="104">
        <f t="shared" si="295"/>
        <v>122.08868766115579</v>
      </c>
      <c r="GG219" s="104">
        <f>(F219-GC219)^2</f>
        <v>73.321818222958711</v>
      </c>
      <c r="GH219" s="148">
        <f>GC219/GB219-1</f>
        <v>4.5636344233082937E-2</v>
      </c>
      <c r="GI219" s="87"/>
      <c r="GJ219" s="87"/>
      <c r="GK219" s="87"/>
    </row>
    <row r="220" spans="1:193" outlineLevel="1" x14ac:dyDescent="0.25">
      <c r="A220" s="97">
        <v>203</v>
      </c>
      <c r="B220" s="149">
        <v>165296.5</v>
      </c>
      <c r="C220" s="104">
        <v>3.7</v>
      </c>
      <c r="D220" s="104">
        <v>3.6</v>
      </c>
      <c r="E220" s="104">
        <v>10.6</v>
      </c>
      <c r="F220" s="104">
        <f t="shared" si="403"/>
        <v>17.899999999999999</v>
      </c>
      <c r="G220" s="140">
        <f t="shared" si="347"/>
        <v>112.36</v>
      </c>
      <c r="H220" s="97">
        <v>365</v>
      </c>
      <c r="I220" s="97">
        <v>104</v>
      </c>
      <c r="J220" s="97">
        <v>52</v>
      </c>
      <c r="K220" s="97">
        <v>209</v>
      </c>
      <c r="L220" s="97">
        <v>316</v>
      </c>
      <c r="M220" s="97">
        <v>75</v>
      </c>
      <c r="N220" s="97">
        <v>400</v>
      </c>
      <c r="O220" s="97">
        <v>316</v>
      </c>
      <c r="P220" s="97">
        <v>316</v>
      </c>
      <c r="Q220" s="139">
        <f t="shared" si="348"/>
        <v>41298.400000000001</v>
      </c>
      <c r="R220" s="97">
        <v>346</v>
      </c>
      <c r="S220" s="97">
        <v>85</v>
      </c>
      <c r="T220" s="97">
        <v>560</v>
      </c>
      <c r="U220" s="97">
        <v>346</v>
      </c>
      <c r="V220" s="97">
        <v>316</v>
      </c>
      <c r="W220" s="139">
        <f t="shared" si="339"/>
        <v>25329.200000000001</v>
      </c>
      <c r="X220" s="97">
        <v>346</v>
      </c>
      <c r="Y220" s="97">
        <v>85</v>
      </c>
      <c r="Z220" s="97">
        <v>530</v>
      </c>
      <c r="AA220" s="97">
        <v>346</v>
      </c>
      <c r="AB220" s="97">
        <v>316</v>
      </c>
      <c r="AC220" s="97">
        <v>0</v>
      </c>
      <c r="AD220" s="97">
        <f t="shared" si="340"/>
        <v>98668.900000000009</v>
      </c>
      <c r="AE220" s="141">
        <f t="shared" si="349"/>
        <v>165296.5</v>
      </c>
      <c r="AF220" s="128">
        <f t="shared" si="350"/>
        <v>27322932912.25</v>
      </c>
      <c r="AG220" s="130">
        <f t="shared" si="341"/>
        <v>5.218263657886153</v>
      </c>
      <c r="AH220" s="97">
        <v>2</v>
      </c>
      <c r="AI220" s="97">
        <v>3</v>
      </c>
      <c r="AJ220" s="97">
        <v>3</v>
      </c>
      <c r="AK220" s="140">
        <f t="shared" si="351"/>
        <v>2.7150684931506848</v>
      </c>
      <c r="AL220" s="140">
        <f t="shared" si="352"/>
        <v>7.3715969224995304</v>
      </c>
      <c r="AM220" s="143">
        <f t="shared" si="404"/>
        <v>0.4337807900288006</v>
      </c>
      <c r="AN220" s="129">
        <v>0</v>
      </c>
      <c r="AO220" s="142">
        <f t="shared" si="353"/>
        <v>0</v>
      </c>
      <c r="AP220" s="143">
        <f t="shared" si="354"/>
        <v>0</v>
      </c>
      <c r="AQ220" s="97">
        <v>0</v>
      </c>
      <c r="AR220" s="97">
        <v>0</v>
      </c>
      <c r="AS220" s="97">
        <v>0</v>
      </c>
      <c r="AT220" s="97">
        <v>0</v>
      </c>
      <c r="AU220" s="104">
        <v>0</v>
      </c>
      <c r="AV220" s="104">
        <v>0</v>
      </c>
      <c r="AW220" s="140">
        <f t="shared" si="356"/>
        <v>0</v>
      </c>
      <c r="AX220" s="145">
        <f t="shared" si="357"/>
        <v>16529650</v>
      </c>
      <c r="AY220" s="145">
        <f t="shared" si="358"/>
        <v>2732293291225</v>
      </c>
      <c r="AZ220" s="143">
        <f t="shared" si="359"/>
        <v>521.82636578861525</v>
      </c>
      <c r="BA220" s="145">
        <f t="shared" si="360"/>
        <v>16529650</v>
      </c>
      <c r="BB220" s="145">
        <f t="shared" si="361"/>
        <v>2732293291225</v>
      </c>
      <c r="BC220" s="145">
        <f t="shared" si="362"/>
        <v>521.82636578861525</v>
      </c>
      <c r="BD220" s="145">
        <f t="shared" si="363"/>
        <v>16529650</v>
      </c>
      <c r="BE220" s="145">
        <f t="shared" si="364"/>
        <v>2732293291225</v>
      </c>
      <c r="BF220" s="145">
        <f t="shared" si="365"/>
        <v>521.82636578861525</v>
      </c>
      <c r="BG220" s="145">
        <f t="shared" si="366"/>
        <v>16529650</v>
      </c>
      <c r="BH220" s="145">
        <f t="shared" si="367"/>
        <v>2732293291225</v>
      </c>
      <c r="BI220" s="145">
        <f t="shared" si="368"/>
        <v>521.82636578861525</v>
      </c>
      <c r="BJ220" s="145">
        <f t="shared" si="369"/>
        <v>-165296.5</v>
      </c>
      <c r="BK220" s="145">
        <f t="shared" si="370"/>
        <v>-27322932912.25</v>
      </c>
      <c r="BL220" s="145">
        <f t="shared" si="371"/>
        <v>-5.218263657886153</v>
      </c>
      <c r="BM220" s="145">
        <f t="shared" si="372"/>
        <v>1322372</v>
      </c>
      <c r="BN220" s="145">
        <f t="shared" si="373"/>
        <v>218583463298</v>
      </c>
      <c r="BO220" s="145">
        <f t="shared" si="374"/>
        <v>41.746109263089224</v>
      </c>
      <c r="BP220" s="145">
        <f t="shared" si="375"/>
        <v>4132412.5</v>
      </c>
      <c r="BQ220" s="145">
        <f t="shared" si="376"/>
        <v>683073322806.25</v>
      </c>
      <c r="BR220" s="145">
        <f t="shared" si="377"/>
        <v>130.45659144715381</v>
      </c>
      <c r="BS220" s="145">
        <f t="shared" si="378"/>
        <v>16529650</v>
      </c>
      <c r="BT220" s="145">
        <f t="shared" si="379"/>
        <v>2732293291225</v>
      </c>
      <c r="BU220" s="145">
        <f t="shared" si="380"/>
        <v>521.82636578861525</v>
      </c>
      <c r="BV220" s="145">
        <f t="shared" si="381"/>
        <v>8264825</v>
      </c>
      <c r="BW220" s="145">
        <f t="shared" si="382"/>
        <v>1366146645612.5</v>
      </c>
      <c r="BX220" s="145">
        <f t="shared" si="383"/>
        <v>260.91318289430762</v>
      </c>
      <c r="BY220" s="145">
        <f t="shared" si="384"/>
        <v>0</v>
      </c>
      <c r="BZ220" s="145">
        <f t="shared" si="385"/>
        <v>0</v>
      </c>
      <c r="CA220" s="145">
        <f t="shared" si="386"/>
        <v>0</v>
      </c>
      <c r="CB220" s="97">
        <v>100</v>
      </c>
      <c r="CC220" s="97">
        <v>100</v>
      </c>
      <c r="CD220" s="97">
        <v>100</v>
      </c>
      <c r="CE220" s="97">
        <v>100</v>
      </c>
      <c r="CF220" s="97">
        <v>-1</v>
      </c>
      <c r="CG220" s="97">
        <v>8</v>
      </c>
      <c r="CH220" s="97">
        <v>25</v>
      </c>
      <c r="CI220" s="97">
        <v>100</v>
      </c>
      <c r="CJ220" s="97">
        <v>50</v>
      </c>
      <c r="CK220" s="97">
        <v>0</v>
      </c>
      <c r="CL220" s="97">
        <v>0</v>
      </c>
      <c r="CM220" s="146">
        <f>CL220*AE220</f>
        <v>0</v>
      </c>
      <c r="CN220" s="146">
        <f>CL220*AF220</f>
        <v>0</v>
      </c>
      <c r="CO220" s="97">
        <v>50</v>
      </c>
      <c r="CP220" s="146">
        <f>CO220*AE220</f>
        <v>8264825</v>
      </c>
      <c r="CQ220" s="146">
        <f>AF220*CO220</f>
        <v>1366146645612.5</v>
      </c>
      <c r="CR220" s="97">
        <v>50</v>
      </c>
      <c r="CS220" s="146">
        <f>CR220*AE220</f>
        <v>8264825</v>
      </c>
      <c r="CT220" s="146">
        <f>AF220*CR220</f>
        <v>1366146645612.5</v>
      </c>
      <c r="CU220" s="97">
        <v>0</v>
      </c>
      <c r="CV220" s="141">
        <f>AE220*CU220</f>
        <v>0</v>
      </c>
      <c r="CW220" s="142">
        <f>AF220*CU220</f>
        <v>0</v>
      </c>
      <c r="CX220" s="97">
        <v>15</v>
      </c>
      <c r="CY220" s="146">
        <f>CX220*AE220</f>
        <v>2479447.5</v>
      </c>
      <c r="CZ220" s="146">
        <f>AF220*CX220</f>
        <v>409843993683.75</v>
      </c>
      <c r="DA220" s="97">
        <v>85</v>
      </c>
      <c r="DB220" s="146">
        <f>DA220*AE220</f>
        <v>14050202.5</v>
      </c>
      <c r="DC220" s="146">
        <f>DA220*AF220</f>
        <v>2322449297541.25</v>
      </c>
      <c r="DD220" s="97">
        <v>0</v>
      </c>
      <c r="DE220" s="139">
        <f>AE220*DD220</f>
        <v>0</v>
      </c>
      <c r="DF220" s="139">
        <f>AF220*DD220</f>
        <v>0</v>
      </c>
      <c r="DG220" s="97">
        <v>0</v>
      </c>
      <c r="DH220" s="142">
        <f>AE220*DG220</f>
        <v>0</v>
      </c>
      <c r="DI220" s="146">
        <f>AF220*DG220</f>
        <v>0</v>
      </c>
      <c r="DJ220" s="97">
        <v>70</v>
      </c>
      <c r="DK220" s="146">
        <v>11570755</v>
      </c>
      <c r="DL220" s="146">
        <f>AF220*DJ220</f>
        <v>1912605303857.5</v>
      </c>
      <c r="DM220" s="97">
        <v>10</v>
      </c>
      <c r="DN220" s="144">
        <v>1652965</v>
      </c>
      <c r="DO220" s="146">
        <f>AF220*DM220</f>
        <v>273229329122.5</v>
      </c>
      <c r="DP220" s="97">
        <v>20</v>
      </c>
      <c r="DQ220" s="146">
        <f>AE220*DP220</f>
        <v>3305930</v>
      </c>
      <c r="DR220" s="146">
        <f>AF220*DP220</f>
        <v>546458658245</v>
      </c>
      <c r="DS220" s="97">
        <v>0</v>
      </c>
      <c r="DT220" s="146">
        <f>AE220*DS220</f>
        <v>0</v>
      </c>
      <c r="DU220" s="146">
        <f>AF220*DS220</f>
        <v>0</v>
      </c>
      <c r="DV220" s="97">
        <v>0</v>
      </c>
      <c r="DW220" s="146">
        <f>DV220*AE220</f>
        <v>0</v>
      </c>
      <c r="DX220" s="146">
        <f>AF220*DV220</f>
        <v>0</v>
      </c>
      <c r="DY220" s="97">
        <v>100</v>
      </c>
      <c r="DZ220" s="146">
        <f>AE220*DY220</f>
        <v>16529650</v>
      </c>
      <c r="EA220" s="146">
        <f>AF220*DY220</f>
        <v>2732293291225</v>
      </c>
      <c r="EB220" s="97">
        <v>0</v>
      </c>
      <c r="EC220" s="146">
        <f>AE220*EB220</f>
        <v>0</v>
      </c>
      <c r="ED220" s="146">
        <f>AF220*EB220</f>
        <v>0</v>
      </c>
      <c r="EE220" s="97">
        <v>0</v>
      </c>
      <c r="EF220" s="146">
        <f>AE220*EE220</f>
        <v>0</v>
      </c>
      <c r="EG220" s="146">
        <f>AF220*EE220</f>
        <v>0</v>
      </c>
      <c r="EH220" s="140">
        <f t="shared" si="387"/>
        <v>82.5</v>
      </c>
      <c r="EI220" s="140">
        <f t="shared" si="388"/>
        <v>51</v>
      </c>
      <c r="EJ220" s="140">
        <f t="shared" si="389"/>
        <v>23</v>
      </c>
      <c r="EK220" s="140">
        <f t="shared" si="390"/>
        <v>50</v>
      </c>
      <c r="EL220" s="145">
        <f t="shared" si="391"/>
        <v>13636961.25</v>
      </c>
      <c r="EM220" s="145">
        <f t="shared" si="392"/>
        <v>2254141965260.625</v>
      </c>
      <c r="EN220" s="140">
        <f t="shared" si="393"/>
        <v>430.5067517756076</v>
      </c>
      <c r="EO220" s="145">
        <f t="shared" si="394"/>
        <v>8430121.5</v>
      </c>
      <c r="EP220" s="145">
        <f t="shared" si="395"/>
        <v>1393469578524.75</v>
      </c>
      <c r="EQ220" s="140">
        <f t="shared" si="396"/>
        <v>266.13144655219378</v>
      </c>
      <c r="ER220" s="145">
        <f t="shared" si="397"/>
        <v>3801819.5</v>
      </c>
      <c r="ES220" s="145">
        <f t="shared" si="398"/>
        <v>628427456981.75</v>
      </c>
      <c r="ET220" s="140">
        <f t="shared" si="399"/>
        <v>120.02006413138152</v>
      </c>
      <c r="EU220" s="145">
        <f t="shared" si="400"/>
        <v>8264825</v>
      </c>
      <c r="EV220" s="145">
        <f t="shared" si="401"/>
        <v>1366146645612.5</v>
      </c>
      <c r="EW220" s="140">
        <f t="shared" si="402"/>
        <v>260.91318289430762</v>
      </c>
      <c r="EX220" s="97">
        <v>0</v>
      </c>
      <c r="EY220" s="97">
        <v>1</v>
      </c>
      <c r="EZ220" s="97">
        <v>0</v>
      </c>
      <c r="FA220" s="97">
        <v>0</v>
      </c>
      <c r="FB220" s="97">
        <v>1</v>
      </c>
      <c r="FC220" s="97">
        <v>0</v>
      </c>
      <c r="FD220" s="97">
        <v>0</v>
      </c>
      <c r="FE220" s="97">
        <v>1</v>
      </c>
      <c r="FF220" s="97">
        <v>0</v>
      </c>
      <c r="FG220" s="97">
        <v>1</v>
      </c>
      <c r="FH220" s="97">
        <v>0</v>
      </c>
      <c r="FI220" s="97">
        <v>0</v>
      </c>
      <c r="FJ220" s="97">
        <v>1</v>
      </c>
      <c r="FK220" s="126">
        <v>1095</v>
      </c>
      <c r="FL220" s="150">
        <v>16</v>
      </c>
      <c r="FM220" s="104">
        <f>CL220*$FP$3+CX220*$FP$3+DJ220*$FP$3+DV220*$FP$3</f>
        <v>21.25</v>
      </c>
      <c r="FN220" s="103">
        <f>AE220*FM220</f>
        <v>3512550.625</v>
      </c>
      <c r="FO220" s="103">
        <f>AF220*FM220</f>
        <v>580612324385.3125</v>
      </c>
      <c r="FP220" s="104">
        <f>CO220*$FP$3+DA220*$FP$3+DM220*$FP$3+DY220*$FP$3</f>
        <v>61.25</v>
      </c>
      <c r="FQ220" s="103">
        <f>AE220*FP220</f>
        <v>10124410.625</v>
      </c>
      <c r="FR220" s="103">
        <f>FP220*AF220</f>
        <v>1673529640875.3125</v>
      </c>
      <c r="FS220" s="104">
        <f>CR220*$FP$3+DD220*$FP$3+DP220*$FP$3+EB220*$FP$3</f>
        <v>17.5</v>
      </c>
      <c r="FT220" s="103">
        <f>AE220*FS220</f>
        <v>2892688.75</v>
      </c>
      <c r="FU220" s="103">
        <f>AF220*FS220</f>
        <v>478151325964.375</v>
      </c>
      <c r="FV220" s="104">
        <f>CU220*$FP$3+DG220*$FP$3+DS220*$FP$3+EE220*$FP$3</f>
        <v>0</v>
      </c>
      <c r="FW220" s="103">
        <f>FV220*AE220</f>
        <v>0</v>
      </c>
      <c r="FX220" s="103">
        <f>AF220*FV220</f>
        <v>0</v>
      </c>
      <c r="FY220" s="147">
        <f t="shared" si="342"/>
        <v>2.4345090618166374</v>
      </c>
      <c r="FZ220" s="104">
        <f t="shared" si="343"/>
        <v>4.342428417697521</v>
      </c>
      <c r="GA220" s="104">
        <f t="shared" si="344"/>
        <v>11.825539018181811</v>
      </c>
      <c r="GB220" s="104">
        <f t="shared" si="345"/>
        <v>18.602476497695967</v>
      </c>
      <c r="GC220" s="104">
        <f t="shared" si="346"/>
        <v>14.745232490557715</v>
      </c>
      <c r="GD220" s="104">
        <f t="shared" si="295"/>
        <v>1.6014673146242078</v>
      </c>
      <c r="GE220" s="104">
        <f t="shared" si="295"/>
        <v>0.55119995540484457</v>
      </c>
      <c r="GF220" s="104">
        <f t="shared" si="295"/>
        <v>1.5019458850860374</v>
      </c>
      <c r="GG220" s="104">
        <f>(F220-GC220)^2</f>
        <v>9.9525580386326684</v>
      </c>
      <c r="GH220" s="148">
        <f>GC220/GB220-1</f>
        <v>-0.20735110229092324</v>
      </c>
      <c r="GI220" s="87"/>
      <c r="GJ220" s="87"/>
      <c r="GK220" s="87"/>
    </row>
    <row r="221" spans="1:193" outlineLevel="1" x14ac:dyDescent="0.25">
      <c r="A221" s="97">
        <v>204</v>
      </c>
      <c r="B221" s="149">
        <v>21887.1</v>
      </c>
      <c r="C221" s="104">
        <v>1</v>
      </c>
      <c r="D221" s="104">
        <v>2.4</v>
      </c>
      <c r="E221" s="104">
        <v>1.8</v>
      </c>
      <c r="F221" s="104">
        <f t="shared" si="403"/>
        <v>5.2</v>
      </c>
      <c r="G221" s="140">
        <f t="shared" si="347"/>
        <v>3.24</v>
      </c>
      <c r="H221" s="97">
        <v>249</v>
      </c>
      <c r="I221" s="97">
        <v>0</v>
      </c>
      <c r="J221" s="97">
        <v>0</v>
      </c>
      <c r="K221" s="97">
        <v>249</v>
      </c>
      <c r="L221" s="97">
        <v>0</v>
      </c>
      <c r="M221" s="97">
        <v>0</v>
      </c>
      <c r="N221" s="97">
        <v>0</v>
      </c>
      <c r="O221" s="97">
        <v>0</v>
      </c>
      <c r="P221" s="97">
        <v>0</v>
      </c>
      <c r="Q221" s="139">
        <f t="shared" si="348"/>
        <v>0</v>
      </c>
      <c r="R221" s="97">
        <v>0</v>
      </c>
      <c r="S221" s="97">
        <v>0</v>
      </c>
      <c r="T221" s="97">
        <v>0</v>
      </c>
      <c r="U221" s="97">
        <v>0</v>
      </c>
      <c r="V221" s="97">
        <v>0</v>
      </c>
      <c r="W221" s="139">
        <f t="shared" si="339"/>
        <v>0</v>
      </c>
      <c r="X221" s="97">
        <v>67</v>
      </c>
      <c r="Y221" s="97">
        <v>0</v>
      </c>
      <c r="Z221" s="97">
        <v>110</v>
      </c>
      <c r="AA221" s="97">
        <v>0</v>
      </c>
      <c r="AB221" s="97">
        <v>65</v>
      </c>
      <c r="AC221" s="97">
        <v>0</v>
      </c>
      <c r="AD221" s="97">
        <f t="shared" si="340"/>
        <v>21887.100000000002</v>
      </c>
      <c r="AE221" s="141">
        <f t="shared" si="349"/>
        <v>21887.100000000002</v>
      </c>
      <c r="AF221" s="128">
        <f t="shared" si="350"/>
        <v>479045146.41000009</v>
      </c>
      <c r="AG221" s="130">
        <f t="shared" si="341"/>
        <v>4.3401882221695081</v>
      </c>
      <c r="AH221" s="97">
        <v>0</v>
      </c>
      <c r="AI221" s="97">
        <v>0</v>
      </c>
      <c r="AJ221" s="97">
        <v>3</v>
      </c>
      <c r="AK221" s="140">
        <f t="shared" si="351"/>
        <v>3</v>
      </c>
      <c r="AL221" s="140">
        <f t="shared" si="352"/>
        <v>9</v>
      </c>
      <c r="AM221" s="143">
        <f t="shared" si="404"/>
        <v>0.47712125471966244</v>
      </c>
      <c r="AN221" s="129">
        <v>0</v>
      </c>
      <c r="AO221" s="142">
        <f t="shared" si="353"/>
        <v>0</v>
      </c>
      <c r="AP221" s="143">
        <f t="shared" si="354"/>
        <v>0</v>
      </c>
      <c r="AQ221" s="97">
        <v>0</v>
      </c>
      <c r="AR221" s="97">
        <v>60</v>
      </c>
      <c r="AS221" s="97">
        <v>0</v>
      </c>
      <c r="AT221" s="97">
        <v>0</v>
      </c>
      <c r="AU221" s="104">
        <v>10.95</v>
      </c>
      <c r="AV221" s="104">
        <f t="shared" si="355"/>
        <v>119.90249999999999</v>
      </c>
      <c r="AW221" s="140">
        <f t="shared" si="356"/>
        <v>1.039414119176137</v>
      </c>
      <c r="AX221" s="145">
        <f t="shared" si="357"/>
        <v>2188710</v>
      </c>
      <c r="AY221" s="145">
        <f t="shared" si="358"/>
        <v>47904514641.000008</v>
      </c>
      <c r="AZ221" s="143">
        <f t="shared" si="359"/>
        <v>434.01882221695081</v>
      </c>
      <c r="BA221" s="145">
        <f t="shared" si="360"/>
        <v>2188710</v>
      </c>
      <c r="BB221" s="145">
        <f t="shared" si="361"/>
        <v>47904514641.000008</v>
      </c>
      <c r="BC221" s="145">
        <f t="shared" si="362"/>
        <v>434.01882221695081</v>
      </c>
      <c r="BD221" s="145">
        <f t="shared" si="363"/>
        <v>0</v>
      </c>
      <c r="BE221" s="145">
        <f t="shared" si="364"/>
        <v>0</v>
      </c>
      <c r="BF221" s="145">
        <f t="shared" si="365"/>
        <v>0</v>
      </c>
      <c r="BG221" s="145">
        <f t="shared" si="366"/>
        <v>2188710</v>
      </c>
      <c r="BH221" s="145">
        <f t="shared" si="367"/>
        <v>47904514641.000008</v>
      </c>
      <c r="BI221" s="145">
        <f t="shared" si="368"/>
        <v>434.01882221695081</v>
      </c>
      <c r="BJ221" s="145">
        <f t="shared" si="369"/>
        <v>2188710</v>
      </c>
      <c r="BK221" s="145">
        <f t="shared" si="370"/>
        <v>47904514641.000008</v>
      </c>
      <c r="BL221" s="145">
        <f t="shared" si="371"/>
        <v>434.01882221695081</v>
      </c>
      <c r="BM221" s="145">
        <f t="shared" si="372"/>
        <v>0</v>
      </c>
      <c r="BN221" s="145">
        <f t="shared" si="373"/>
        <v>0</v>
      </c>
      <c r="BO221" s="145">
        <f t="shared" si="374"/>
        <v>0</v>
      </c>
      <c r="BP221" s="145">
        <f t="shared" si="375"/>
        <v>0</v>
      </c>
      <c r="BQ221" s="145">
        <f t="shared" si="376"/>
        <v>0</v>
      </c>
      <c r="BR221" s="145">
        <f t="shared" si="377"/>
        <v>0</v>
      </c>
      <c r="BS221" s="145">
        <f t="shared" si="378"/>
        <v>2188710</v>
      </c>
      <c r="BT221" s="145">
        <f t="shared" si="379"/>
        <v>47904514641.000008</v>
      </c>
      <c r="BU221" s="145">
        <f t="shared" si="380"/>
        <v>434.01882221695081</v>
      </c>
      <c r="BV221" s="145">
        <f t="shared" si="381"/>
        <v>2188710</v>
      </c>
      <c r="BW221" s="145">
        <f t="shared" si="382"/>
        <v>47904514641.000008</v>
      </c>
      <c r="BX221" s="145">
        <f t="shared" si="383"/>
        <v>434.01882221695081</v>
      </c>
      <c r="BY221" s="145">
        <f t="shared" si="384"/>
        <v>2188710</v>
      </c>
      <c r="BZ221" s="145">
        <f t="shared" si="385"/>
        <v>47904514641.000008</v>
      </c>
      <c r="CA221" s="145">
        <f t="shared" si="386"/>
        <v>434.01882221695081</v>
      </c>
      <c r="CB221" s="97">
        <v>100</v>
      </c>
      <c r="CC221" s="97">
        <v>100</v>
      </c>
      <c r="CD221" s="97">
        <v>0</v>
      </c>
      <c r="CE221" s="97">
        <v>100</v>
      </c>
      <c r="CF221" s="97">
        <v>100</v>
      </c>
      <c r="CG221" s="97">
        <v>0</v>
      </c>
      <c r="CH221" s="97">
        <v>0</v>
      </c>
      <c r="CI221" s="97">
        <v>100</v>
      </c>
      <c r="CJ221" s="97">
        <v>100</v>
      </c>
      <c r="CK221" s="97">
        <v>100</v>
      </c>
      <c r="CL221" s="97">
        <v>15</v>
      </c>
      <c r="CM221" s="146">
        <f t="shared" si="297"/>
        <v>328306.50000000006</v>
      </c>
      <c r="CN221" s="146">
        <f t="shared" si="298"/>
        <v>7185677196.1500015</v>
      </c>
      <c r="CO221" s="97">
        <v>80</v>
      </c>
      <c r="CP221" s="146">
        <f t="shared" si="299"/>
        <v>1750968.0000000002</v>
      </c>
      <c r="CQ221" s="146">
        <f t="shared" si="300"/>
        <v>38323611712.800003</v>
      </c>
      <c r="CR221" s="97">
        <v>5</v>
      </c>
      <c r="CS221" s="146">
        <f t="shared" si="301"/>
        <v>109435.50000000001</v>
      </c>
      <c r="CT221" s="146">
        <f t="shared" si="302"/>
        <v>2395225732.0500002</v>
      </c>
      <c r="CU221" s="97">
        <v>0</v>
      </c>
      <c r="CV221" s="141">
        <f t="shared" si="303"/>
        <v>0</v>
      </c>
      <c r="CW221" s="142">
        <f t="shared" si="304"/>
        <v>0</v>
      </c>
      <c r="CX221" s="97">
        <v>40</v>
      </c>
      <c r="CY221" s="146">
        <f t="shared" si="305"/>
        <v>875484.00000000012</v>
      </c>
      <c r="CZ221" s="146">
        <f t="shared" si="306"/>
        <v>19161805856.400002</v>
      </c>
      <c r="DA221" s="97">
        <v>60</v>
      </c>
      <c r="DB221" s="146">
        <f t="shared" si="307"/>
        <v>1313226.0000000002</v>
      </c>
      <c r="DC221" s="146">
        <f t="shared" si="308"/>
        <v>28742708784.600006</v>
      </c>
      <c r="DD221" s="97">
        <v>0</v>
      </c>
      <c r="DE221" s="139">
        <f t="shared" si="309"/>
        <v>0</v>
      </c>
      <c r="DF221" s="139">
        <f t="shared" si="310"/>
        <v>0</v>
      </c>
      <c r="DG221" s="97">
        <v>0</v>
      </c>
      <c r="DH221" s="142">
        <f t="shared" si="311"/>
        <v>0</v>
      </c>
      <c r="DI221" s="146">
        <f t="shared" si="312"/>
        <v>0</v>
      </c>
      <c r="DJ221" s="97">
        <v>70</v>
      </c>
      <c r="DK221" s="146">
        <f t="shared" si="292"/>
        <v>1532097.0000000002</v>
      </c>
      <c r="DL221" s="146">
        <f t="shared" si="313"/>
        <v>33533160248.700005</v>
      </c>
      <c r="DM221" s="97">
        <v>20</v>
      </c>
      <c r="DN221" s="144">
        <f t="shared" si="293"/>
        <v>437742.00000000006</v>
      </c>
      <c r="DO221" s="146">
        <f t="shared" si="314"/>
        <v>9580902928.2000008</v>
      </c>
      <c r="DP221" s="97">
        <v>10</v>
      </c>
      <c r="DQ221" s="146">
        <f t="shared" si="315"/>
        <v>218871.00000000003</v>
      </c>
      <c r="DR221" s="146">
        <f t="shared" si="316"/>
        <v>4790451464.1000004</v>
      </c>
      <c r="DS221" s="97">
        <v>0</v>
      </c>
      <c r="DT221" s="146">
        <f t="shared" si="317"/>
        <v>0</v>
      </c>
      <c r="DU221" s="146">
        <f t="shared" si="318"/>
        <v>0</v>
      </c>
      <c r="DV221" s="97">
        <v>80</v>
      </c>
      <c r="DW221" s="146">
        <f t="shared" si="294"/>
        <v>1750968.0000000002</v>
      </c>
      <c r="DX221" s="146">
        <f t="shared" si="319"/>
        <v>38323611712.800003</v>
      </c>
      <c r="DY221" s="97">
        <v>20</v>
      </c>
      <c r="DZ221" s="146">
        <f t="shared" si="320"/>
        <v>437742.00000000006</v>
      </c>
      <c r="EA221" s="146">
        <f t="shared" si="321"/>
        <v>9580902928.2000008</v>
      </c>
      <c r="EB221" s="97">
        <v>0</v>
      </c>
      <c r="EC221" s="146">
        <f t="shared" si="337"/>
        <v>0</v>
      </c>
      <c r="ED221" s="146">
        <f t="shared" si="338"/>
        <v>0</v>
      </c>
      <c r="EE221" s="97">
        <v>0</v>
      </c>
      <c r="EF221" s="146">
        <f t="shared" si="322"/>
        <v>0</v>
      </c>
      <c r="EG221" s="146">
        <f t="shared" si="323"/>
        <v>0</v>
      </c>
      <c r="EH221" s="140">
        <f t="shared" si="387"/>
        <v>64.5</v>
      </c>
      <c r="EI221" s="140">
        <f t="shared" si="388"/>
        <v>36</v>
      </c>
      <c r="EJ221" s="140">
        <f t="shared" si="389"/>
        <v>19</v>
      </c>
      <c r="EK221" s="140">
        <f t="shared" si="390"/>
        <v>10</v>
      </c>
      <c r="EL221" s="145">
        <f t="shared" si="391"/>
        <v>1411717.9500000002</v>
      </c>
      <c r="EM221" s="145">
        <f t="shared" si="392"/>
        <v>30898411943.445007</v>
      </c>
      <c r="EN221" s="140">
        <f t="shared" si="393"/>
        <v>279.9421403299333</v>
      </c>
      <c r="EO221" s="145">
        <f t="shared" si="394"/>
        <v>787935.60000000009</v>
      </c>
      <c r="EP221" s="145">
        <f t="shared" si="395"/>
        <v>17245625270.760002</v>
      </c>
      <c r="EQ221" s="140">
        <f t="shared" si="396"/>
        <v>156.24677599810229</v>
      </c>
      <c r="ER221" s="145">
        <f t="shared" si="397"/>
        <v>415854.9</v>
      </c>
      <c r="ES221" s="145">
        <f t="shared" si="398"/>
        <v>9101857781.7900009</v>
      </c>
      <c r="ET221" s="140">
        <f t="shared" si="399"/>
        <v>82.463576221220649</v>
      </c>
      <c r="EU221" s="145">
        <f t="shared" si="400"/>
        <v>218871.00000000003</v>
      </c>
      <c r="EV221" s="145">
        <f t="shared" si="401"/>
        <v>4790451464.1000004</v>
      </c>
      <c r="EW221" s="140">
        <f t="shared" si="402"/>
        <v>43.401882221695082</v>
      </c>
      <c r="EX221" s="97">
        <v>0</v>
      </c>
      <c r="EY221" s="97">
        <v>1</v>
      </c>
      <c r="EZ221" s="97">
        <v>0</v>
      </c>
      <c r="FA221" s="97">
        <v>0</v>
      </c>
      <c r="FB221" s="97">
        <v>1</v>
      </c>
      <c r="FC221" s="97">
        <v>0</v>
      </c>
      <c r="FD221" s="97">
        <v>1</v>
      </c>
      <c r="FE221" s="97">
        <v>0</v>
      </c>
      <c r="FF221" s="97">
        <v>0</v>
      </c>
      <c r="FG221" s="97">
        <v>0</v>
      </c>
      <c r="FH221" s="97">
        <v>1</v>
      </c>
      <c r="FI221" s="97">
        <v>0</v>
      </c>
      <c r="FJ221" s="97">
        <v>0</v>
      </c>
      <c r="FK221" s="126">
        <v>0</v>
      </c>
      <c r="FL221" s="150">
        <v>20.399999999999999</v>
      </c>
      <c r="FM221" s="104">
        <f t="shared" si="324"/>
        <v>51.25</v>
      </c>
      <c r="FN221" s="103">
        <f t="shared" si="325"/>
        <v>1121713.875</v>
      </c>
      <c r="FO221" s="103">
        <f t="shared" si="326"/>
        <v>24551063753.512505</v>
      </c>
      <c r="FP221" s="104">
        <f t="shared" si="327"/>
        <v>45</v>
      </c>
      <c r="FQ221" s="103">
        <f t="shared" si="328"/>
        <v>984919.50000000012</v>
      </c>
      <c r="FR221" s="103">
        <f t="shared" si="329"/>
        <v>21557031588.450005</v>
      </c>
      <c r="FS221" s="104">
        <f t="shared" si="330"/>
        <v>3.75</v>
      </c>
      <c r="FT221" s="103">
        <f t="shared" si="331"/>
        <v>82076.625000000015</v>
      </c>
      <c r="FU221" s="103">
        <f t="shared" si="332"/>
        <v>1796419299.0375004</v>
      </c>
      <c r="FV221" s="104">
        <f t="shared" si="333"/>
        <v>0</v>
      </c>
      <c r="FW221" s="103">
        <f t="shared" si="334"/>
        <v>0</v>
      </c>
      <c r="FX221" s="103">
        <f t="shared" si="335"/>
        <v>0</v>
      </c>
      <c r="FY221" s="147">
        <f t="shared" si="342"/>
        <v>0.9330904869476313</v>
      </c>
      <c r="FZ221" s="104">
        <f t="shared" si="343"/>
        <v>1.0478928851206983</v>
      </c>
      <c r="GA221" s="104">
        <f t="shared" si="344"/>
        <v>1.9603065924119438</v>
      </c>
      <c r="GB221" s="104">
        <f t="shared" si="345"/>
        <v>3.9412899644802737</v>
      </c>
      <c r="GC221" s="104">
        <f t="shared" si="346"/>
        <v>3.7387670328896725</v>
      </c>
      <c r="GD221" s="104">
        <f t="shared" si="295"/>
        <v>4.4768829369050966E-3</v>
      </c>
      <c r="GE221" s="104">
        <f t="shared" si="295"/>
        <v>1.8281936501072289</v>
      </c>
      <c r="GF221" s="104">
        <f t="shared" si="295"/>
        <v>2.5698203570729071E-2</v>
      </c>
      <c r="GG221" s="104">
        <f t="shared" si="296"/>
        <v>2.1352017841700519</v>
      </c>
      <c r="GH221" s="148">
        <f t="shared" si="336"/>
        <v>-5.1384935748392091E-2</v>
      </c>
      <c r="GI221" s="87"/>
      <c r="GJ221" s="87"/>
      <c r="GK221" s="87"/>
    </row>
    <row r="222" spans="1:193" outlineLevel="1" x14ac:dyDescent="0.25">
      <c r="A222" s="97">
        <v>205</v>
      </c>
      <c r="B222" s="149">
        <v>33580</v>
      </c>
      <c r="C222" s="104">
        <v>1</v>
      </c>
      <c r="D222" s="104">
        <v>0</v>
      </c>
      <c r="E222" s="104">
        <v>7.64</v>
      </c>
      <c r="F222" s="104">
        <f t="shared" si="403"/>
        <v>8.64</v>
      </c>
      <c r="G222" s="140">
        <f t="shared" si="347"/>
        <v>58.369599999999998</v>
      </c>
      <c r="H222" s="97">
        <v>365</v>
      </c>
      <c r="I222" s="97">
        <v>0</v>
      </c>
      <c r="J222" s="97">
        <v>0</v>
      </c>
      <c r="K222" s="97">
        <v>365</v>
      </c>
      <c r="L222" s="97">
        <v>0</v>
      </c>
      <c r="M222" s="97">
        <v>0</v>
      </c>
      <c r="N222" s="97">
        <v>0</v>
      </c>
      <c r="O222" s="97">
        <v>0</v>
      </c>
      <c r="P222" s="97">
        <v>0</v>
      </c>
      <c r="Q222" s="139">
        <f t="shared" si="348"/>
        <v>0</v>
      </c>
      <c r="R222" s="97">
        <v>0</v>
      </c>
      <c r="S222" s="97">
        <v>0</v>
      </c>
      <c r="T222" s="97">
        <v>0</v>
      </c>
      <c r="U222" s="97">
        <v>0</v>
      </c>
      <c r="V222" s="97">
        <v>0</v>
      </c>
      <c r="W222" s="139">
        <f t="shared" si="339"/>
        <v>0</v>
      </c>
      <c r="X222" s="97">
        <v>70</v>
      </c>
      <c r="Y222" s="97">
        <v>0</v>
      </c>
      <c r="Z222" s="97">
        <v>100</v>
      </c>
      <c r="AA222" s="97">
        <v>70</v>
      </c>
      <c r="AB222" s="97">
        <v>70</v>
      </c>
      <c r="AC222" s="97">
        <v>0</v>
      </c>
      <c r="AD222" s="97">
        <f t="shared" si="340"/>
        <v>33580</v>
      </c>
      <c r="AE222" s="141">
        <f t="shared" si="349"/>
        <v>33580</v>
      </c>
      <c r="AF222" s="128">
        <f t="shared" si="350"/>
        <v>1127616400</v>
      </c>
      <c r="AG222" s="130">
        <f t="shared" si="341"/>
        <v>4.5260806918020302</v>
      </c>
      <c r="AH222" s="97">
        <v>0</v>
      </c>
      <c r="AI222" s="97">
        <v>0</v>
      </c>
      <c r="AJ222" s="97">
        <v>3</v>
      </c>
      <c r="AK222" s="140">
        <f t="shared" si="351"/>
        <v>3</v>
      </c>
      <c r="AL222" s="140">
        <f t="shared" si="352"/>
        <v>9</v>
      </c>
      <c r="AM222" s="143">
        <f t="shared" si="404"/>
        <v>0.47712125471966244</v>
      </c>
      <c r="AN222" s="129">
        <v>300</v>
      </c>
      <c r="AO222" s="142">
        <f t="shared" si="353"/>
        <v>90000</v>
      </c>
      <c r="AP222" s="143">
        <f t="shared" si="354"/>
        <v>2.4771212547196626</v>
      </c>
      <c r="AQ222" s="97">
        <v>10</v>
      </c>
      <c r="AR222" s="97">
        <v>10</v>
      </c>
      <c r="AS222" s="97">
        <v>10</v>
      </c>
      <c r="AT222" s="97">
        <v>10</v>
      </c>
      <c r="AU222" s="104">
        <v>3.72</v>
      </c>
      <c r="AV222" s="104">
        <f t="shared" si="355"/>
        <v>13.838400000000002</v>
      </c>
      <c r="AW222" s="140">
        <f t="shared" si="356"/>
        <v>0.57054293988189753</v>
      </c>
      <c r="AX222" s="145">
        <f t="shared" si="357"/>
        <v>3358000</v>
      </c>
      <c r="AY222" s="145">
        <f t="shared" si="358"/>
        <v>112761640000</v>
      </c>
      <c r="AZ222" s="143">
        <f t="shared" si="359"/>
        <v>452.60806918020302</v>
      </c>
      <c r="BA222" s="145">
        <f t="shared" si="360"/>
        <v>3358000</v>
      </c>
      <c r="BB222" s="145">
        <f t="shared" si="361"/>
        <v>112761640000</v>
      </c>
      <c r="BC222" s="145">
        <f t="shared" si="362"/>
        <v>452.60806918020302</v>
      </c>
      <c r="BD222" s="145">
        <f t="shared" si="363"/>
        <v>0</v>
      </c>
      <c r="BE222" s="145">
        <f t="shared" si="364"/>
        <v>0</v>
      </c>
      <c r="BF222" s="145">
        <f t="shared" si="365"/>
        <v>0</v>
      </c>
      <c r="BG222" s="145">
        <f t="shared" si="366"/>
        <v>3358000</v>
      </c>
      <c r="BH222" s="145">
        <f t="shared" si="367"/>
        <v>112761640000</v>
      </c>
      <c r="BI222" s="145">
        <f t="shared" si="368"/>
        <v>452.60806918020302</v>
      </c>
      <c r="BJ222" s="145">
        <f t="shared" si="369"/>
        <v>3358000</v>
      </c>
      <c r="BK222" s="145">
        <f t="shared" si="370"/>
        <v>112761640000</v>
      </c>
      <c r="BL222" s="145">
        <f t="shared" si="371"/>
        <v>452.60806918020302</v>
      </c>
      <c r="BM222" s="145">
        <f t="shared" si="372"/>
        <v>0</v>
      </c>
      <c r="BN222" s="145">
        <f t="shared" si="373"/>
        <v>0</v>
      </c>
      <c r="BO222" s="145">
        <f t="shared" si="374"/>
        <v>0</v>
      </c>
      <c r="BP222" s="145">
        <f t="shared" si="375"/>
        <v>0</v>
      </c>
      <c r="BQ222" s="145">
        <f t="shared" si="376"/>
        <v>0</v>
      </c>
      <c r="BR222" s="145">
        <f t="shared" si="377"/>
        <v>0</v>
      </c>
      <c r="BS222" s="145">
        <f t="shared" si="378"/>
        <v>3358000</v>
      </c>
      <c r="BT222" s="145">
        <f t="shared" si="379"/>
        <v>112761640000</v>
      </c>
      <c r="BU222" s="145">
        <f t="shared" si="380"/>
        <v>452.60806918020302</v>
      </c>
      <c r="BV222" s="145">
        <f t="shared" si="381"/>
        <v>3358000</v>
      </c>
      <c r="BW222" s="145">
        <f t="shared" si="382"/>
        <v>112761640000</v>
      </c>
      <c r="BX222" s="145">
        <f t="shared" si="383"/>
        <v>452.60806918020302</v>
      </c>
      <c r="BY222" s="145">
        <f t="shared" si="384"/>
        <v>3358000</v>
      </c>
      <c r="BZ222" s="145">
        <f t="shared" si="385"/>
        <v>112761640000</v>
      </c>
      <c r="CA222" s="145">
        <f t="shared" si="386"/>
        <v>452.60806918020302</v>
      </c>
      <c r="CB222" s="97">
        <v>100</v>
      </c>
      <c r="CC222" s="97">
        <v>100</v>
      </c>
      <c r="CD222" s="97">
        <v>0</v>
      </c>
      <c r="CE222" s="97">
        <v>100</v>
      </c>
      <c r="CF222" s="97">
        <v>100</v>
      </c>
      <c r="CG222" s="97">
        <v>0</v>
      </c>
      <c r="CH222" s="97">
        <v>0</v>
      </c>
      <c r="CI222" s="97">
        <v>100</v>
      </c>
      <c r="CJ222" s="97">
        <v>100</v>
      </c>
      <c r="CK222" s="97">
        <v>100</v>
      </c>
      <c r="CL222" s="97">
        <v>0</v>
      </c>
      <c r="CM222" s="146">
        <f t="shared" si="297"/>
        <v>0</v>
      </c>
      <c r="CN222" s="146">
        <f t="shared" si="298"/>
        <v>0</v>
      </c>
      <c r="CO222" s="97">
        <v>95</v>
      </c>
      <c r="CP222" s="146">
        <f t="shared" si="299"/>
        <v>3190100</v>
      </c>
      <c r="CQ222" s="146">
        <f t="shared" si="300"/>
        <v>107123558000</v>
      </c>
      <c r="CR222" s="97">
        <v>5</v>
      </c>
      <c r="CS222" s="146">
        <f t="shared" si="301"/>
        <v>167900</v>
      </c>
      <c r="CT222" s="146">
        <f t="shared" si="302"/>
        <v>5638082000</v>
      </c>
      <c r="CU222" s="97">
        <v>0</v>
      </c>
      <c r="CV222" s="141">
        <f t="shared" si="303"/>
        <v>0</v>
      </c>
      <c r="CW222" s="142">
        <f t="shared" si="304"/>
        <v>0</v>
      </c>
      <c r="CX222" s="97">
        <v>0</v>
      </c>
      <c r="CY222" s="146">
        <f t="shared" si="305"/>
        <v>0</v>
      </c>
      <c r="CZ222" s="146">
        <f t="shared" si="306"/>
        <v>0</v>
      </c>
      <c r="DA222" s="97">
        <v>100</v>
      </c>
      <c r="DB222" s="146">
        <f t="shared" si="307"/>
        <v>3358000</v>
      </c>
      <c r="DC222" s="146">
        <f t="shared" si="308"/>
        <v>112761640000</v>
      </c>
      <c r="DD222" s="97">
        <v>0</v>
      </c>
      <c r="DE222" s="139">
        <f t="shared" si="309"/>
        <v>0</v>
      </c>
      <c r="DF222" s="139">
        <f t="shared" si="310"/>
        <v>0</v>
      </c>
      <c r="DG222" s="97">
        <v>0</v>
      </c>
      <c r="DH222" s="142">
        <f t="shared" si="311"/>
        <v>0</v>
      </c>
      <c r="DI222" s="146">
        <f t="shared" si="312"/>
        <v>0</v>
      </c>
      <c r="DJ222" s="97">
        <v>80</v>
      </c>
      <c r="DK222" s="146">
        <f t="shared" si="292"/>
        <v>2686400</v>
      </c>
      <c r="DL222" s="146">
        <f t="shared" si="313"/>
        <v>90209312000</v>
      </c>
      <c r="DM222" s="97">
        <v>5</v>
      </c>
      <c r="DN222" s="144">
        <f t="shared" si="293"/>
        <v>167900</v>
      </c>
      <c r="DO222" s="146">
        <f t="shared" si="314"/>
        <v>5638082000</v>
      </c>
      <c r="DP222" s="97">
        <v>15</v>
      </c>
      <c r="DQ222" s="146">
        <f t="shared" si="315"/>
        <v>503700</v>
      </c>
      <c r="DR222" s="146">
        <f t="shared" si="316"/>
        <v>16914246000</v>
      </c>
      <c r="DS222" s="97">
        <v>0</v>
      </c>
      <c r="DT222" s="146">
        <f t="shared" si="317"/>
        <v>0</v>
      </c>
      <c r="DU222" s="146">
        <f t="shared" si="318"/>
        <v>0</v>
      </c>
      <c r="DV222" s="97">
        <v>20</v>
      </c>
      <c r="DW222" s="146">
        <f t="shared" si="294"/>
        <v>671600</v>
      </c>
      <c r="DX222" s="146">
        <f t="shared" si="319"/>
        <v>22552328000</v>
      </c>
      <c r="DY222" s="97">
        <v>80</v>
      </c>
      <c r="DZ222" s="146">
        <f t="shared" si="320"/>
        <v>2686400</v>
      </c>
      <c r="EA222" s="146">
        <f t="shared" si="321"/>
        <v>90209312000</v>
      </c>
      <c r="EB222" s="97">
        <v>0</v>
      </c>
      <c r="EC222" s="146">
        <f t="shared" si="337"/>
        <v>0</v>
      </c>
      <c r="ED222" s="146">
        <f t="shared" si="338"/>
        <v>0</v>
      </c>
      <c r="EE222" s="97">
        <v>0</v>
      </c>
      <c r="EF222" s="146">
        <f t="shared" si="322"/>
        <v>0</v>
      </c>
      <c r="EG222" s="146">
        <f t="shared" si="323"/>
        <v>0</v>
      </c>
      <c r="EH222" s="140">
        <f t="shared" si="387"/>
        <v>75.75</v>
      </c>
      <c r="EI222" s="140">
        <f t="shared" si="388"/>
        <v>60</v>
      </c>
      <c r="EJ222" s="140">
        <f t="shared" si="389"/>
        <v>16</v>
      </c>
      <c r="EK222" s="140">
        <f t="shared" si="390"/>
        <v>40</v>
      </c>
      <c r="EL222" s="145">
        <f t="shared" si="391"/>
        <v>2543685</v>
      </c>
      <c r="EM222" s="145">
        <f t="shared" si="392"/>
        <v>85416942300</v>
      </c>
      <c r="EN222" s="140">
        <f t="shared" si="393"/>
        <v>342.85061240400381</v>
      </c>
      <c r="EO222" s="145">
        <f t="shared" si="394"/>
        <v>2014800</v>
      </c>
      <c r="EP222" s="145">
        <f t="shared" si="395"/>
        <v>67656984000</v>
      </c>
      <c r="EQ222" s="140">
        <f t="shared" si="396"/>
        <v>271.56484150812179</v>
      </c>
      <c r="ER222" s="145">
        <f t="shared" si="397"/>
        <v>537280</v>
      </c>
      <c r="ES222" s="145">
        <f t="shared" si="398"/>
        <v>18041862400</v>
      </c>
      <c r="ET222" s="140">
        <f t="shared" si="399"/>
        <v>72.417291068832483</v>
      </c>
      <c r="EU222" s="145">
        <f t="shared" si="400"/>
        <v>1343200</v>
      </c>
      <c r="EV222" s="145">
        <f t="shared" si="401"/>
        <v>45104656000</v>
      </c>
      <c r="EW222" s="140">
        <f t="shared" si="402"/>
        <v>181.0432276720812</v>
      </c>
      <c r="EX222" s="97">
        <v>0</v>
      </c>
      <c r="EY222" s="97">
        <v>1</v>
      </c>
      <c r="EZ222" s="97">
        <v>0</v>
      </c>
      <c r="FA222" s="97">
        <v>0</v>
      </c>
      <c r="FB222" s="97">
        <v>1</v>
      </c>
      <c r="FC222" s="97">
        <v>0</v>
      </c>
      <c r="FD222" s="97">
        <v>1</v>
      </c>
      <c r="FE222" s="97">
        <v>0</v>
      </c>
      <c r="FF222" s="97">
        <v>0</v>
      </c>
      <c r="FG222" s="97">
        <v>1</v>
      </c>
      <c r="FH222" s="97">
        <v>0</v>
      </c>
      <c r="FI222" s="97">
        <v>0</v>
      </c>
      <c r="FJ222" s="97">
        <v>1</v>
      </c>
      <c r="FK222" s="126">
        <v>1095</v>
      </c>
      <c r="FL222" s="150">
        <v>18.3</v>
      </c>
      <c r="FM222" s="104">
        <f t="shared" si="324"/>
        <v>25</v>
      </c>
      <c r="FN222" s="103">
        <f t="shared" si="325"/>
        <v>839500</v>
      </c>
      <c r="FO222" s="103">
        <f t="shared" si="326"/>
        <v>28190410000</v>
      </c>
      <c r="FP222" s="104">
        <f t="shared" si="327"/>
        <v>70</v>
      </c>
      <c r="FQ222" s="103">
        <f t="shared" si="328"/>
        <v>2350600</v>
      </c>
      <c r="FR222" s="103">
        <f t="shared" si="329"/>
        <v>78933148000</v>
      </c>
      <c r="FS222" s="104">
        <f t="shared" si="330"/>
        <v>5</v>
      </c>
      <c r="FT222" s="103">
        <f t="shared" si="331"/>
        <v>167900</v>
      </c>
      <c r="FU222" s="103">
        <f t="shared" si="332"/>
        <v>5638082000</v>
      </c>
      <c r="FV222" s="104">
        <f t="shared" si="333"/>
        <v>0</v>
      </c>
      <c r="FW222" s="103">
        <f t="shared" si="334"/>
        <v>0</v>
      </c>
      <c r="FX222" s="103">
        <f t="shared" si="335"/>
        <v>0</v>
      </c>
      <c r="FY222" s="147">
        <f t="shared" si="342"/>
        <v>1.211998641410871</v>
      </c>
      <c r="FZ222" s="104">
        <f t="shared" si="343"/>
        <v>1.2275481193925324</v>
      </c>
      <c r="GA222" s="104">
        <f t="shared" si="344"/>
        <v>4.1890452009957642</v>
      </c>
      <c r="GB222" s="104">
        <f t="shared" si="345"/>
        <v>6.6285919617991675</v>
      </c>
      <c r="GC222" s="104">
        <f t="shared" si="346"/>
        <v>6.5685201979297005</v>
      </c>
      <c r="GD222" s="104">
        <f t="shared" si="295"/>
        <v>4.4943423960055066E-2</v>
      </c>
      <c r="GE222" s="104">
        <f t="shared" si="295"/>
        <v>1.5068743854241429</v>
      </c>
      <c r="GF222" s="104">
        <f t="shared" si="295"/>
        <v>11.909089024770363</v>
      </c>
      <c r="GG222" s="104">
        <f t="shared" si="296"/>
        <v>4.2910285703852091</v>
      </c>
      <c r="GH222" s="148">
        <f t="shared" si="336"/>
        <v>-9.062522510913773E-3</v>
      </c>
      <c r="GI222" s="87"/>
      <c r="GJ222" s="87"/>
      <c r="GK222" s="87"/>
    </row>
    <row r="223" spans="1:193" outlineLevel="1" x14ac:dyDescent="0.25">
      <c r="A223" s="97">
        <v>206</v>
      </c>
      <c r="B223" s="149">
        <v>53618.5</v>
      </c>
      <c r="C223" s="104">
        <v>1</v>
      </c>
      <c r="D223" s="104">
        <v>2</v>
      </c>
      <c r="E223" s="104">
        <v>7</v>
      </c>
      <c r="F223" s="104">
        <f t="shared" si="403"/>
        <v>10</v>
      </c>
      <c r="G223" s="140">
        <f t="shared" si="347"/>
        <v>49</v>
      </c>
      <c r="H223" s="97">
        <v>365</v>
      </c>
      <c r="I223" s="97">
        <v>0</v>
      </c>
      <c r="J223" s="97">
        <v>0</v>
      </c>
      <c r="K223" s="97">
        <v>365</v>
      </c>
      <c r="L223" s="97">
        <v>0</v>
      </c>
      <c r="M223" s="97">
        <v>0</v>
      </c>
      <c r="N223" s="97">
        <v>0</v>
      </c>
      <c r="O223" s="97">
        <v>0</v>
      </c>
      <c r="P223" s="97">
        <v>0</v>
      </c>
      <c r="Q223" s="139">
        <f t="shared" si="348"/>
        <v>0</v>
      </c>
      <c r="R223" s="97">
        <v>0</v>
      </c>
      <c r="S223" s="97">
        <v>0</v>
      </c>
      <c r="T223" s="97">
        <v>0</v>
      </c>
      <c r="U223" s="97">
        <v>0</v>
      </c>
      <c r="V223" s="97">
        <v>0</v>
      </c>
      <c r="W223" s="139">
        <f t="shared" si="339"/>
        <v>0</v>
      </c>
      <c r="X223" s="97">
        <v>122</v>
      </c>
      <c r="Y223" s="97">
        <v>116</v>
      </c>
      <c r="Z223" s="97">
        <v>127</v>
      </c>
      <c r="AA223" s="97">
        <v>126</v>
      </c>
      <c r="AB223" s="97">
        <v>116</v>
      </c>
      <c r="AC223" s="97">
        <v>0</v>
      </c>
      <c r="AD223" s="97">
        <f t="shared" si="340"/>
        <v>53618.499999999993</v>
      </c>
      <c r="AE223" s="141">
        <f t="shared" si="349"/>
        <v>53618.499999999993</v>
      </c>
      <c r="AF223" s="128">
        <f t="shared" si="350"/>
        <v>2874943542.249999</v>
      </c>
      <c r="AG223" s="130">
        <f t="shared" si="341"/>
        <v>4.7293146602467315</v>
      </c>
      <c r="AH223" s="97">
        <v>0</v>
      </c>
      <c r="AI223" s="97">
        <v>0</v>
      </c>
      <c r="AJ223" s="97">
        <v>2</v>
      </c>
      <c r="AK223" s="140">
        <f t="shared" si="351"/>
        <v>2</v>
      </c>
      <c r="AL223" s="140">
        <f t="shared" si="352"/>
        <v>4</v>
      </c>
      <c r="AM223" s="143">
        <f t="shared" si="404"/>
        <v>0.3010299956639812</v>
      </c>
      <c r="AN223" s="129">
        <v>2723</v>
      </c>
      <c r="AO223" s="142">
        <f t="shared" si="353"/>
        <v>7414729</v>
      </c>
      <c r="AP223" s="143">
        <f t="shared" si="354"/>
        <v>3.4350476413399647</v>
      </c>
      <c r="AQ223" s="97">
        <v>0</v>
      </c>
      <c r="AR223" s="97">
        <v>0</v>
      </c>
      <c r="AS223" s="97">
        <v>61</v>
      </c>
      <c r="AT223" s="97">
        <v>0</v>
      </c>
      <c r="AU223" s="104">
        <v>1.33</v>
      </c>
      <c r="AV223" s="104">
        <f t="shared" si="355"/>
        <v>1.7689000000000001</v>
      </c>
      <c r="AW223" s="140">
        <f t="shared" si="356"/>
        <v>0.12385164096708581</v>
      </c>
      <c r="AX223" s="145">
        <f t="shared" si="357"/>
        <v>5361849.9999999991</v>
      </c>
      <c r="AY223" s="145">
        <f t="shared" si="358"/>
        <v>287494354224.99988</v>
      </c>
      <c r="AZ223" s="143">
        <f t="shared" si="359"/>
        <v>472.93146602467317</v>
      </c>
      <c r="BA223" s="145">
        <f t="shared" si="360"/>
        <v>5361849.9999999991</v>
      </c>
      <c r="BB223" s="145">
        <f t="shared" si="361"/>
        <v>287494354224.99988</v>
      </c>
      <c r="BC223" s="145">
        <f t="shared" si="362"/>
        <v>472.93146602467317</v>
      </c>
      <c r="BD223" s="145">
        <f t="shared" si="363"/>
        <v>0</v>
      </c>
      <c r="BE223" s="145">
        <f t="shared" si="364"/>
        <v>0</v>
      </c>
      <c r="BF223" s="145">
        <f t="shared" si="365"/>
        <v>0</v>
      </c>
      <c r="BG223" s="145">
        <f t="shared" si="366"/>
        <v>5361849.9999999991</v>
      </c>
      <c r="BH223" s="145">
        <f t="shared" si="367"/>
        <v>287494354224.99988</v>
      </c>
      <c r="BI223" s="145">
        <f t="shared" si="368"/>
        <v>472.93146602467317</v>
      </c>
      <c r="BJ223" s="145">
        <f t="shared" si="369"/>
        <v>4289479.9999999991</v>
      </c>
      <c r="BK223" s="145">
        <f t="shared" si="370"/>
        <v>229995483379.99994</v>
      </c>
      <c r="BL223" s="145">
        <f t="shared" si="371"/>
        <v>378.34517281973854</v>
      </c>
      <c r="BM223" s="145">
        <f t="shared" si="372"/>
        <v>0</v>
      </c>
      <c r="BN223" s="145">
        <f t="shared" si="373"/>
        <v>0</v>
      </c>
      <c r="BO223" s="145">
        <f t="shared" si="374"/>
        <v>0</v>
      </c>
      <c r="BP223" s="145">
        <f t="shared" si="375"/>
        <v>0</v>
      </c>
      <c r="BQ223" s="145">
        <f t="shared" si="376"/>
        <v>0</v>
      </c>
      <c r="BR223" s="145">
        <f t="shared" si="377"/>
        <v>0</v>
      </c>
      <c r="BS223" s="145">
        <f t="shared" si="378"/>
        <v>5361849.9999999991</v>
      </c>
      <c r="BT223" s="145">
        <f t="shared" si="379"/>
        <v>287494354224.99988</v>
      </c>
      <c r="BU223" s="145">
        <f t="shared" si="380"/>
        <v>472.93146602467317</v>
      </c>
      <c r="BV223" s="145">
        <f t="shared" si="381"/>
        <v>3753294.9999999995</v>
      </c>
      <c r="BW223" s="145">
        <f t="shared" si="382"/>
        <v>201246047957.49994</v>
      </c>
      <c r="BX223" s="145">
        <f t="shared" si="383"/>
        <v>331.05202621727119</v>
      </c>
      <c r="BY223" s="145">
        <f t="shared" si="384"/>
        <v>1608554.9999999998</v>
      </c>
      <c r="BZ223" s="145">
        <f t="shared" si="385"/>
        <v>86248306267.499969</v>
      </c>
      <c r="CA223" s="145">
        <f t="shared" si="386"/>
        <v>141.87943980740195</v>
      </c>
      <c r="CB223" s="97">
        <v>100</v>
      </c>
      <c r="CC223" s="97">
        <v>100</v>
      </c>
      <c r="CD223" s="97">
        <v>0</v>
      </c>
      <c r="CE223" s="97">
        <v>100</v>
      </c>
      <c r="CF223" s="97">
        <v>80</v>
      </c>
      <c r="CG223" s="97">
        <v>0</v>
      </c>
      <c r="CH223" s="97">
        <v>0</v>
      </c>
      <c r="CI223" s="97">
        <v>100</v>
      </c>
      <c r="CJ223" s="97">
        <v>70</v>
      </c>
      <c r="CK223" s="97">
        <v>30</v>
      </c>
      <c r="CL223" s="97">
        <v>0</v>
      </c>
      <c r="CM223" s="146">
        <f t="shared" si="297"/>
        <v>0</v>
      </c>
      <c r="CN223" s="146">
        <f t="shared" si="298"/>
        <v>0</v>
      </c>
      <c r="CO223" s="97">
        <v>70</v>
      </c>
      <c r="CP223" s="146">
        <f t="shared" si="299"/>
        <v>3753294.9999999995</v>
      </c>
      <c r="CQ223" s="146">
        <f t="shared" si="300"/>
        <v>201246047957.49994</v>
      </c>
      <c r="CR223" s="97">
        <v>30</v>
      </c>
      <c r="CS223" s="146">
        <f t="shared" si="301"/>
        <v>1608554.9999999998</v>
      </c>
      <c r="CT223" s="146">
        <f t="shared" si="302"/>
        <v>86248306267.499969</v>
      </c>
      <c r="CU223" s="97">
        <v>0</v>
      </c>
      <c r="CV223" s="141">
        <f t="shared" si="303"/>
        <v>0</v>
      </c>
      <c r="CW223" s="142">
        <f t="shared" si="304"/>
        <v>0</v>
      </c>
      <c r="CX223" s="97">
        <v>30</v>
      </c>
      <c r="CY223" s="146">
        <f t="shared" si="305"/>
        <v>1608554.9999999998</v>
      </c>
      <c r="CZ223" s="146">
        <f t="shared" si="306"/>
        <v>86248306267.499969</v>
      </c>
      <c r="DA223" s="97">
        <v>70</v>
      </c>
      <c r="DB223" s="146">
        <f t="shared" si="307"/>
        <v>3753294.9999999995</v>
      </c>
      <c r="DC223" s="146">
        <f t="shared" si="308"/>
        <v>201246047957.49994</v>
      </c>
      <c r="DD223" s="97">
        <v>0</v>
      </c>
      <c r="DE223" s="139">
        <f t="shared" si="309"/>
        <v>0</v>
      </c>
      <c r="DF223" s="139">
        <f t="shared" si="310"/>
        <v>0</v>
      </c>
      <c r="DG223" s="97">
        <v>0</v>
      </c>
      <c r="DH223" s="142">
        <f t="shared" si="311"/>
        <v>0</v>
      </c>
      <c r="DI223" s="146">
        <f t="shared" si="312"/>
        <v>0</v>
      </c>
      <c r="DJ223" s="97">
        <v>50</v>
      </c>
      <c r="DK223" s="146">
        <f t="shared" si="292"/>
        <v>2680924.9999999995</v>
      </c>
      <c r="DL223" s="146">
        <f t="shared" si="313"/>
        <v>143747177112.49994</v>
      </c>
      <c r="DM223" s="97">
        <v>50</v>
      </c>
      <c r="DN223" s="144">
        <f t="shared" si="293"/>
        <v>2680924.9999999995</v>
      </c>
      <c r="DO223" s="146">
        <f t="shared" si="314"/>
        <v>143747177112.49994</v>
      </c>
      <c r="DP223" s="97">
        <v>0</v>
      </c>
      <c r="DQ223" s="146">
        <f t="shared" si="315"/>
        <v>0</v>
      </c>
      <c r="DR223" s="146">
        <f t="shared" si="316"/>
        <v>0</v>
      </c>
      <c r="DS223" s="97">
        <v>0</v>
      </c>
      <c r="DT223" s="146">
        <f t="shared" si="317"/>
        <v>0</v>
      </c>
      <c r="DU223" s="146">
        <f t="shared" si="318"/>
        <v>0</v>
      </c>
      <c r="DV223" s="97">
        <v>40</v>
      </c>
      <c r="DW223" s="146">
        <f t="shared" si="294"/>
        <v>2144739.9999999995</v>
      </c>
      <c r="DX223" s="146">
        <f t="shared" si="319"/>
        <v>114997741689.99997</v>
      </c>
      <c r="DY223" s="97">
        <v>60</v>
      </c>
      <c r="DZ223" s="146">
        <f t="shared" si="320"/>
        <v>3217109.9999999995</v>
      </c>
      <c r="EA223" s="146">
        <f t="shared" si="321"/>
        <v>172496612534.99994</v>
      </c>
      <c r="EB223" s="97">
        <v>0</v>
      </c>
      <c r="EC223" s="146">
        <f t="shared" si="337"/>
        <v>0</v>
      </c>
      <c r="ED223" s="146">
        <f t="shared" si="338"/>
        <v>0</v>
      </c>
      <c r="EE223" s="97">
        <v>0</v>
      </c>
      <c r="EF223" s="146">
        <f t="shared" si="322"/>
        <v>0</v>
      </c>
      <c r="EG223" s="146">
        <f t="shared" si="323"/>
        <v>0</v>
      </c>
      <c r="EH223" s="140">
        <f t="shared" si="387"/>
        <v>79.5</v>
      </c>
      <c r="EI223" s="140">
        <f t="shared" si="388"/>
        <v>42</v>
      </c>
      <c r="EJ223" s="140">
        <f t="shared" si="389"/>
        <v>25</v>
      </c>
      <c r="EK223" s="140">
        <f t="shared" si="390"/>
        <v>30</v>
      </c>
      <c r="EL223" s="145">
        <f t="shared" si="391"/>
        <v>4262670.7499999991</v>
      </c>
      <c r="EM223" s="145">
        <f t="shared" si="392"/>
        <v>228558011608.87494</v>
      </c>
      <c r="EN223" s="140">
        <f t="shared" si="393"/>
        <v>375.98051548961513</v>
      </c>
      <c r="EO223" s="145">
        <f t="shared" si="394"/>
        <v>2251976.9999999995</v>
      </c>
      <c r="EP223" s="145">
        <f t="shared" si="395"/>
        <v>120747628774.49995</v>
      </c>
      <c r="EQ223" s="140">
        <f t="shared" si="396"/>
        <v>198.63121573036273</v>
      </c>
      <c r="ER223" s="145">
        <f t="shared" si="397"/>
        <v>1340462.4999999998</v>
      </c>
      <c r="ES223" s="145">
        <f t="shared" si="398"/>
        <v>71873588556.249969</v>
      </c>
      <c r="ET223" s="140">
        <f t="shared" si="399"/>
        <v>118.23286650616829</v>
      </c>
      <c r="EU223" s="145">
        <f t="shared" si="400"/>
        <v>1608554.9999999998</v>
      </c>
      <c r="EV223" s="145">
        <f t="shared" si="401"/>
        <v>86248306267.499969</v>
      </c>
      <c r="EW223" s="140">
        <f t="shared" si="402"/>
        <v>141.87943980740195</v>
      </c>
      <c r="EX223" s="97">
        <v>0</v>
      </c>
      <c r="EY223" s="97">
        <v>0</v>
      </c>
      <c r="EZ223" s="97">
        <v>1</v>
      </c>
      <c r="FA223" s="97">
        <v>0</v>
      </c>
      <c r="FB223" s="97">
        <v>1</v>
      </c>
      <c r="FC223" s="97">
        <v>0</v>
      </c>
      <c r="FD223" s="97">
        <v>0</v>
      </c>
      <c r="FE223" s="97">
        <v>0</v>
      </c>
      <c r="FF223" s="97">
        <v>1</v>
      </c>
      <c r="FG223" s="97">
        <v>1</v>
      </c>
      <c r="FH223" s="97">
        <v>0</v>
      </c>
      <c r="FI223" s="97">
        <v>0</v>
      </c>
      <c r="FJ223" s="97">
        <v>1</v>
      </c>
      <c r="FK223" s="126">
        <v>1095</v>
      </c>
      <c r="FL223" s="150">
        <v>0</v>
      </c>
      <c r="FM223" s="104">
        <f t="shared" si="324"/>
        <v>30</v>
      </c>
      <c r="FN223" s="103">
        <f t="shared" si="325"/>
        <v>1608554.9999999998</v>
      </c>
      <c r="FO223" s="103">
        <f t="shared" si="326"/>
        <v>86248306267.499969</v>
      </c>
      <c r="FP223" s="104">
        <f t="shared" si="327"/>
        <v>62.5</v>
      </c>
      <c r="FQ223" s="103">
        <f t="shared" si="328"/>
        <v>3351156.2499999995</v>
      </c>
      <c r="FR223" s="103">
        <f t="shared" si="329"/>
        <v>179683971390.62494</v>
      </c>
      <c r="FS223" s="104">
        <f t="shared" si="330"/>
        <v>7.5</v>
      </c>
      <c r="FT223" s="103">
        <f t="shared" si="331"/>
        <v>402138.74999999994</v>
      </c>
      <c r="FU223" s="103">
        <f t="shared" si="332"/>
        <v>21562076566.874992</v>
      </c>
      <c r="FV223" s="104">
        <f t="shared" si="333"/>
        <v>0</v>
      </c>
      <c r="FW223" s="103">
        <f t="shared" si="334"/>
        <v>0</v>
      </c>
      <c r="FX223" s="103">
        <f t="shared" si="335"/>
        <v>0</v>
      </c>
      <c r="FY223" s="147">
        <f t="shared" si="342"/>
        <v>0.71583129496371911</v>
      </c>
      <c r="FZ223" s="104">
        <f t="shared" si="343"/>
        <v>2.0870850204263895</v>
      </c>
      <c r="GA223" s="104">
        <f t="shared" si="344"/>
        <v>6.5866992646995834</v>
      </c>
      <c r="GB223" s="104">
        <f t="shared" si="345"/>
        <v>9.3896155800896928</v>
      </c>
      <c r="GC223" s="104">
        <f t="shared" si="346"/>
        <v>8.5032772347429955</v>
      </c>
      <c r="GD223" s="104">
        <f t="shared" si="295"/>
        <v>8.0751852921996811E-2</v>
      </c>
      <c r="GE223" s="104">
        <f t="shared" si="295"/>
        <v>7.5838007826646847E-3</v>
      </c>
      <c r="GF223" s="104">
        <f t="shared" si="295"/>
        <v>0.17081749779986499</v>
      </c>
      <c r="GG223" s="104">
        <f t="shared" si="296"/>
        <v>2.2401790360385743</v>
      </c>
      <c r="GH223" s="148">
        <f t="shared" si="336"/>
        <v>-9.4395594557261986E-2</v>
      </c>
      <c r="GI223" s="87"/>
      <c r="GJ223" s="87"/>
      <c r="GK223" s="87"/>
    </row>
    <row r="224" spans="1:193" outlineLevel="1" x14ac:dyDescent="0.25">
      <c r="A224" s="97">
        <v>207</v>
      </c>
      <c r="B224" s="149">
        <v>1500</v>
      </c>
      <c r="C224" s="104">
        <v>1</v>
      </c>
      <c r="D224" s="104">
        <v>0</v>
      </c>
      <c r="E224" s="104">
        <v>1</v>
      </c>
      <c r="F224" s="104">
        <f t="shared" si="403"/>
        <v>2</v>
      </c>
      <c r="G224" s="140">
        <f t="shared" si="347"/>
        <v>1</v>
      </c>
      <c r="H224" s="97">
        <v>250</v>
      </c>
      <c r="I224" s="97">
        <v>0</v>
      </c>
      <c r="J224" s="97">
        <v>0</v>
      </c>
      <c r="K224" s="97">
        <v>250</v>
      </c>
      <c r="L224" s="97">
        <v>0</v>
      </c>
      <c r="M224" s="97">
        <v>0</v>
      </c>
      <c r="N224" s="97">
        <v>0</v>
      </c>
      <c r="O224" s="97">
        <v>0</v>
      </c>
      <c r="P224" s="97">
        <v>0</v>
      </c>
      <c r="Q224" s="139">
        <f t="shared" si="348"/>
        <v>0</v>
      </c>
      <c r="R224" s="97">
        <v>0</v>
      </c>
      <c r="S224" s="97">
        <v>0</v>
      </c>
      <c r="T224" s="97">
        <v>0</v>
      </c>
      <c r="U224" s="97">
        <v>0</v>
      </c>
      <c r="V224" s="97">
        <v>0</v>
      </c>
      <c r="W224" s="139">
        <f t="shared" si="339"/>
        <v>0</v>
      </c>
      <c r="X224" s="97">
        <v>30</v>
      </c>
      <c r="Y224" s="97">
        <v>0</v>
      </c>
      <c r="Z224" s="97">
        <v>0</v>
      </c>
      <c r="AA224" s="97">
        <v>0</v>
      </c>
      <c r="AB224" s="97">
        <v>0</v>
      </c>
      <c r="AC224" s="97">
        <v>0</v>
      </c>
      <c r="AD224" s="97">
        <f t="shared" si="340"/>
        <v>1500</v>
      </c>
      <c r="AE224" s="141">
        <f t="shared" si="349"/>
        <v>1500</v>
      </c>
      <c r="AF224" s="128">
        <f t="shared" si="350"/>
        <v>2250000</v>
      </c>
      <c r="AG224" s="130">
        <f t="shared" si="341"/>
        <v>3.1760912590556813</v>
      </c>
      <c r="AH224" s="97">
        <v>0</v>
      </c>
      <c r="AI224" s="97">
        <v>0</v>
      </c>
      <c r="AJ224" s="97">
        <v>0</v>
      </c>
      <c r="AK224" s="140">
        <f t="shared" si="351"/>
        <v>0</v>
      </c>
      <c r="AL224" s="140">
        <f t="shared" si="352"/>
        <v>0</v>
      </c>
      <c r="AM224" s="143">
        <f t="shared" si="404"/>
        <v>0</v>
      </c>
      <c r="AN224" s="129">
        <v>0</v>
      </c>
      <c r="AO224" s="142">
        <f t="shared" si="353"/>
        <v>0</v>
      </c>
      <c r="AP224" s="143">
        <f t="shared" si="354"/>
        <v>0</v>
      </c>
      <c r="AQ224" s="97">
        <v>10</v>
      </c>
      <c r="AR224" s="97">
        <v>5</v>
      </c>
      <c r="AS224" s="97">
        <v>0</v>
      </c>
      <c r="AT224" s="97">
        <v>0</v>
      </c>
      <c r="AU224" s="104">
        <v>2.67</v>
      </c>
      <c r="AV224" s="104">
        <v>0</v>
      </c>
      <c r="AW224" s="140">
        <f t="shared" si="356"/>
        <v>0.42651126136457523</v>
      </c>
      <c r="AX224" s="145">
        <f t="shared" si="357"/>
        <v>150000</v>
      </c>
      <c r="AY224" s="145">
        <f t="shared" si="358"/>
        <v>225000000</v>
      </c>
      <c r="AZ224" s="143">
        <f t="shared" si="359"/>
        <v>317.60912590556813</v>
      </c>
      <c r="BA224" s="145">
        <f t="shared" si="360"/>
        <v>150000</v>
      </c>
      <c r="BB224" s="145">
        <f t="shared" si="361"/>
        <v>225000000</v>
      </c>
      <c r="BC224" s="145">
        <f t="shared" si="362"/>
        <v>317.60912590556813</v>
      </c>
      <c r="BD224" s="145">
        <f t="shared" si="363"/>
        <v>0</v>
      </c>
      <c r="BE224" s="145">
        <f t="shared" si="364"/>
        <v>0</v>
      </c>
      <c r="BF224" s="145">
        <f t="shared" si="365"/>
        <v>0</v>
      </c>
      <c r="BG224" s="145">
        <f t="shared" si="366"/>
        <v>150000</v>
      </c>
      <c r="BH224" s="145">
        <f t="shared" si="367"/>
        <v>225000000</v>
      </c>
      <c r="BI224" s="145">
        <f t="shared" si="368"/>
        <v>317.60912590556813</v>
      </c>
      <c r="BJ224" s="145">
        <f t="shared" si="369"/>
        <v>150000</v>
      </c>
      <c r="BK224" s="145">
        <f t="shared" si="370"/>
        <v>225000000</v>
      </c>
      <c r="BL224" s="145">
        <f t="shared" si="371"/>
        <v>317.60912590556813</v>
      </c>
      <c r="BM224" s="145">
        <f t="shared" si="372"/>
        <v>150000</v>
      </c>
      <c r="BN224" s="145">
        <f t="shared" si="373"/>
        <v>225000000</v>
      </c>
      <c r="BO224" s="145">
        <f t="shared" si="374"/>
        <v>317.60912590556813</v>
      </c>
      <c r="BP224" s="145">
        <f t="shared" si="375"/>
        <v>150000</v>
      </c>
      <c r="BQ224" s="145">
        <f t="shared" si="376"/>
        <v>225000000</v>
      </c>
      <c r="BR224" s="145">
        <f t="shared" si="377"/>
        <v>317.60912590556813</v>
      </c>
      <c r="BS224" s="145">
        <f t="shared" si="378"/>
        <v>150000</v>
      </c>
      <c r="BT224" s="145">
        <f t="shared" si="379"/>
        <v>225000000</v>
      </c>
      <c r="BU224" s="145">
        <f t="shared" si="380"/>
        <v>317.60912590556813</v>
      </c>
      <c r="BV224" s="145">
        <f t="shared" si="381"/>
        <v>150000</v>
      </c>
      <c r="BW224" s="145">
        <f t="shared" si="382"/>
        <v>225000000</v>
      </c>
      <c r="BX224" s="145">
        <f t="shared" si="383"/>
        <v>317.60912590556813</v>
      </c>
      <c r="BY224" s="145">
        <f t="shared" si="384"/>
        <v>150000</v>
      </c>
      <c r="BZ224" s="145">
        <f t="shared" si="385"/>
        <v>225000000</v>
      </c>
      <c r="CA224" s="145">
        <f t="shared" si="386"/>
        <v>317.60912590556813</v>
      </c>
      <c r="CB224" s="97">
        <v>100</v>
      </c>
      <c r="CC224" s="97">
        <v>100</v>
      </c>
      <c r="CD224" s="97">
        <v>0</v>
      </c>
      <c r="CE224" s="97">
        <v>100</v>
      </c>
      <c r="CF224" s="97">
        <v>100</v>
      </c>
      <c r="CG224" s="97">
        <v>100</v>
      </c>
      <c r="CH224" s="97">
        <v>100</v>
      </c>
      <c r="CI224" s="97">
        <v>100</v>
      </c>
      <c r="CJ224" s="97">
        <v>100</v>
      </c>
      <c r="CK224" s="97">
        <v>100</v>
      </c>
      <c r="CL224" s="97">
        <v>5</v>
      </c>
      <c r="CM224" s="146">
        <f>CL224*AE224</f>
        <v>7500</v>
      </c>
      <c r="CN224" s="146">
        <f>CL224*AF224</f>
        <v>11250000</v>
      </c>
      <c r="CO224" s="97">
        <v>70</v>
      </c>
      <c r="CP224" s="146">
        <f>CO224*AE224</f>
        <v>105000</v>
      </c>
      <c r="CQ224" s="146">
        <f>AF224*CO224</f>
        <v>157500000</v>
      </c>
      <c r="CR224" s="97">
        <v>25</v>
      </c>
      <c r="CS224" s="146">
        <f>CR224*AE224</f>
        <v>37500</v>
      </c>
      <c r="CT224" s="146">
        <f>AF224*CR224</f>
        <v>56250000</v>
      </c>
      <c r="CU224" s="97">
        <v>0</v>
      </c>
      <c r="CV224" s="141">
        <f>AE224*CU224</f>
        <v>0</v>
      </c>
      <c r="CW224" s="142">
        <f>AF224*CU224</f>
        <v>0</v>
      </c>
      <c r="CX224" s="97">
        <v>20</v>
      </c>
      <c r="CY224" s="146">
        <f>CX224*AE224</f>
        <v>30000</v>
      </c>
      <c r="CZ224" s="146">
        <f>AF224*CX224</f>
        <v>45000000</v>
      </c>
      <c r="DA224" s="97">
        <v>80</v>
      </c>
      <c r="DB224" s="146">
        <f>DA224*AE224</f>
        <v>120000</v>
      </c>
      <c r="DC224" s="146">
        <f>DA224*AF224</f>
        <v>180000000</v>
      </c>
      <c r="DD224" s="97">
        <v>0</v>
      </c>
      <c r="DE224" s="139">
        <f>AE224*DD224</f>
        <v>0</v>
      </c>
      <c r="DF224" s="139">
        <f>AF224*DD224</f>
        <v>0</v>
      </c>
      <c r="DG224" s="97">
        <v>0</v>
      </c>
      <c r="DH224" s="142">
        <f>AE224*DG224</f>
        <v>0</v>
      </c>
      <c r="DI224" s="146">
        <f>AF224*DG224</f>
        <v>0</v>
      </c>
      <c r="DJ224" s="97">
        <v>30</v>
      </c>
      <c r="DK224" s="146">
        <v>45000</v>
      </c>
      <c r="DL224" s="146">
        <f>AF224*DJ224</f>
        <v>67500000</v>
      </c>
      <c r="DM224" s="97">
        <v>70</v>
      </c>
      <c r="DN224" s="144">
        <v>105000</v>
      </c>
      <c r="DO224" s="146">
        <f>AF224*DM224</f>
        <v>157500000</v>
      </c>
      <c r="DP224" s="97">
        <v>0</v>
      </c>
      <c r="DQ224" s="146">
        <f>AE224*DP224</f>
        <v>0</v>
      </c>
      <c r="DR224" s="146">
        <f>AF224*DP224</f>
        <v>0</v>
      </c>
      <c r="DS224" s="97">
        <v>0</v>
      </c>
      <c r="DT224" s="146">
        <f>AE224*DS224</f>
        <v>0</v>
      </c>
      <c r="DU224" s="146">
        <f>AF224*DS224</f>
        <v>0</v>
      </c>
      <c r="DV224" s="97">
        <v>10</v>
      </c>
      <c r="DW224" s="146">
        <f>DV224*AE224</f>
        <v>15000</v>
      </c>
      <c r="DX224" s="146">
        <f>AF224*DV224</f>
        <v>22500000</v>
      </c>
      <c r="DY224" s="97">
        <v>90</v>
      </c>
      <c r="DZ224" s="146">
        <f>AE224*DY224</f>
        <v>135000</v>
      </c>
      <c r="EA224" s="146">
        <f>AF224*DY224</f>
        <v>202500000</v>
      </c>
      <c r="EB224" s="97">
        <v>0</v>
      </c>
      <c r="EC224" s="146">
        <f>AE224*EB224</f>
        <v>0</v>
      </c>
      <c r="ED224" s="146">
        <f>AF224*EB224</f>
        <v>0</v>
      </c>
      <c r="EE224" s="97">
        <v>0</v>
      </c>
      <c r="EF224" s="146">
        <f>AE224*EE224</f>
        <v>0</v>
      </c>
      <c r="EG224" s="146">
        <f>AF224*EE224</f>
        <v>0</v>
      </c>
      <c r="EH224" s="140">
        <f t="shared" si="387"/>
        <v>75</v>
      </c>
      <c r="EI224" s="140">
        <f t="shared" si="388"/>
        <v>48</v>
      </c>
      <c r="EJ224" s="140">
        <f t="shared" si="389"/>
        <v>35</v>
      </c>
      <c r="EK224" s="140">
        <f t="shared" si="390"/>
        <v>45</v>
      </c>
      <c r="EL224" s="145">
        <f t="shared" si="391"/>
        <v>112500</v>
      </c>
      <c r="EM224" s="145">
        <f t="shared" si="392"/>
        <v>168750000</v>
      </c>
      <c r="EN224" s="140">
        <f t="shared" si="393"/>
        <v>238.2068444291761</v>
      </c>
      <c r="EO224" s="145">
        <f t="shared" si="394"/>
        <v>72000</v>
      </c>
      <c r="EP224" s="145">
        <f t="shared" si="395"/>
        <v>108000000</v>
      </c>
      <c r="EQ224" s="140">
        <f t="shared" si="396"/>
        <v>152.4523804346727</v>
      </c>
      <c r="ER224" s="145">
        <f t="shared" si="397"/>
        <v>52500</v>
      </c>
      <c r="ES224" s="145">
        <f t="shared" si="398"/>
        <v>78750000</v>
      </c>
      <c r="ET224" s="140">
        <f t="shared" si="399"/>
        <v>111.16319406694885</v>
      </c>
      <c r="EU224" s="145">
        <f t="shared" si="400"/>
        <v>67500</v>
      </c>
      <c r="EV224" s="145">
        <f t="shared" si="401"/>
        <v>101250000</v>
      </c>
      <c r="EW224" s="140">
        <f t="shared" si="402"/>
        <v>142.92410665750566</v>
      </c>
      <c r="EX224" s="97">
        <v>0</v>
      </c>
      <c r="EY224" s="97">
        <v>1</v>
      </c>
      <c r="EZ224" s="97">
        <v>0</v>
      </c>
      <c r="FA224" s="97">
        <v>0</v>
      </c>
      <c r="FB224" s="97">
        <v>1</v>
      </c>
      <c r="FC224" s="97">
        <v>0</v>
      </c>
      <c r="FD224" s="97">
        <v>0</v>
      </c>
      <c r="FE224" s="97">
        <v>1</v>
      </c>
      <c r="FF224" s="97">
        <v>0</v>
      </c>
      <c r="FG224" s="97">
        <v>0</v>
      </c>
      <c r="FH224" s="97">
        <v>0</v>
      </c>
      <c r="FI224" s="97">
        <v>1</v>
      </c>
      <c r="FJ224" s="97">
        <v>1</v>
      </c>
      <c r="FK224" s="126">
        <v>3285</v>
      </c>
      <c r="FL224" s="150">
        <v>23.1</v>
      </c>
      <c r="FM224" s="104">
        <f>CL224*$FP$3+CX224*$FP$3+DJ224*$FP$3+DV224*$FP$3</f>
        <v>16.25</v>
      </c>
      <c r="FN224" s="103">
        <f>AE224*FM224</f>
        <v>24375</v>
      </c>
      <c r="FO224" s="103">
        <f>AF224*FM224</f>
        <v>36562500</v>
      </c>
      <c r="FP224" s="104">
        <f>CO224*$FP$3+DA224*$FP$3+DM224*$FP$3+DY224*$FP$3</f>
        <v>77.5</v>
      </c>
      <c r="FQ224" s="103">
        <f>AE224*FP224</f>
        <v>116250</v>
      </c>
      <c r="FR224" s="103">
        <f>FP224*AF224</f>
        <v>174375000</v>
      </c>
      <c r="FS224" s="104">
        <f>CR224*$FP$3+DD224*$FP$3+DP224*$FP$3+EB224*$FP$3</f>
        <v>6.25</v>
      </c>
      <c r="FT224" s="103">
        <f>AE224*FS224</f>
        <v>9375</v>
      </c>
      <c r="FU224" s="103">
        <f>AF224*FS224</f>
        <v>14062500</v>
      </c>
      <c r="FV224" s="104">
        <f>CU224*$FP$3+DG224*$FP$3+DS224*$FP$3+EE224*$FP$3</f>
        <v>0</v>
      </c>
      <c r="FW224" s="103">
        <f>FV224*AE224</f>
        <v>0</v>
      </c>
      <c r="FX224" s="103">
        <f>AF224*FV224</f>
        <v>0</v>
      </c>
      <c r="FY224" s="147">
        <f t="shared" si="342"/>
        <v>0.99359121919968152</v>
      </c>
      <c r="FZ224" s="104">
        <f t="shared" si="343"/>
        <v>0.76780617320074285</v>
      </c>
      <c r="GA224" s="104">
        <f t="shared" si="344"/>
        <v>-1.1421438503554837</v>
      </c>
      <c r="GB224" s="104">
        <f t="shared" si="345"/>
        <v>0.61925354204494054</v>
      </c>
      <c r="GC224" s="104">
        <f t="shared" si="346"/>
        <v>1.6515250411473019</v>
      </c>
      <c r="GD224" s="104">
        <f>(C224-FY224)^2</f>
        <v>4.1072471346530792E-5</v>
      </c>
      <c r="GE224" s="104">
        <f>(D224-FZ224)^2</f>
        <v>0.5895263196051691</v>
      </c>
      <c r="GF224" s="104">
        <f>(E224-GA224)^2</f>
        <v>4.5887802756158171</v>
      </c>
      <c r="GG224" s="104">
        <f>(F224-GC224)^2</f>
        <v>0.12143479694738962</v>
      </c>
      <c r="GH224" s="148">
        <f>GC224/GB224-1</f>
        <v>1.6669609925742619</v>
      </c>
      <c r="GI224" s="87"/>
      <c r="GJ224" s="87"/>
      <c r="GK224" s="87"/>
    </row>
    <row r="225" spans="1:193" outlineLevel="1" x14ac:dyDescent="0.25">
      <c r="A225" s="97">
        <v>208</v>
      </c>
      <c r="B225" s="149">
        <v>41208.5</v>
      </c>
      <c r="C225" s="104">
        <v>1</v>
      </c>
      <c r="D225" s="104">
        <v>1</v>
      </c>
      <c r="E225" s="104">
        <v>6.31</v>
      </c>
      <c r="F225" s="104">
        <f t="shared" si="403"/>
        <v>8.3099999999999987</v>
      </c>
      <c r="G225" s="140">
        <f t="shared" si="347"/>
        <v>39.816099999999992</v>
      </c>
      <c r="H225" s="97">
        <v>365</v>
      </c>
      <c r="I225" s="97">
        <v>0</v>
      </c>
      <c r="J225" s="97">
        <v>0</v>
      </c>
      <c r="K225" s="97">
        <v>365</v>
      </c>
      <c r="L225" s="97">
        <v>0</v>
      </c>
      <c r="M225" s="97">
        <v>0</v>
      </c>
      <c r="N225" s="97">
        <v>0</v>
      </c>
      <c r="O225" s="97">
        <v>0</v>
      </c>
      <c r="P225" s="97">
        <v>0</v>
      </c>
      <c r="Q225" s="139">
        <f t="shared" si="348"/>
        <v>0</v>
      </c>
      <c r="R225" s="97">
        <v>0</v>
      </c>
      <c r="S225" s="97">
        <v>0</v>
      </c>
      <c r="T225" s="97">
        <v>0</v>
      </c>
      <c r="U225" s="97">
        <v>0</v>
      </c>
      <c r="V225" s="97">
        <v>0</v>
      </c>
      <c r="W225" s="139">
        <f t="shared" si="339"/>
        <v>0</v>
      </c>
      <c r="X225" s="97">
        <v>94</v>
      </c>
      <c r="Y225" s="97">
        <v>20</v>
      </c>
      <c r="Z225" s="97">
        <v>109</v>
      </c>
      <c r="AA225" s="97">
        <v>94</v>
      </c>
      <c r="AB225" s="97">
        <v>94</v>
      </c>
      <c r="AC225" s="97">
        <v>0</v>
      </c>
      <c r="AD225" s="97">
        <f t="shared" si="340"/>
        <v>41208.5</v>
      </c>
      <c r="AE225" s="141">
        <f t="shared" si="349"/>
        <v>41208.5</v>
      </c>
      <c r="AF225" s="128">
        <f t="shared" si="350"/>
        <v>1698140472.25</v>
      </c>
      <c r="AG225" s="130">
        <f t="shared" si="341"/>
        <v>4.6149868063814425</v>
      </c>
      <c r="AH225" s="97">
        <v>0</v>
      </c>
      <c r="AI225" s="97">
        <v>0</v>
      </c>
      <c r="AJ225" s="97">
        <v>3</v>
      </c>
      <c r="AK225" s="140">
        <f t="shared" si="351"/>
        <v>3</v>
      </c>
      <c r="AL225" s="140">
        <f t="shared" si="352"/>
        <v>9</v>
      </c>
      <c r="AM225" s="143">
        <f t="shared" si="404"/>
        <v>0.47712125471966244</v>
      </c>
      <c r="AN225" s="129">
        <v>0</v>
      </c>
      <c r="AO225" s="142">
        <f t="shared" si="353"/>
        <v>0</v>
      </c>
      <c r="AP225" s="143">
        <f t="shared" si="354"/>
        <v>0</v>
      </c>
      <c r="AQ225" s="97">
        <v>0</v>
      </c>
      <c r="AR225" s="97">
        <v>2</v>
      </c>
      <c r="AS225" s="97">
        <v>0</v>
      </c>
      <c r="AT225" s="97">
        <v>0</v>
      </c>
      <c r="AU225" s="104">
        <v>0.25</v>
      </c>
      <c r="AV225" s="104">
        <f t="shared" si="355"/>
        <v>6.25E-2</v>
      </c>
      <c r="AW225" s="140">
        <f t="shared" si="356"/>
        <v>-0.6020599913279624</v>
      </c>
      <c r="AX225" s="145">
        <f t="shared" si="357"/>
        <v>4120850</v>
      </c>
      <c r="AY225" s="145">
        <f t="shared" si="358"/>
        <v>169814047225</v>
      </c>
      <c r="AZ225" s="143">
        <f t="shared" si="359"/>
        <v>461.49868063814426</v>
      </c>
      <c r="BA225" s="145">
        <f t="shared" si="360"/>
        <v>4120850</v>
      </c>
      <c r="BB225" s="145">
        <f t="shared" si="361"/>
        <v>169814047225</v>
      </c>
      <c r="BC225" s="145">
        <f t="shared" si="362"/>
        <v>461.49868063814426</v>
      </c>
      <c r="BD225" s="145">
        <f t="shared" si="363"/>
        <v>0</v>
      </c>
      <c r="BE225" s="145">
        <f t="shared" si="364"/>
        <v>0</v>
      </c>
      <c r="BF225" s="145">
        <f t="shared" si="365"/>
        <v>0</v>
      </c>
      <c r="BG225" s="145">
        <f t="shared" si="366"/>
        <v>4120850</v>
      </c>
      <c r="BH225" s="145">
        <f t="shared" si="367"/>
        <v>169814047225</v>
      </c>
      <c r="BI225" s="145">
        <f t="shared" si="368"/>
        <v>461.49868063814426</v>
      </c>
      <c r="BJ225" s="145">
        <f t="shared" si="369"/>
        <v>4120850</v>
      </c>
      <c r="BK225" s="145">
        <f t="shared" si="370"/>
        <v>169814047225</v>
      </c>
      <c r="BL225" s="145">
        <f t="shared" si="371"/>
        <v>461.49868063814426</v>
      </c>
      <c r="BM225" s="145">
        <f t="shared" si="372"/>
        <v>4120850</v>
      </c>
      <c r="BN225" s="145">
        <f t="shared" si="373"/>
        <v>169814047225</v>
      </c>
      <c r="BO225" s="145">
        <f t="shared" si="374"/>
        <v>461.49868063814426</v>
      </c>
      <c r="BP225" s="145">
        <f t="shared" si="375"/>
        <v>0</v>
      </c>
      <c r="BQ225" s="145">
        <f t="shared" si="376"/>
        <v>0</v>
      </c>
      <c r="BR225" s="145">
        <f t="shared" si="377"/>
        <v>0</v>
      </c>
      <c r="BS225" s="145">
        <f t="shared" si="378"/>
        <v>4120850</v>
      </c>
      <c r="BT225" s="145">
        <f t="shared" si="379"/>
        <v>169814047225</v>
      </c>
      <c r="BU225" s="145">
        <f t="shared" si="380"/>
        <v>461.49868063814426</v>
      </c>
      <c r="BV225" s="145">
        <f t="shared" si="381"/>
        <v>4120850</v>
      </c>
      <c r="BW225" s="145">
        <f t="shared" si="382"/>
        <v>169814047225</v>
      </c>
      <c r="BX225" s="145">
        <f t="shared" si="383"/>
        <v>461.49868063814426</v>
      </c>
      <c r="BY225" s="145">
        <f t="shared" si="384"/>
        <v>0</v>
      </c>
      <c r="BZ225" s="145">
        <f t="shared" si="385"/>
        <v>0</v>
      </c>
      <c r="CA225" s="145">
        <f t="shared" si="386"/>
        <v>0</v>
      </c>
      <c r="CB225" s="97">
        <v>100</v>
      </c>
      <c r="CC225" s="97">
        <v>100</v>
      </c>
      <c r="CD225" s="97">
        <v>0</v>
      </c>
      <c r="CE225" s="97">
        <v>100</v>
      </c>
      <c r="CF225" s="97">
        <v>100</v>
      </c>
      <c r="CG225" s="97">
        <v>100</v>
      </c>
      <c r="CH225" s="97">
        <v>0</v>
      </c>
      <c r="CI225" s="97">
        <v>100</v>
      </c>
      <c r="CJ225" s="97">
        <v>100</v>
      </c>
      <c r="CK225" s="97">
        <v>0</v>
      </c>
      <c r="CL225" s="97">
        <v>0</v>
      </c>
      <c r="CM225" s="146">
        <f t="shared" si="297"/>
        <v>0</v>
      </c>
      <c r="CN225" s="146">
        <f t="shared" si="298"/>
        <v>0</v>
      </c>
      <c r="CO225" s="97">
        <v>100</v>
      </c>
      <c r="CP225" s="146">
        <f t="shared" si="299"/>
        <v>4120850</v>
      </c>
      <c r="CQ225" s="146">
        <f t="shared" si="300"/>
        <v>169814047225</v>
      </c>
      <c r="CR225" s="97">
        <v>0</v>
      </c>
      <c r="CS225" s="146">
        <f t="shared" si="301"/>
        <v>0</v>
      </c>
      <c r="CT225" s="146">
        <f t="shared" si="302"/>
        <v>0</v>
      </c>
      <c r="CU225" s="97">
        <v>0</v>
      </c>
      <c r="CV225" s="141">
        <f t="shared" si="303"/>
        <v>0</v>
      </c>
      <c r="CW225" s="142">
        <f t="shared" si="304"/>
        <v>0</v>
      </c>
      <c r="CX225" s="97">
        <v>20</v>
      </c>
      <c r="CY225" s="146">
        <f t="shared" si="305"/>
        <v>824170</v>
      </c>
      <c r="CZ225" s="146">
        <f t="shared" si="306"/>
        <v>33962809445</v>
      </c>
      <c r="DA225" s="97">
        <v>80</v>
      </c>
      <c r="DB225" s="146">
        <f t="shared" si="307"/>
        <v>3296680</v>
      </c>
      <c r="DC225" s="146">
        <f t="shared" si="308"/>
        <v>135851237780</v>
      </c>
      <c r="DD225" s="97">
        <v>0</v>
      </c>
      <c r="DE225" s="139">
        <f t="shared" si="309"/>
        <v>0</v>
      </c>
      <c r="DF225" s="139">
        <f t="shared" si="310"/>
        <v>0</v>
      </c>
      <c r="DG225" s="97">
        <v>0</v>
      </c>
      <c r="DH225" s="142">
        <f t="shared" si="311"/>
        <v>0</v>
      </c>
      <c r="DI225" s="146">
        <f t="shared" si="312"/>
        <v>0</v>
      </c>
      <c r="DJ225" s="97">
        <v>0</v>
      </c>
      <c r="DK225" s="146">
        <f t="shared" si="292"/>
        <v>0</v>
      </c>
      <c r="DL225" s="146">
        <f t="shared" si="313"/>
        <v>0</v>
      </c>
      <c r="DM225" s="97">
        <v>50</v>
      </c>
      <c r="DN225" s="144">
        <f t="shared" si="293"/>
        <v>2060425</v>
      </c>
      <c r="DO225" s="146">
        <f t="shared" si="314"/>
        <v>84907023612.5</v>
      </c>
      <c r="DP225" s="97">
        <v>50</v>
      </c>
      <c r="DQ225" s="146">
        <f t="shared" si="315"/>
        <v>2060425</v>
      </c>
      <c r="DR225" s="146">
        <f t="shared" si="316"/>
        <v>84907023612.5</v>
      </c>
      <c r="DS225" s="97">
        <v>0</v>
      </c>
      <c r="DT225" s="146">
        <f t="shared" si="317"/>
        <v>0</v>
      </c>
      <c r="DU225" s="146">
        <f t="shared" si="318"/>
        <v>0</v>
      </c>
      <c r="DV225" s="97">
        <v>0</v>
      </c>
      <c r="DW225" s="146">
        <f t="shared" si="294"/>
        <v>0</v>
      </c>
      <c r="DX225" s="146">
        <f t="shared" si="319"/>
        <v>0</v>
      </c>
      <c r="DY225" s="97">
        <v>90</v>
      </c>
      <c r="DZ225" s="146">
        <f t="shared" si="320"/>
        <v>3708765</v>
      </c>
      <c r="EA225" s="146">
        <f t="shared" si="321"/>
        <v>152832642502.5</v>
      </c>
      <c r="EB225" s="97">
        <v>10</v>
      </c>
      <c r="EC225" s="146">
        <f t="shared" si="337"/>
        <v>412085</v>
      </c>
      <c r="ED225" s="146">
        <f t="shared" si="338"/>
        <v>16981404722.5</v>
      </c>
      <c r="EE225" s="97">
        <v>0</v>
      </c>
      <c r="EF225" s="146">
        <f t="shared" si="322"/>
        <v>0</v>
      </c>
      <c r="EG225" s="146">
        <f t="shared" si="323"/>
        <v>0</v>
      </c>
      <c r="EH225" s="140">
        <f t="shared" si="387"/>
        <v>75</v>
      </c>
      <c r="EI225" s="140">
        <f t="shared" si="388"/>
        <v>48</v>
      </c>
      <c r="EJ225" s="140">
        <f t="shared" si="389"/>
        <v>70</v>
      </c>
      <c r="EK225" s="140">
        <f t="shared" si="390"/>
        <v>54</v>
      </c>
      <c r="EL225" s="145">
        <f t="shared" si="391"/>
        <v>3090637.5</v>
      </c>
      <c r="EM225" s="145">
        <f t="shared" si="392"/>
        <v>127360535418.75</v>
      </c>
      <c r="EN225" s="140">
        <f t="shared" si="393"/>
        <v>346.12401047860817</v>
      </c>
      <c r="EO225" s="145">
        <f t="shared" si="394"/>
        <v>1978008</v>
      </c>
      <c r="EP225" s="145">
        <f t="shared" si="395"/>
        <v>81510742668</v>
      </c>
      <c r="EQ225" s="140">
        <f t="shared" si="396"/>
        <v>221.51936670630926</v>
      </c>
      <c r="ER225" s="145">
        <f t="shared" si="397"/>
        <v>2884595</v>
      </c>
      <c r="ES225" s="145">
        <f t="shared" si="398"/>
        <v>118869833057.5</v>
      </c>
      <c r="ET225" s="140">
        <f t="shared" si="399"/>
        <v>323.04907644670095</v>
      </c>
      <c r="EU225" s="145">
        <f t="shared" si="400"/>
        <v>2225259</v>
      </c>
      <c r="EV225" s="145">
        <f t="shared" si="401"/>
        <v>91699585501.5</v>
      </c>
      <c r="EW225" s="140">
        <f t="shared" si="402"/>
        <v>249.20928754459788</v>
      </c>
      <c r="EX225" s="97">
        <v>0</v>
      </c>
      <c r="EY225" s="97">
        <v>1</v>
      </c>
      <c r="EZ225" s="97">
        <v>0</v>
      </c>
      <c r="FA225" s="97">
        <v>0</v>
      </c>
      <c r="FB225" s="97">
        <v>1</v>
      </c>
      <c r="FC225" s="97">
        <v>0</v>
      </c>
      <c r="FD225" s="97">
        <v>0</v>
      </c>
      <c r="FE225" s="97">
        <v>0</v>
      </c>
      <c r="FF225" s="97">
        <v>1</v>
      </c>
      <c r="FG225" s="97">
        <v>1</v>
      </c>
      <c r="FH225" s="97">
        <v>0</v>
      </c>
      <c r="FI225" s="97">
        <v>0</v>
      </c>
      <c r="FJ225" s="97">
        <v>1</v>
      </c>
      <c r="FK225" s="126">
        <v>1095</v>
      </c>
      <c r="FL225" s="150">
        <v>16.899999999999999</v>
      </c>
      <c r="FM225" s="104">
        <f t="shared" si="324"/>
        <v>5</v>
      </c>
      <c r="FN225" s="103">
        <f t="shared" si="325"/>
        <v>206042.5</v>
      </c>
      <c r="FO225" s="103">
        <f t="shared" si="326"/>
        <v>8490702361.25</v>
      </c>
      <c r="FP225" s="104">
        <f t="shared" si="327"/>
        <v>80</v>
      </c>
      <c r="FQ225" s="103">
        <f t="shared" si="328"/>
        <v>3296680</v>
      </c>
      <c r="FR225" s="103">
        <f t="shared" si="329"/>
        <v>135851237780</v>
      </c>
      <c r="FS225" s="104">
        <f t="shared" si="330"/>
        <v>15</v>
      </c>
      <c r="FT225" s="103">
        <f t="shared" si="331"/>
        <v>618127.5</v>
      </c>
      <c r="FU225" s="103">
        <f t="shared" si="332"/>
        <v>25472107083.75</v>
      </c>
      <c r="FV225" s="104">
        <f t="shared" si="333"/>
        <v>0</v>
      </c>
      <c r="FW225" s="103">
        <f t="shared" si="334"/>
        <v>0</v>
      </c>
      <c r="FX225" s="103">
        <f t="shared" si="335"/>
        <v>0</v>
      </c>
      <c r="FY225" s="147">
        <f t="shared" si="342"/>
        <v>1.0943325321540183</v>
      </c>
      <c r="FZ225" s="104">
        <f t="shared" si="343"/>
        <v>1.4222854657242934</v>
      </c>
      <c r="GA225" s="104">
        <f t="shared" si="344"/>
        <v>5.1066230644510826</v>
      </c>
      <c r="GB225" s="104">
        <f t="shared" si="345"/>
        <v>7.6232410623293942</v>
      </c>
      <c r="GC225" s="104">
        <f t="shared" si="346"/>
        <v>7.3213662292360784</v>
      </c>
      <c r="GD225" s="104">
        <f t="shared" si="295"/>
        <v>8.8986266225888899E-3</v>
      </c>
      <c r="GE225" s="104">
        <f t="shared" si="295"/>
        <v>0.17832501456198335</v>
      </c>
      <c r="GF225" s="104">
        <f t="shared" si="295"/>
        <v>1.4481160490111022</v>
      </c>
      <c r="GG225" s="104">
        <f t="shared" si="296"/>
        <v>0.9773967326948878</v>
      </c>
      <c r="GH225" s="148">
        <f t="shared" si="336"/>
        <v>-3.959927682007125E-2</v>
      </c>
      <c r="GI225" s="87"/>
      <c r="GJ225" s="87"/>
      <c r="GK225" s="87"/>
    </row>
    <row r="226" spans="1:193" outlineLevel="1" x14ac:dyDescent="0.25">
      <c r="A226" s="97">
        <v>209</v>
      </c>
      <c r="B226" s="149">
        <v>28080.5</v>
      </c>
      <c r="C226" s="104">
        <v>1</v>
      </c>
      <c r="D226" s="104">
        <v>0</v>
      </c>
      <c r="E226" s="104">
        <v>1.5</v>
      </c>
      <c r="F226" s="104">
        <f t="shared" si="403"/>
        <v>2.5</v>
      </c>
      <c r="G226" s="140">
        <f t="shared" si="347"/>
        <v>2.25</v>
      </c>
      <c r="H226" s="97">
        <v>365</v>
      </c>
      <c r="I226" s="97">
        <v>104</v>
      </c>
      <c r="J226" s="97">
        <v>0</v>
      </c>
      <c r="K226" s="97">
        <v>261</v>
      </c>
      <c r="L226" s="97">
        <v>55</v>
      </c>
      <c r="M226" s="97">
        <v>55</v>
      </c>
      <c r="N226" s="97">
        <v>69</v>
      </c>
      <c r="O226" s="97">
        <v>55</v>
      </c>
      <c r="P226" s="97">
        <v>55</v>
      </c>
      <c r="Q226" s="139">
        <f t="shared" si="348"/>
        <v>7592</v>
      </c>
      <c r="R226" s="97">
        <v>0</v>
      </c>
      <c r="S226" s="97">
        <v>0</v>
      </c>
      <c r="T226" s="97">
        <v>0</v>
      </c>
      <c r="U226" s="97">
        <v>0</v>
      </c>
      <c r="V226" s="97">
        <v>0</v>
      </c>
      <c r="W226" s="139">
        <f t="shared" si="339"/>
        <v>0</v>
      </c>
      <c r="X226" s="97">
        <v>55</v>
      </c>
      <c r="Y226" s="97">
        <v>55</v>
      </c>
      <c r="Z226" s="97">
        <v>80</v>
      </c>
      <c r="AA226" s="97">
        <v>55</v>
      </c>
      <c r="AB226" s="97">
        <v>55</v>
      </c>
      <c r="AC226" s="97">
        <v>0</v>
      </c>
      <c r="AD226" s="97">
        <f t="shared" si="340"/>
        <v>20488.5</v>
      </c>
      <c r="AE226" s="141">
        <f t="shared" si="349"/>
        <v>28080.5</v>
      </c>
      <c r="AF226" s="128">
        <f t="shared" si="350"/>
        <v>788514480.25</v>
      </c>
      <c r="AG226" s="130">
        <f t="shared" si="341"/>
        <v>4.4484048365527711</v>
      </c>
      <c r="AH226" s="97">
        <v>3</v>
      </c>
      <c r="AI226" s="97">
        <v>0</v>
      </c>
      <c r="AJ226" s="97">
        <v>3</v>
      </c>
      <c r="AK226" s="140">
        <f t="shared" si="351"/>
        <v>3</v>
      </c>
      <c r="AL226" s="140">
        <f t="shared" si="352"/>
        <v>9</v>
      </c>
      <c r="AM226" s="143">
        <f t="shared" si="404"/>
        <v>0.47712125471966244</v>
      </c>
      <c r="AN226" s="129">
        <v>300</v>
      </c>
      <c r="AO226" s="142">
        <f t="shared" si="353"/>
        <v>90000</v>
      </c>
      <c r="AP226" s="143">
        <f t="shared" si="354"/>
        <v>2.4771212547196626</v>
      </c>
      <c r="AQ226" s="97">
        <v>3</v>
      </c>
      <c r="AR226" s="97">
        <v>0</v>
      </c>
      <c r="AS226" s="97">
        <v>4</v>
      </c>
      <c r="AT226" s="97">
        <v>0</v>
      </c>
      <c r="AU226" s="104">
        <v>0.5</v>
      </c>
      <c r="AV226" s="104">
        <f t="shared" si="355"/>
        <v>0.25</v>
      </c>
      <c r="AW226" s="140">
        <f t="shared" si="356"/>
        <v>-0.3010299956639812</v>
      </c>
      <c r="AX226" s="145">
        <f t="shared" si="357"/>
        <v>2808050</v>
      </c>
      <c r="AY226" s="145">
        <f t="shared" si="358"/>
        <v>78851448025</v>
      </c>
      <c r="AZ226" s="143">
        <f t="shared" si="359"/>
        <v>444.84048365527713</v>
      </c>
      <c r="BA226" s="145">
        <f t="shared" si="360"/>
        <v>2808050</v>
      </c>
      <c r="BB226" s="145">
        <f t="shared" si="361"/>
        <v>78851448025</v>
      </c>
      <c r="BC226" s="145">
        <f t="shared" si="362"/>
        <v>444.84048365527713</v>
      </c>
      <c r="BD226" s="145">
        <f t="shared" si="363"/>
        <v>0</v>
      </c>
      <c r="BE226" s="145">
        <f t="shared" si="364"/>
        <v>0</v>
      </c>
      <c r="BF226" s="145">
        <f t="shared" si="365"/>
        <v>0</v>
      </c>
      <c r="BG226" s="145">
        <f t="shared" si="366"/>
        <v>2808050</v>
      </c>
      <c r="BH226" s="145">
        <f t="shared" si="367"/>
        <v>78851448025</v>
      </c>
      <c r="BI226" s="145">
        <f t="shared" si="368"/>
        <v>444.84048365527713</v>
      </c>
      <c r="BJ226" s="145">
        <f t="shared" si="369"/>
        <v>870495.5</v>
      </c>
      <c r="BK226" s="145">
        <f t="shared" si="370"/>
        <v>24443948887.75</v>
      </c>
      <c r="BL226" s="145">
        <f t="shared" si="371"/>
        <v>137.90054993313589</v>
      </c>
      <c r="BM226" s="145">
        <f t="shared" si="372"/>
        <v>0</v>
      </c>
      <c r="BN226" s="145">
        <f t="shared" si="373"/>
        <v>0</v>
      </c>
      <c r="BO226" s="145">
        <f t="shared" si="374"/>
        <v>0</v>
      </c>
      <c r="BP226" s="145">
        <f t="shared" si="375"/>
        <v>0</v>
      </c>
      <c r="BQ226" s="145">
        <f t="shared" si="376"/>
        <v>0</v>
      </c>
      <c r="BR226" s="145">
        <f t="shared" si="377"/>
        <v>0</v>
      </c>
      <c r="BS226" s="145">
        <f t="shared" si="378"/>
        <v>2808050</v>
      </c>
      <c r="BT226" s="145">
        <f t="shared" si="379"/>
        <v>78851448025</v>
      </c>
      <c r="BU226" s="145">
        <f t="shared" si="380"/>
        <v>444.84048365527713</v>
      </c>
      <c r="BV226" s="145">
        <f t="shared" si="381"/>
        <v>1404025</v>
      </c>
      <c r="BW226" s="145">
        <f t="shared" si="382"/>
        <v>39425724012.5</v>
      </c>
      <c r="BX226" s="145">
        <f t="shared" si="383"/>
        <v>222.42024182763856</v>
      </c>
      <c r="BY226" s="145">
        <f t="shared" si="384"/>
        <v>0</v>
      </c>
      <c r="BZ226" s="145">
        <f t="shared" si="385"/>
        <v>0</v>
      </c>
      <c r="CA226" s="145">
        <f t="shared" si="386"/>
        <v>0</v>
      </c>
      <c r="CB226" s="97">
        <v>100</v>
      </c>
      <c r="CC226" s="97">
        <v>100</v>
      </c>
      <c r="CD226" s="97">
        <v>0</v>
      </c>
      <c r="CE226" s="97">
        <v>100</v>
      </c>
      <c r="CF226" s="97">
        <v>31</v>
      </c>
      <c r="CG226" s="97">
        <v>0</v>
      </c>
      <c r="CH226" s="97">
        <v>0</v>
      </c>
      <c r="CI226" s="97">
        <v>100</v>
      </c>
      <c r="CJ226" s="97">
        <v>50</v>
      </c>
      <c r="CK226" s="97">
        <v>0</v>
      </c>
      <c r="CL226" s="97">
        <v>0</v>
      </c>
      <c r="CM226" s="146">
        <f t="shared" si="297"/>
        <v>0</v>
      </c>
      <c r="CN226" s="146">
        <f t="shared" si="298"/>
        <v>0</v>
      </c>
      <c r="CO226" s="97">
        <v>50</v>
      </c>
      <c r="CP226" s="146">
        <f t="shared" si="299"/>
        <v>1404025</v>
      </c>
      <c r="CQ226" s="146">
        <f t="shared" si="300"/>
        <v>39425724012.5</v>
      </c>
      <c r="CR226" s="97">
        <v>50</v>
      </c>
      <c r="CS226" s="146">
        <f t="shared" si="301"/>
        <v>1404025</v>
      </c>
      <c r="CT226" s="146">
        <f t="shared" si="302"/>
        <v>39425724012.5</v>
      </c>
      <c r="CU226" s="97">
        <v>0</v>
      </c>
      <c r="CV226" s="141">
        <f t="shared" si="303"/>
        <v>0</v>
      </c>
      <c r="CW226" s="142">
        <f t="shared" si="304"/>
        <v>0</v>
      </c>
      <c r="CX226" s="97">
        <v>0</v>
      </c>
      <c r="CY226" s="146">
        <f t="shared" si="305"/>
        <v>0</v>
      </c>
      <c r="CZ226" s="146">
        <f t="shared" si="306"/>
        <v>0</v>
      </c>
      <c r="DA226" s="97">
        <v>100</v>
      </c>
      <c r="DB226" s="146">
        <f t="shared" si="307"/>
        <v>2808050</v>
      </c>
      <c r="DC226" s="146">
        <f t="shared" si="308"/>
        <v>78851448025</v>
      </c>
      <c r="DD226" s="97">
        <v>0</v>
      </c>
      <c r="DE226" s="139">
        <f t="shared" si="309"/>
        <v>0</v>
      </c>
      <c r="DF226" s="139">
        <f t="shared" si="310"/>
        <v>0</v>
      </c>
      <c r="DG226" s="97">
        <v>0</v>
      </c>
      <c r="DH226" s="142">
        <f t="shared" si="311"/>
        <v>0</v>
      </c>
      <c r="DI226" s="146">
        <f t="shared" si="312"/>
        <v>0</v>
      </c>
      <c r="DJ226" s="97">
        <v>80</v>
      </c>
      <c r="DK226" s="146">
        <f t="shared" si="292"/>
        <v>2246440</v>
      </c>
      <c r="DL226" s="146">
        <f t="shared" si="313"/>
        <v>63081158420</v>
      </c>
      <c r="DM226" s="97">
        <v>20</v>
      </c>
      <c r="DN226" s="144">
        <f t="shared" si="293"/>
        <v>561610</v>
      </c>
      <c r="DO226" s="146">
        <f t="shared" si="314"/>
        <v>15770289605</v>
      </c>
      <c r="DP226" s="97">
        <v>0</v>
      </c>
      <c r="DQ226" s="146">
        <f t="shared" si="315"/>
        <v>0</v>
      </c>
      <c r="DR226" s="146">
        <f t="shared" si="316"/>
        <v>0</v>
      </c>
      <c r="DS226" s="97">
        <v>0</v>
      </c>
      <c r="DT226" s="146">
        <f t="shared" si="317"/>
        <v>0</v>
      </c>
      <c r="DU226" s="146">
        <f t="shared" si="318"/>
        <v>0</v>
      </c>
      <c r="DV226" s="97">
        <v>0</v>
      </c>
      <c r="DW226" s="146">
        <f t="shared" si="294"/>
        <v>0</v>
      </c>
      <c r="DX226" s="146">
        <f t="shared" si="319"/>
        <v>0</v>
      </c>
      <c r="DY226" s="97">
        <v>100</v>
      </c>
      <c r="DZ226" s="146">
        <f t="shared" si="320"/>
        <v>2808050</v>
      </c>
      <c r="EA226" s="146">
        <f t="shared" si="321"/>
        <v>78851448025</v>
      </c>
      <c r="EB226" s="97">
        <v>0</v>
      </c>
      <c r="EC226" s="146">
        <f t="shared" si="337"/>
        <v>0</v>
      </c>
      <c r="ED226" s="146">
        <f t="shared" si="338"/>
        <v>0</v>
      </c>
      <c r="EE226" s="97">
        <v>0</v>
      </c>
      <c r="EF226" s="146">
        <f t="shared" si="322"/>
        <v>0</v>
      </c>
      <c r="EG226" s="146">
        <f t="shared" si="323"/>
        <v>0</v>
      </c>
      <c r="EH226" s="140">
        <f t="shared" si="387"/>
        <v>82.5</v>
      </c>
      <c r="EI226" s="140">
        <f t="shared" si="388"/>
        <v>60</v>
      </c>
      <c r="EJ226" s="140">
        <f t="shared" si="389"/>
        <v>10</v>
      </c>
      <c r="EK226" s="140">
        <f t="shared" si="390"/>
        <v>50</v>
      </c>
      <c r="EL226" s="145">
        <f t="shared" si="391"/>
        <v>2316641.25</v>
      </c>
      <c r="EM226" s="145">
        <f t="shared" si="392"/>
        <v>65052444620.625</v>
      </c>
      <c r="EN226" s="140">
        <f t="shared" si="393"/>
        <v>366.99339901560359</v>
      </c>
      <c r="EO226" s="145">
        <f t="shared" si="394"/>
        <v>1684830</v>
      </c>
      <c r="EP226" s="145">
        <f t="shared" si="395"/>
        <v>47310868815</v>
      </c>
      <c r="EQ226" s="140">
        <f t="shared" si="396"/>
        <v>266.90429019316628</v>
      </c>
      <c r="ER226" s="145">
        <f t="shared" si="397"/>
        <v>280805</v>
      </c>
      <c r="ES226" s="145">
        <f t="shared" si="398"/>
        <v>7885144802.5</v>
      </c>
      <c r="ET226" s="140">
        <f t="shared" si="399"/>
        <v>44.484048365527713</v>
      </c>
      <c r="EU226" s="145">
        <f t="shared" si="400"/>
        <v>1404025</v>
      </c>
      <c r="EV226" s="145">
        <f t="shared" si="401"/>
        <v>39425724012.5</v>
      </c>
      <c r="EW226" s="140">
        <f t="shared" si="402"/>
        <v>222.42024182763856</v>
      </c>
      <c r="EX226" s="97">
        <v>0</v>
      </c>
      <c r="EY226" s="97">
        <v>1</v>
      </c>
      <c r="EZ226" s="97">
        <v>0</v>
      </c>
      <c r="FA226" s="97">
        <v>0</v>
      </c>
      <c r="FB226" s="97">
        <v>0</v>
      </c>
      <c r="FC226" s="97">
        <v>1</v>
      </c>
      <c r="FD226" s="97">
        <v>1</v>
      </c>
      <c r="FE226" s="97">
        <v>0</v>
      </c>
      <c r="FF226" s="97">
        <v>0</v>
      </c>
      <c r="FG226" s="97">
        <v>1</v>
      </c>
      <c r="FH226" s="97">
        <v>0</v>
      </c>
      <c r="FI226" s="97">
        <v>0</v>
      </c>
      <c r="FJ226" s="97">
        <v>1</v>
      </c>
      <c r="FK226" s="126">
        <v>1095</v>
      </c>
      <c r="FL226" s="150">
        <v>17.3</v>
      </c>
      <c r="FM226" s="104">
        <f t="shared" si="324"/>
        <v>20</v>
      </c>
      <c r="FN226" s="103">
        <f t="shared" si="325"/>
        <v>561610</v>
      </c>
      <c r="FO226" s="103">
        <f t="shared" si="326"/>
        <v>15770289605</v>
      </c>
      <c r="FP226" s="104">
        <f t="shared" si="327"/>
        <v>67.5</v>
      </c>
      <c r="FQ226" s="103">
        <f t="shared" si="328"/>
        <v>1895433.75</v>
      </c>
      <c r="FR226" s="103">
        <f t="shared" si="329"/>
        <v>53224727416.875</v>
      </c>
      <c r="FS226" s="104">
        <f t="shared" si="330"/>
        <v>12.5</v>
      </c>
      <c r="FT226" s="103">
        <f t="shared" si="331"/>
        <v>351006.25</v>
      </c>
      <c r="FU226" s="103">
        <f t="shared" si="332"/>
        <v>9856431003.125</v>
      </c>
      <c r="FV226" s="104">
        <f t="shared" si="333"/>
        <v>0</v>
      </c>
      <c r="FW226" s="103">
        <f t="shared" si="334"/>
        <v>0</v>
      </c>
      <c r="FX226" s="103">
        <f t="shared" si="335"/>
        <v>0</v>
      </c>
      <c r="FY226" s="147">
        <f t="shared" si="342"/>
        <v>0.81960861316905209</v>
      </c>
      <c r="FZ226" s="104">
        <f t="shared" si="343"/>
        <v>0.86945728278739831</v>
      </c>
      <c r="GA226" s="104">
        <f t="shared" si="344"/>
        <v>2.8711558845007845</v>
      </c>
      <c r="GB226" s="104">
        <f t="shared" si="345"/>
        <v>4.5602217804572351</v>
      </c>
      <c r="GC226" s="104">
        <f t="shared" si="346"/>
        <v>4.779625582020067</v>
      </c>
      <c r="GD226" s="104">
        <f t="shared" si="295"/>
        <v>3.2541052442792685E-2</v>
      </c>
      <c r="GE226" s="104">
        <f t="shared" si="295"/>
        <v>0.75595596659204589</v>
      </c>
      <c r="GF226" s="104">
        <f t="shared" si="295"/>
        <v>1.8800684596011288</v>
      </c>
      <c r="GG226" s="104">
        <f t="shared" si="296"/>
        <v>5.1966927942003291</v>
      </c>
      <c r="GH226" s="148">
        <f t="shared" si="336"/>
        <v>4.8112528759693962E-2</v>
      </c>
      <c r="GI226" s="87"/>
      <c r="GJ226" s="87"/>
      <c r="GK226" s="87"/>
    </row>
    <row r="227" spans="1:193" outlineLevel="1" x14ac:dyDescent="0.25">
      <c r="A227" s="97">
        <v>210</v>
      </c>
      <c r="B227" s="149">
        <v>17520</v>
      </c>
      <c r="C227" s="104">
        <v>1</v>
      </c>
      <c r="D227" s="104">
        <v>0.5</v>
      </c>
      <c r="E227" s="104">
        <v>1.5</v>
      </c>
      <c r="F227" s="104">
        <f t="shared" si="403"/>
        <v>3</v>
      </c>
      <c r="G227" s="140">
        <f t="shared" si="347"/>
        <v>2.25</v>
      </c>
      <c r="H227" s="97">
        <v>365</v>
      </c>
      <c r="I227" s="97">
        <v>0</v>
      </c>
      <c r="J227" s="97">
        <v>0</v>
      </c>
      <c r="K227" s="97">
        <v>365</v>
      </c>
      <c r="L227" s="97">
        <v>0</v>
      </c>
      <c r="M227" s="97">
        <v>0</v>
      </c>
      <c r="N227" s="97">
        <v>0</v>
      </c>
      <c r="O227" s="97">
        <v>0</v>
      </c>
      <c r="P227" s="97">
        <v>0</v>
      </c>
      <c r="Q227" s="139">
        <f t="shared" si="348"/>
        <v>0</v>
      </c>
      <c r="R227" s="97">
        <v>0</v>
      </c>
      <c r="S227" s="97">
        <v>0</v>
      </c>
      <c r="T227" s="97">
        <v>0</v>
      </c>
      <c r="U227" s="97">
        <v>0</v>
      </c>
      <c r="V227" s="97">
        <v>0</v>
      </c>
      <c r="W227" s="139">
        <f t="shared" si="339"/>
        <v>0</v>
      </c>
      <c r="X227" s="97">
        <v>48</v>
      </c>
      <c r="Y227" s="97">
        <v>0</v>
      </c>
      <c r="Z227" s="97">
        <v>48</v>
      </c>
      <c r="AA227" s="97">
        <v>0</v>
      </c>
      <c r="AB227" s="97">
        <v>48</v>
      </c>
      <c r="AC227" s="97">
        <v>0</v>
      </c>
      <c r="AD227" s="97">
        <f t="shared" si="340"/>
        <v>17520</v>
      </c>
      <c r="AE227" s="141">
        <f t="shared" si="349"/>
        <v>17520</v>
      </c>
      <c r="AF227" s="128">
        <f t="shared" si="350"/>
        <v>306950400</v>
      </c>
      <c r="AG227" s="130">
        <f t="shared" si="341"/>
        <v>4.2435341018320623</v>
      </c>
      <c r="AH227" s="97">
        <v>0</v>
      </c>
      <c r="AI227" s="97">
        <v>0</v>
      </c>
      <c r="AJ227" s="97">
        <v>1</v>
      </c>
      <c r="AK227" s="140">
        <f t="shared" si="351"/>
        <v>1</v>
      </c>
      <c r="AL227" s="140">
        <f t="shared" si="352"/>
        <v>1</v>
      </c>
      <c r="AM227" s="143">
        <f t="shared" si="404"/>
        <v>0</v>
      </c>
      <c r="AN227" s="129">
        <v>0</v>
      </c>
      <c r="AO227" s="142">
        <f t="shared" si="353"/>
        <v>0</v>
      </c>
      <c r="AP227" s="143">
        <f t="shared" si="354"/>
        <v>0</v>
      </c>
      <c r="AQ227" s="97">
        <v>0</v>
      </c>
      <c r="AR227" s="97">
        <v>0</v>
      </c>
      <c r="AS227" s="97">
        <v>0</v>
      </c>
      <c r="AT227" s="97">
        <v>0</v>
      </c>
      <c r="AU227" s="104">
        <v>0</v>
      </c>
      <c r="AV227" s="104">
        <v>0</v>
      </c>
      <c r="AW227" s="140">
        <f t="shared" si="356"/>
        <v>0</v>
      </c>
      <c r="AX227" s="145">
        <f t="shared" si="357"/>
        <v>1752000</v>
      </c>
      <c r="AY227" s="145">
        <f t="shared" si="358"/>
        <v>30695040000</v>
      </c>
      <c r="AZ227" s="143">
        <f t="shared" si="359"/>
        <v>424.35341018320622</v>
      </c>
      <c r="BA227" s="145">
        <f t="shared" si="360"/>
        <v>1752000</v>
      </c>
      <c r="BB227" s="145">
        <f t="shared" si="361"/>
        <v>30695040000</v>
      </c>
      <c r="BC227" s="145">
        <f t="shared" si="362"/>
        <v>424.35341018320622</v>
      </c>
      <c r="BD227" s="145">
        <f t="shared" si="363"/>
        <v>-17520</v>
      </c>
      <c r="BE227" s="145">
        <f t="shared" si="364"/>
        <v>-306950400</v>
      </c>
      <c r="BF227" s="145">
        <f t="shared" si="365"/>
        <v>-4.2435341018320623</v>
      </c>
      <c r="BG227" s="145">
        <f t="shared" si="366"/>
        <v>1752000</v>
      </c>
      <c r="BH227" s="145">
        <f t="shared" si="367"/>
        <v>30695040000</v>
      </c>
      <c r="BI227" s="145">
        <f t="shared" si="368"/>
        <v>424.35341018320622</v>
      </c>
      <c r="BJ227" s="145">
        <f t="shared" si="369"/>
        <v>1752000</v>
      </c>
      <c r="BK227" s="145">
        <f t="shared" si="370"/>
        <v>30695040000</v>
      </c>
      <c r="BL227" s="145">
        <f t="shared" si="371"/>
        <v>424.35341018320622</v>
      </c>
      <c r="BM227" s="145">
        <f t="shared" si="372"/>
        <v>1752000</v>
      </c>
      <c r="BN227" s="145">
        <f t="shared" si="373"/>
        <v>30695040000</v>
      </c>
      <c r="BO227" s="145">
        <f t="shared" si="374"/>
        <v>424.35341018320622</v>
      </c>
      <c r="BP227" s="145">
        <f t="shared" si="375"/>
        <v>0</v>
      </c>
      <c r="BQ227" s="145">
        <f t="shared" si="376"/>
        <v>0</v>
      </c>
      <c r="BR227" s="145">
        <f t="shared" si="377"/>
        <v>0</v>
      </c>
      <c r="BS227" s="145">
        <f t="shared" si="378"/>
        <v>1752000</v>
      </c>
      <c r="BT227" s="145">
        <f t="shared" si="379"/>
        <v>30695040000</v>
      </c>
      <c r="BU227" s="145">
        <f t="shared" si="380"/>
        <v>424.35341018320622</v>
      </c>
      <c r="BV227" s="145">
        <f t="shared" si="381"/>
        <v>1752000</v>
      </c>
      <c r="BW227" s="145">
        <f t="shared" si="382"/>
        <v>30695040000</v>
      </c>
      <c r="BX227" s="145">
        <f t="shared" si="383"/>
        <v>424.35341018320622</v>
      </c>
      <c r="BY227" s="145">
        <f t="shared" si="384"/>
        <v>1752000</v>
      </c>
      <c r="BZ227" s="145">
        <f t="shared" si="385"/>
        <v>30695040000</v>
      </c>
      <c r="CA227" s="145">
        <f t="shared" si="386"/>
        <v>424.35341018320622</v>
      </c>
      <c r="CB227" s="97">
        <v>100</v>
      </c>
      <c r="CC227" s="97">
        <v>100</v>
      </c>
      <c r="CD227" s="97">
        <v>-1</v>
      </c>
      <c r="CE227" s="97">
        <v>100</v>
      </c>
      <c r="CF227" s="97">
        <v>100</v>
      </c>
      <c r="CG227" s="97">
        <v>100</v>
      </c>
      <c r="CH227" s="97">
        <v>0</v>
      </c>
      <c r="CI227" s="97">
        <v>100</v>
      </c>
      <c r="CJ227" s="97">
        <v>100</v>
      </c>
      <c r="CK227" s="97">
        <v>100</v>
      </c>
      <c r="CL227" s="97">
        <v>0</v>
      </c>
      <c r="CM227" s="146">
        <f>CL227*AE227</f>
        <v>0</v>
      </c>
      <c r="CN227" s="146">
        <f>CL227*AF227</f>
        <v>0</v>
      </c>
      <c r="CO227" s="97">
        <v>0</v>
      </c>
      <c r="CP227" s="146">
        <f>CO227*AE227</f>
        <v>0</v>
      </c>
      <c r="CQ227" s="146">
        <f>AF227*CO227</f>
        <v>0</v>
      </c>
      <c r="CR227" s="97">
        <v>100</v>
      </c>
      <c r="CS227" s="146">
        <f>CR227*AE227</f>
        <v>1752000</v>
      </c>
      <c r="CT227" s="146">
        <f>AF227*CR227</f>
        <v>30695040000</v>
      </c>
      <c r="CU227" s="97">
        <v>0</v>
      </c>
      <c r="CV227" s="141">
        <f>AE227*CU227</f>
        <v>0</v>
      </c>
      <c r="CW227" s="142">
        <f>AF227*CU227</f>
        <v>0</v>
      </c>
      <c r="CX227" s="97">
        <v>0</v>
      </c>
      <c r="CY227" s="146">
        <f>CX227*AE227</f>
        <v>0</v>
      </c>
      <c r="CZ227" s="146">
        <f>AF227*CX227</f>
        <v>0</v>
      </c>
      <c r="DA227" s="97">
        <v>0</v>
      </c>
      <c r="DB227" s="146">
        <f>DA227*AE227</f>
        <v>0</v>
      </c>
      <c r="DC227" s="146">
        <f>DA227*AF227</f>
        <v>0</v>
      </c>
      <c r="DD227" s="97">
        <v>100</v>
      </c>
      <c r="DE227" s="139">
        <f>AE227*DD227</f>
        <v>1752000</v>
      </c>
      <c r="DF227" s="139">
        <f>AF227*DD227</f>
        <v>30695040000</v>
      </c>
      <c r="DG227" s="97">
        <v>0</v>
      </c>
      <c r="DH227" s="142">
        <f>AE227*DG227</f>
        <v>0</v>
      </c>
      <c r="DI227" s="146">
        <f>AF227*DG227</f>
        <v>0</v>
      </c>
      <c r="DJ227" s="97">
        <v>0</v>
      </c>
      <c r="DK227" s="146">
        <v>0</v>
      </c>
      <c r="DL227" s="146">
        <f>AF227*DJ227</f>
        <v>0</v>
      </c>
      <c r="DM227" s="97">
        <v>0</v>
      </c>
      <c r="DN227" s="144">
        <v>0</v>
      </c>
      <c r="DO227" s="146">
        <f>AF227*DM227</f>
        <v>0</v>
      </c>
      <c r="DP227" s="97">
        <v>100</v>
      </c>
      <c r="DQ227" s="146">
        <f>AE227*DP227</f>
        <v>1752000</v>
      </c>
      <c r="DR227" s="146">
        <f>AF227*DP227</f>
        <v>30695040000</v>
      </c>
      <c r="DS227" s="97">
        <v>0</v>
      </c>
      <c r="DT227" s="146">
        <f>AE227*DS227</f>
        <v>0</v>
      </c>
      <c r="DU227" s="146">
        <f>AF227*DS227</f>
        <v>0</v>
      </c>
      <c r="DV227" s="97">
        <v>0</v>
      </c>
      <c r="DW227" s="146">
        <f>DV227*AE227</f>
        <v>0</v>
      </c>
      <c r="DX227" s="146">
        <f>AF227*DV227</f>
        <v>0</v>
      </c>
      <c r="DY227" s="97">
        <v>100</v>
      </c>
      <c r="DZ227" s="146">
        <f>AE227*DY227</f>
        <v>1752000</v>
      </c>
      <c r="EA227" s="146">
        <f>AF227*DY227</f>
        <v>30695040000</v>
      </c>
      <c r="EB227" s="97">
        <v>0</v>
      </c>
      <c r="EC227" s="146">
        <f>AE227*EB227</f>
        <v>0</v>
      </c>
      <c r="ED227" s="146">
        <f>AF227*EB227</f>
        <v>0</v>
      </c>
      <c r="EE227" s="97">
        <v>0</v>
      </c>
      <c r="EF227" s="146">
        <f>AE227*EE227</f>
        <v>0</v>
      </c>
      <c r="EG227" s="146">
        <f>AF227*EE227</f>
        <v>0</v>
      </c>
      <c r="EH227" s="140">
        <f t="shared" si="387"/>
        <v>90</v>
      </c>
      <c r="EI227" s="140">
        <f t="shared" si="388"/>
        <v>90</v>
      </c>
      <c r="EJ227" s="140">
        <f t="shared" si="389"/>
        <v>90</v>
      </c>
      <c r="EK227" s="140">
        <f t="shared" si="390"/>
        <v>50</v>
      </c>
      <c r="EL227" s="145">
        <f t="shared" si="391"/>
        <v>1576800</v>
      </c>
      <c r="EM227" s="145">
        <f t="shared" si="392"/>
        <v>27625536000</v>
      </c>
      <c r="EN227" s="140">
        <f t="shared" si="393"/>
        <v>381.91806916488559</v>
      </c>
      <c r="EO227" s="145">
        <f t="shared" si="394"/>
        <v>1576800</v>
      </c>
      <c r="EP227" s="145">
        <f t="shared" si="395"/>
        <v>27625536000</v>
      </c>
      <c r="EQ227" s="140">
        <f t="shared" si="396"/>
        <v>381.91806916488559</v>
      </c>
      <c r="ER227" s="145">
        <f t="shared" si="397"/>
        <v>1576800</v>
      </c>
      <c r="ES227" s="145">
        <f t="shared" si="398"/>
        <v>27625536000</v>
      </c>
      <c r="ET227" s="140">
        <f t="shared" si="399"/>
        <v>381.91806916488559</v>
      </c>
      <c r="EU227" s="145">
        <f t="shared" si="400"/>
        <v>876000</v>
      </c>
      <c r="EV227" s="145">
        <f t="shared" si="401"/>
        <v>15347520000</v>
      </c>
      <c r="EW227" s="140">
        <f t="shared" si="402"/>
        <v>212.17670509160311</v>
      </c>
      <c r="EX227" s="97">
        <v>0</v>
      </c>
      <c r="EY227" s="97">
        <v>1</v>
      </c>
      <c r="EZ227" s="97">
        <v>0</v>
      </c>
      <c r="FA227" s="97">
        <v>0</v>
      </c>
      <c r="FB227" s="97">
        <v>0</v>
      </c>
      <c r="FC227" s="97">
        <v>0</v>
      </c>
      <c r="FD227" s="97">
        <v>1</v>
      </c>
      <c r="FE227" s="97">
        <v>0</v>
      </c>
      <c r="FF227" s="97">
        <v>0</v>
      </c>
      <c r="FG227" s="97">
        <v>1</v>
      </c>
      <c r="FH227" s="97">
        <v>0</v>
      </c>
      <c r="FI227" s="97">
        <v>0</v>
      </c>
      <c r="FJ227" s="97">
        <v>1</v>
      </c>
      <c r="FK227" s="126">
        <v>1095</v>
      </c>
      <c r="FL227" s="150">
        <v>18</v>
      </c>
      <c r="FM227" s="104">
        <f>CL227*$FP$3+CX227*$FP$3+DJ227*$FP$3+DV227*$FP$3</f>
        <v>0</v>
      </c>
      <c r="FN227" s="103">
        <f>AE227*FM227</f>
        <v>0</v>
      </c>
      <c r="FO227" s="103">
        <f>AF227*FM227</f>
        <v>0</v>
      </c>
      <c r="FP227" s="104">
        <f>CO227*$FP$3+DA227*$FP$3+DM227*$FP$3+DY227*$FP$3</f>
        <v>25</v>
      </c>
      <c r="FQ227" s="103">
        <f>AE227*FP227</f>
        <v>438000</v>
      </c>
      <c r="FR227" s="103">
        <f>FP227*AF227</f>
        <v>7673760000</v>
      </c>
      <c r="FS227" s="104">
        <f>CR227*$FP$3+DD227*$FP$3+DP227*$FP$3+EB227*$FP$3</f>
        <v>75</v>
      </c>
      <c r="FT227" s="103">
        <f>AE227*FS227</f>
        <v>1314000</v>
      </c>
      <c r="FU227" s="103">
        <f>AF227*FS227</f>
        <v>23021280000</v>
      </c>
      <c r="FV227" s="104">
        <f>CU227*$FP$3+DG227*$FP$3+DS227*$FP$3+EE227*$FP$3</f>
        <v>0</v>
      </c>
      <c r="FW227" s="103">
        <f>FV227*AE227</f>
        <v>0</v>
      </c>
      <c r="FX227" s="103">
        <f>AF227*FV227</f>
        <v>0</v>
      </c>
      <c r="FY227" s="147">
        <f t="shared" si="342"/>
        <v>0.90605186634671397</v>
      </c>
      <c r="FZ227" s="104">
        <f t="shared" si="343"/>
        <v>0.86867582670142884</v>
      </c>
      <c r="GA227" s="104">
        <f t="shared" si="344"/>
        <v>2.3407487949349788</v>
      </c>
      <c r="GB227" s="104">
        <f t="shared" si="345"/>
        <v>4.1154764879831216</v>
      </c>
      <c r="GC227" s="104">
        <f t="shared" si="346"/>
        <v>5.042088533635142</v>
      </c>
      <c r="GD227" s="104">
        <f>(C227-FY227)^2</f>
        <v>8.8262518169356947E-3</v>
      </c>
      <c r="GE227" s="104">
        <f>(D227-FZ227)^2</f>
        <v>0.135921865193982</v>
      </c>
      <c r="GF227" s="104">
        <f>(E227-GA227)^2</f>
        <v>0.70685853618461902</v>
      </c>
      <c r="GG227" s="104">
        <f>(F227-GC227)^2</f>
        <v>4.1701255792041243</v>
      </c>
      <c r="GH227" s="148">
        <f>GC227/GB227-1</f>
        <v>0.22515304081013632</v>
      </c>
      <c r="GI227" s="87"/>
      <c r="GJ227" s="87"/>
      <c r="GK227" s="87"/>
    </row>
    <row r="228" spans="1:193" outlineLevel="1" x14ac:dyDescent="0.25">
      <c r="A228" s="97">
        <v>211</v>
      </c>
      <c r="B228" s="149">
        <v>244915</v>
      </c>
      <c r="C228" s="104">
        <v>4</v>
      </c>
      <c r="D228" s="104">
        <v>1</v>
      </c>
      <c r="E228" s="104">
        <v>11</v>
      </c>
      <c r="F228" s="104">
        <f t="shared" si="403"/>
        <v>16</v>
      </c>
      <c r="G228" s="140">
        <f t="shared" si="347"/>
        <v>121</v>
      </c>
      <c r="H228" s="97">
        <v>365</v>
      </c>
      <c r="I228" s="97">
        <v>0</v>
      </c>
      <c r="J228" s="97">
        <v>0</v>
      </c>
      <c r="K228" s="97">
        <v>365</v>
      </c>
      <c r="L228" s="97">
        <v>0</v>
      </c>
      <c r="M228" s="97">
        <v>0</v>
      </c>
      <c r="N228" s="97">
        <v>0</v>
      </c>
      <c r="O228" s="97">
        <v>0</v>
      </c>
      <c r="P228" s="97">
        <v>0</v>
      </c>
      <c r="Q228" s="139">
        <f t="shared" si="348"/>
        <v>0</v>
      </c>
      <c r="R228" s="97">
        <v>0</v>
      </c>
      <c r="S228" s="97">
        <v>0</v>
      </c>
      <c r="T228" s="97">
        <v>0</v>
      </c>
      <c r="U228" s="97">
        <v>0</v>
      </c>
      <c r="V228" s="97">
        <v>0</v>
      </c>
      <c r="W228" s="139">
        <f t="shared" si="339"/>
        <v>0</v>
      </c>
      <c r="X228" s="97">
        <v>530</v>
      </c>
      <c r="Y228" s="97">
        <v>530</v>
      </c>
      <c r="Z228" s="97">
        <v>600</v>
      </c>
      <c r="AA228" s="97">
        <v>530</v>
      </c>
      <c r="AB228" s="97">
        <v>530</v>
      </c>
      <c r="AC228" s="97">
        <v>0</v>
      </c>
      <c r="AD228" s="97">
        <f t="shared" si="340"/>
        <v>244915</v>
      </c>
      <c r="AE228" s="141">
        <f t="shared" si="349"/>
        <v>244915</v>
      </c>
      <c r="AF228" s="128">
        <f t="shared" si="350"/>
        <v>59983357225</v>
      </c>
      <c r="AG228" s="130">
        <f t="shared" si="341"/>
        <v>5.3890153846254671</v>
      </c>
      <c r="AH228" s="97">
        <v>0</v>
      </c>
      <c r="AI228" s="97">
        <v>0</v>
      </c>
      <c r="AJ228" s="97">
        <v>4</v>
      </c>
      <c r="AK228" s="140">
        <f t="shared" si="351"/>
        <v>4</v>
      </c>
      <c r="AL228" s="140">
        <f t="shared" si="352"/>
        <v>16</v>
      </c>
      <c r="AM228" s="143">
        <f t="shared" si="404"/>
        <v>0.6020599913279624</v>
      </c>
      <c r="AN228" s="129">
        <v>3000</v>
      </c>
      <c r="AO228" s="142">
        <f t="shared" si="353"/>
        <v>9000000</v>
      </c>
      <c r="AP228" s="143">
        <f t="shared" si="354"/>
        <v>3.4771212547196626</v>
      </c>
      <c r="AQ228" s="97">
        <v>0</v>
      </c>
      <c r="AR228" s="97">
        <v>10</v>
      </c>
      <c r="AS228" s="97">
        <v>0</v>
      </c>
      <c r="AT228" s="97">
        <v>0</v>
      </c>
      <c r="AU228" s="104">
        <v>0.23</v>
      </c>
      <c r="AV228" s="104">
        <f t="shared" si="355"/>
        <v>5.2900000000000003E-2</v>
      </c>
      <c r="AW228" s="140">
        <f t="shared" si="356"/>
        <v>-0.63827216398240705</v>
      </c>
      <c r="AX228" s="145">
        <f t="shared" si="357"/>
        <v>24491500</v>
      </c>
      <c r="AY228" s="145">
        <f t="shared" si="358"/>
        <v>5998335722500</v>
      </c>
      <c r="AZ228" s="143">
        <f t="shared" si="359"/>
        <v>538.90153846254668</v>
      </c>
      <c r="BA228" s="145">
        <f t="shared" si="360"/>
        <v>24491500</v>
      </c>
      <c r="BB228" s="145">
        <f t="shared" si="361"/>
        <v>5998335722500</v>
      </c>
      <c r="BC228" s="145">
        <f t="shared" si="362"/>
        <v>538.90153846254668</v>
      </c>
      <c r="BD228" s="145">
        <f t="shared" si="363"/>
        <v>24491500</v>
      </c>
      <c r="BE228" s="145">
        <f t="shared" si="364"/>
        <v>5998335722500</v>
      </c>
      <c r="BF228" s="145">
        <f t="shared" si="365"/>
        <v>538.90153846254668</v>
      </c>
      <c r="BG228" s="145">
        <f t="shared" si="366"/>
        <v>24491500</v>
      </c>
      <c r="BH228" s="145">
        <f t="shared" si="367"/>
        <v>5998335722500</v>
      </c>
      <c r="BI228" s="145">
        <f t="shared" si="368"/>
        <v>538.90153846254668</v>
      </c>
      <c r="BJ228" s="145">
        <f t="shared" si="369"/>
        <v>3673725</v>
      </c>
      <c r="BK228" s="145">
        <f t="shared" si="370"/>
        <v>899750358375</v>
      </c>
      <c r="BL228" s="145">
        <f t="shared" si="371"/>
        <v>80.835230769382008</v>
      </c>
      <c r="BM228" s="145">
        <f t="shared" si="372"/>
        <v>0</v>
      </c>
      <c r="BN228" s="145">
        <f t="shared" si="373"/>
        <v>0</v>
      </c>
      <c r="BO228" s="145">
        <f t="shared" si="374"/>
        <v>0</v>
      </c>
      <c r="BP228" s="145">
        <f t="shared" si="375"/>
        <v>2449150</v>
      </c>
      <c r="BQ228" s="145">
        <f t="shared" si="376"/>
        <v>599833572250</v>
      </c>
      <c r="BR228" s="145">
        <f t="shared" si="377"/>
        <v>53.89015384625467</v>
      </c>
      <c r="BS228" s="145">
        <f t="shared" si="378"/>
        <v>24491500</v>
      </c>
      <c r="BT228" s="145">
        <f t="shared" si="379"/>
        <v>5998335722500</v>
      </c>
      <c r="BU228" s="145">
        <f t="shared" si="380"/>
        <v>538.90153846254668</v>
      </c>
      <c r="BV228" s="145">
        <f t="shared" si="381"/>
        <v>2449150</v>
      </c>
      <c r="BW228" s="145">
        <f t="shared" si="382"/>
        <v>599833572250</v>
      </c>
      <c r="BX228" s="145">
        <f t="shared" si="383"/>
        <v>53.89015384625467</v>
      </c>
      <c r="BY228" s="145">
        <f t="shared" si="384"/>
        <v>2449150</v>
      </c>
      <c r="BZ228" s="145">
        <f t="shared" si="385"/>
        <v>599833572250</v>
      </c>
      <c r="CA228" s="145">
        <f t="shared" si="386"/>
        <v>53.89015384625467</v>
      </c>
      <c r="CB228" s="97">
        <v>100</v>
      </c>
      <c r="CC228" s="97">
        <v>100</v>
      </c>
      <c r="CD228" s="97">
        <v>100</v>
      </c>
      <c r="CE228" s="97">
        <v>100</v>
      </c>
      <c r="CF228" s="97">
        <v>15</v>
      </c>
      <c r="CG228" s="97">
        <v>0</v>
      </c>
      <c r="CH228" s="97">
        <v>10</v>
      </c>
      <c r="CI228" s="97">
        <v>100</v>
      </c>
      <c r="CJ228" s="97">
        <v>10</v>
      </c>
      <c r="CK228" s="97">
        <v>10</v>
      </c>
      <c r="CL228" s="97">
        <v>0</v>
      </c>
      <c r="CM228" s="146">
        <f t="shared" si="297"/>
        <v>0</v>
      </c>
      <c r="CN228" s="146">
        <f t="shared" si="298"/>
        <v>0</v>
      </c>
      <c r="CO228" s="97">
        <v>100</v>
      </c>
      <c r="CP228" s="146">
        <f t="shared" si="299"/>
        <v>24491500</v>
      </c>
      <c r="CQ228" s="146">
        <f t="shared" si="300"/>
        <v>5998335722500</v>
      </c>
      <c r="CR228" s="97">
        <v>0</v>
      </c>
      <c r="CS228" s="146">
        <f t="shared" si="301"/>
        <v>0</v>
      </c>
      <c r="CT228" s="146">
        <f t="shared" si="302"/>
        <v>0</v>
      </c>
      <c r="CU228" s="97">
        <v>0</v>
      </c>
      <c r="CV228" s="141">
        <f t="shared" si="303"/>
        <v>0</v>
      </c>
      <c r="CW228" s="142">
        <f t="shared" si="304"/>
        <v>0</v>
      </c>
      <c r="CX228" s="97">
        <v>0</v>
      </c>
      <c r="CY228" s="146">
        <f t="shared" si="305"/>
        <v>0</v>
      </c>
      <c r="CZ228" s="146">
        <f t="shared" si="306"/>
        <v>0</v>
      </c>
      <c r="DA228" s="97">
        <v>100</v>
      </c>
      <c r="DB228" s="146">
        <f t="shared" si="307"/>
        <v>24491500</v>
      </c>
      <c r="DC228" s="146">
        <f t="shared" si="308"/>
        <v>5998335722500</v>
      </c>
      <c r="DD228" s="97">
        <v>0</v>
      </c>
      <c r="DE228" s="139">
        <f t="shared" si="309"/>
        <v>0</v>
      </c>
      <c r="DF228" s="139">
        <f t="shared" si="310"/>
        <v>0</v>
      </c>
      <c r="DG228" s="97">
        <v>0</v>
      </c>
      <c r="DH228" s="142">
        <f t="shared" si="311"/>
        <v>0</v>
      </c>
      <c r="DI228" s="146">
        <f t="shared" si="312"/>
        <v>0</v>
      </c>
      <c r="DJ228" s="97">
        <v>100</v>
      </c>
      <c r="DK228" s="146">
        <f t="shared" si="292"/>
        <v>24491500</v>
      </c>
      <c r="DL228" s="146">
        <f t="shared" si="313"/>
        <v>5998335722500</v>
      </c>
      <c r="DM228" s="97">
        <v>0</v>
      </c>
      <c r="DN228" s="144">
        <f t="shared" si="293"/>
        <v>0</v>
      </c>
      <c r="DO228" s="146">
        <f t="shared" si="314"/>
        <v>0</v>
      </c>
      <c r="DP228" s="97">
        <v>0</v>
      </c>
      <c r="DQ228" s="146">
        <f t="shared" si="315"/>
        <v>0</v>
      </c>
      <c r="DR228" s="146">
        <f t="shared" si="316"/>
        <v>0</v>
      </c>
      <c r="DS228" s="97">
        <v>0</v>
      </c>
      <c r="DT228" s="146">
        <f t="shared" si="317"/>
        <v>0</v>
      </c>
      <c r="DU228" s="146">
        <f t="shared" si="318"/>
        <v>0</v>
      </c>
      <c r="DV228" s="97">
        <v>0</v>
      </c>
      <c r="DW228" s="146">
        <f t="shared" si="294"/>
        <v>0</v>
      </c>
      <c r="DX228" s="146">
        <f t="shared" si="319"/>
        <v>0</v>
      </c>
      <c r="DY228" s="97">
        <v>100</v>
      </c>
      <c r="DZ228" s="146">
        <f t="shared" si="320"/>
        <v>24491500</v>
      </c>
      <c r="EA228" s="146">
        <f t="shared" si="321"/>
        <v>5998335722500</v>
      </c>
      <c r="EB228" s="97">
        <v>0</v>
      </c>
      <c r="EC228" s="146">
        <f t="shared" si="337"/>
        <v>0</v>
      </c>
      <c r="ED228" s="146">
        <f t="shared" si="338"/>
        <v>0</v>
      </c>
      <c r="EE228" s="97">
        <v>0</v>
      </c>
      <c r="EF228" s="146">
        <f t="shared" si="322"/>
        <v>0</v>
      </c>
      <c r="EG228" s="146">
        <f t="shared" si="323"/>
        <v>0</v>
      </c>
      <c r="EH228" s="140">
        <f t="shared" si="387"/>
        <v>75</v>
      </c>
      <c r="EI228" s="140">
        <f t="shared" si="388"/>
        <v>60</v>
      </c>
      <c r="EJ228" s="140">
        <f t="shared" si="389"/>
        <v>0</v>
      </c>
      <c r="EK228" s="140">
        <f t="shared" si="390"/>
        <v>50</v>
      </c>
      <c r="EL228" s="145">
        <f t="shared" si="391"/>
        <v>18368625</v>
      </c>
      <c r="EM228" s="145">
        <f t="shared" si="392"/>
        <v>4498751791875</v>
      </c>
      <c r="EN228" s="140">
        <f t="shared" si="393"/>
        <v>404.17615384691004</v>
      </c>
      <c r="EO228" s="145">
        <f t="shared" si="394"/>
        <v>14694900</v>
      </c>
      <c r="EP228" s="145">
        <f t="shared" si="395"/>
        <v>3599001433500</v>
      </c>
      <c r="EQ228" s="140">
        <f t="shared" si="396"/>
        <v>323.34092307752803</v>
      </c>
      <c r="ER228" s="145">
        <f t="shared" si="397"/>
        <v>0</v>
      </c>
      <c r="ES228" s="145">
        <f t="shared" si="398"/>
        <v>0</v>
      </c>
      <c r="ET228" s="140">
        <f t="shared" si="399"/>
        <v>0</v>
      </c>
      <c r="EU228" s="145">
        <f t="shared" si="400"/>
        <v>12245750</v>
      </c>
      <c r="EV228" s="145">
        <f t="shared" si="401"/>
        <v>2999167861250</v>
      </c>
      <c r="EW228" s="140">
        <f t="shared" si="402"/>
        <v>269.45076923127334</v>
      </c>
      <c r="EX228" s="97">
        <v>0</v>
      </c>
      <c r="EY228" s="97">
        <v>1</v>
      </c>
      <c r="EZ228" s="97">
        <v>0</v>
      </c>
      <c r="FA228" s="97">
        <v>0</v>
      </c>
      <c r="FB228" s="97">
        <v>1</v>
      </c>
      <c r="FC228" s="97">
        <v>0</v>
      </c>
      <c r="FD228" s="97">
        <v>0</v>
      </c>
      <c r="FE228" s="97">
        <v>1</v>
      </c>
      <c r="FF228" s="97">
        <v>0</v>
      </c>
      <c r="FG228" s="97">
        <v>1</v>
      </c>
      <c r="FH228" s="97">
        <v>0</v>
      </c>
      <c r="FI228" s="97">
        <v>0</v>
      </c>
      <c r="FJ228" s="97">
        <v>1</v>
      </c>
      <c r="FK228" s="126">
        <v>730</v>
      </c>
      <c r="FL228" s="150">
        <v>19.100000000000001</v>
      </c>
      <c r="FM228" s="104">
        <f t="shared" si="324"/>
        <v>25</v>
      </c>
      <c r="FN228" s="103">
        <f t="shared" si="325"/>
        <v>6122875</v>
      </c>
      <c r="FO228" s="103">
        <f t="shared" si="326"/>
        <v>1499583930625</v>
      </c>
      <c r="FP228" s="104">
        <f t="shared" si="327"/>
        <v>75</v>
      </c>
      <c r="FQ228" s="103">
        <f t="shared" si="328"/>
        <v>18368625</v>
      </c>
      <c r="FR228" s="103">
        <f t="shared" si="329"/>
        <v>4498751791875</v>
      </c>
      <c r="FS228" s="104">
        <f t="shared" si="330"/>
        <v>0</v>
      </c>
      <c r="FT228" s="103">
        <f t="shared" si="331"/>
        <v>0</v>
      </c>
      <c r="FU228" s="103">
        <f t="shared" si="332"/>
        <v>0</v>
      </c>
      <c r="FV228" s="104">
        <f t="shared" si="333"/>
        <v>0</v>
      </c>
      <c r="FW228" s="103">
        <f t="shared" si="334"/>
        <v>0</v>
      </c>
      <c r="FX228" s="103">
        <f t="shared" si="335"/>
        <v>0</v>
      </c>
      <c r="FY228" s="147">
        <f t="shared" si="342"/>
        <v>3.1223771688030535</v>
      </c>
      <c r="FZ228" s="104">
        <f t="shared" si="343"/>
        <v>3.1756521449668975</v>
      </c>
      <c r="GA228" s="104">
        <f t="shared" si="344"/>
        <v>7.1413311574115488</v>
      </c>
      <c r="GB228" s="104">
        <f t="shared" si="345"/>
        <v>13.4393604711815</v>
      </c>
      <c r="GC228" s="104">
        <f t="shared" si="346"/>
        <v>11.223350248137471</v>
      </c>
      <c r="GD228" s="104">
        <f t="shared" si="295"/>
        <v>0.77022183383814402</v>
      </c>
      <c r="GE228" s="104">
        <f t="shared" si="295"/>
        <v>4.7334622558990622</v>
      </c>
      <c r="GF228" s="104">
        <f t="shared" si="295"/>
        <v>14.889325236762899</v>
      </c>
      <c r="GG228" s="104">
        <f t="shared" si="296"/>
        <v>22.816382851968356</v>
      </c>
      <c r="GH228" s="148">
        <f t="shared" si="336"/>
        <v>-0.16488955912715475</v>
      </c>
      <c r="GI228" s="87"/>
      <c r="GJ228" s="87"/>
      <c r="GK228" s="87"/>
    </row>
    <row r="229" spans="1:193" outlineLevel="1" x14ac:dyDescent="0.25">
      <c r="A229" s="97">
        <v>212</v>
      </c>
      <c r="B229" s="149">
        <v>66795</v>
      </c>
      <c r="C229" s="104">
        <v>2.13</v>
      </c>
      <c r="D229" s="104">
        <v>0</v>
      </c>
      <c r="E229" s="104">
        <v>11.23</v>
      </c>
      <c r="F229" s="104">
        <f t="shared" si="403"/>
        <v>13.36</v>
      </c>
      <c r="G229" s="140">
        <f t="shared" si="347"/>
        <v>126.11290000000001</v>
      </c>
      <c r="H229" s="97">
        <v>365</v>
      </c>
      <c r="I229" s="97">
        <v>0</v>
      </c>
      <c r="J229" s="97">
        <v>0</v>
      </c>
      <c r="K229" s="97">
        <v>365</v>
      </c>
      <c r="L229" s="97">
        <v>0</v>
      </c>
      <c r="M229" s="97">
        <v>0</v>
      </c>
      <c r="N229" s="97">
        <v>0</v>
      </c>
      <c r="O229" s="97">
        <v>0</v>
      </c>
      <c r="P229" s="97">
        <v>0</v>
      </c>
      <c r="Q229" s="139">
        <f t="shared" si="348"/>
        <v>0</v>
      </c>
      <c r="R229" s="97">
        <v>0</v>
      </c>
      <c r="S229" s="97">
        <v>0</v>
      </c>
      <c r="T229" s="97">
        <v>0</v>
      </c>
      <c r="U229" s="97">
        <v>0</v>
      </c>
      <c r="V229" s="97">
        <v>0</v>
      </c>
      <c r="W229" s="139">
        <f t="shared" si="339"/>
        <v>0</v>
      </c>
      <c r="X229" s="97">
        <v>140</v>
      </c>
      <c r="Y229" s="97">
        <v>0</v>
      </c>
      <c r="Z229" s="97">
        <v>220</v>
      </c>
      <c r="AA229" s="97">
        <v>0</v>
      </c>
      <c r="AB229" s="97">
        <v>150</v>
      </c>
      <c r="AC229" s="97">
        <v>0</v>
      </c>
      <c r="AD229" s="97">
        <f t="shared" si="340"/>
        <v>66795</v>
      </c>
      <c r="AE229" s="141">
        <f t="shared" si="349"/>
        <v>66795</v>
      </c>
      <c r="AF229" s="128">
        <f t="shared" si="350"/>
        <v>4461572025</v>
      </c>
      <c r="AG229" s="130">
        <f t="shared" si="341"/>
        <v>4.8247439541869044</v>
      </c>
      <c r="AH229" s="97">
        <v>0</v>
      </c>
      <c r="AI229" s="97">
        <v>0</v>
      </c>
      <c r="AJ229" s="97">
        <v>3</v>
      </c>
      <c r="AK229" s="140">
        <f t="shared" si="351"/>
        <v>3</v>
      </c>
      <c r="AL229" s="140">
        <f t="shared" si="352"/>
        <v>9</v>
      </c>
      <c r="AM229" s="143">
        <f t="shared" si="404"/>
        <v>0.47712125471966244</v>
      </c>
      <c r="AN229" s="129">
        <v>550</v>
      </c>
      <c r="AO229" s="142">
        <f t="shared" si="353"/>
        <v>302500</v>
      </c>
      <c r="AP229" s="143">
        <f t="shared" si="354"/>
        <v>2.7403626894942437</v>
      </c>
      <c r="AQ229" s="97">
        <v>0</v>
      </c>
      <c r="AR229" s="97">
        <v>0</v>
      </c>
      <c r="AS229" s="97">
        <v>0</v>
      </c>
      <c r="AT229" s="97">
        <v>0</v>
      </c>
      <c r="AU229" s="104">
        <v>0</v>
      </c>
      <c r="AV229" s="104">
        <f t="shared" si="355"/>
        <v>0</v>
      </c>
      <c r="AW229" s="140">
        <f t="shared" si="356"/>
        <v>0</v>
      </c>
      <c r="AX229" s="145">
        <f t="shared" si="357"/>
        <v>6679500</v>
      </c>
      <c r="AY229" s="145">
        <f t="shared" si="358"/>
        <v>446157202500</v>
      </c>
      <c r="AZ229" s="143">
        <f t="shared" si="359"/>
        <v>482.47439541869045</v>
      </c>
      <c r="BA229" s="145">
        <f t="shared" si="360"/>
        <v>6679500</v>
      </c>
      <c r="BB229" s="145">
        <f t="shared" si="361"/>
        <v>446157202500</v>
      </c>
      <c r="BC229" s="145">
        <f t="shared" si="362"/>
        <v>482.47439541869045</v>
      </c>
      <c r="BD229" s="145">
        <f t="shared" si="363"/>
        <v>0</v>
      </c>
      <c r="BE229" s="145">
        <f t="shared" si="364"/>
        <v>0</v>
      </c>
      <c r="BF229" s="145">
        <f t="shared" si="365"/>
        <v>0</v>
      </c>
      <c r="BG229" s="145">
        <f t="shared" si="366"/>
        <v>6679500</v>
      </c>
      <c r="BH229" s="145">
        <f t="shared" si="367"/>
        <v>446157202500</v>
      </c>
      <c r="BI229" s="145">
        <f t="shared" si="368"/>
        <v>482.47439541869045</v>
      </c>
      <c r="BJ229" s="145">
        <f t="shared" si="369"/>
        <v>6679500</v>
      </c>
      <c r="BK229" s="145">
        <f t="shared" si="370"/>
        <v>446157202500</v>
      </c>
      <c r="BL229" s="145">
        <f t="shared" si="371"/>
        <v>482.47439541869045</v>
      </c>
      <c r="BM229" s="145">
        <f t="shared" si="372"/>
        <v>0</v>
      </c>
      <c r="BN229" s="145">
        <f t="shared" si="373"/>
        <v>0</v>
      </c>
      <c r="BO229" s="145">
        <f t="shared" si="374"/>
        <v>0</v>
      </c>
      <c r="BP229" s="145">
        <f t="shared" si="375"/>
        <v>0</v>
      </c>
      <c r="BQ229" s="145">
        <f t="shared" si="376"/>
        <v>0</v>
      </c>
      <c r="BR229" s="145">
        <f t="shared" si="377"/>
        <v>0</v>
      </c>
      <c r="BS229" s="145">
        <f t="shared" si="378"/>
        <v>6679500</v>
      </c>
      <c r="BT229" s="145">
        <f t="shared" si="379"/>
        <v>446157202500</v>
      </c>
      <c r="BU229" s="145">
        <f t="shared" si="380"/>
        <v>482.47439541869045</v>
      </c>
      <c r="BV229" s="145">
        <f t="shared" si="381"/>
        <v>6679500</v>
      </c>
      <c r="BW229" s="145">
        <f t="shared" si="382"/>
        <v>446157202500</v>
      </c>
      <c r="BX229" s="145">
        <f t="shared" si="383"/>
        <v>482.47439541869045</v>
      </c>
      <c r="BY229" s="145">
        <f t="shared" si="384"/>
        <v>0</v>
      </c>
      <c r="BZ229" s="145">
        <f t="shared" si="385"/>
        <v>0</v>
      </c>
      <c r="CA229" s="145">
        <f t="shared" si="386"/>
        <v>0</v>
      </c>
      <c r="CB229" s="97">
        <v>100</v>
      </c>
      <c r="CC229" s="97">
        <v>100</v>
      </c>
      <c r="CD229" s="97">
        <v>0</v>
      </c>
      <c r="CE229" s="97">
        <v>100</v>
      </c>
      <c r="CF229" s="97">
        <v>100</v>
      </c>
      <c r="CG229" s="97">
        <v>0</v>
      </c>
      <c r="CH229" s="97">
        <v>0</v>
      </c>
      <c r="CI229" s="97">
        <v>100</v>
      </c>
      <c r="CJ229" s="97">
        <v>100</v>
      </c>
      <c r="CK229" s="97">
        <v>0</v>
      </c>
      <c r="CL229" s="97">
        <v>80</v>
      </c>
      <c r="CM229" s="146">
        <f t="shared" si="297"/>
        <v>5343600</v>
      </c>
      <c r="CN229" s="146">
        <f t="shared" si="298"/>
        <v>356925762000</v>
      </c>
      <c r="CO229" s="97">
        <v>20</v>
      </c>
      <c r="CP229" s="146">
        <f t="shared" si="299"/>
        <v>1335900</v>
      </c>
      <c r="CQ229" s="146">
        <f t="shared" si="300"/>
        <v>89231440500</v>
      </c>
      <c r="CR229" s="97">
        <v>0</v>
      </c>
      <c r="CS229" s="146">
        <f t="shared" si="301"/>
        <v>0</v>
      </c>
      <c r="CT229" s="146">
        <f t="shared" si="302"/>
        <v>0</v>
      </c>
      <c r="CU229" s="97">
        <v>0</v>
      </c>
      <c r="CV229" s="141">
        <f t="shared" si="303"/>
        <v>0</v>
      </c>
      <c r="CW229" s="142">
        <f t="shared" si="304"/>
        <v>0</v>
      </c>
      <c r="CX229" s="97">
        <v>30</v>
      </c>
      <c r="CY229" s="146">
        <f t="shared" si="305"/>
        <v>2003850</v>
      </c>
      <c r="CZ229" s="146">
        <f t="shared" si="306"/>
        <v>133847160750</v>
      </c>
      <c r="DA229" s="97">
        <v>70</v>
      </c>
      <c r="DB229" s="146">
        <f t="shared" si="307"/>
        <v>4675650</v>
      </c>
      <c r="DC229" s="146">
        <f t="shared" si="308"/>
        <v>312310041750</v>
      </c>
      <c r="DD229" s="97">
        <v>0</v>
      </c>
      <c r="DE229" s="139">
        <f t="shared" si="309"/>
        <v>0</v>
      </c>
      <c r="DF229" s="139">
        <f t="shared" si="310"/>
        <v>0</v>
      </c>
      <c r="DG229" s="97">
        <v>0</v>
      </c>
      <c r="DH229" s="142">
        <f t="shared" si="311"/>
        <v>0</v>
      </c>
      <c r="DI229" s="146">
        <f t="shared" si="312"/>
        <v>0</v>
      </c>
      <c r="DJ229" s="97">
        <v>80</v>
      </c>
      <c r="DK229" s="146">
        <f t="shared" si="292"/>
        <v>5343600</v>
      </c>
      <c r="DL229" s="146">
        <f t="shared" si="313"/>
        <v>356925762000</v>
      </c>
      <c r="DM229" s="97">
        <v>0</v>
      </c>
      <c r="DN229" s="144">
        <f t="shared" si="293"/>
        <v>0</v>
      </c>
      <c r="DO229" s="146">
        <f t="shared" si="314"/>
        <v>0</v>
      </c>
      <c r="DP229" s="97">
        <v>20</v>
      </c>
      <c r="DQ229" s="146">
        <f t="shared" si="315"/>
        <v>1335900</v>
      </c>
      <c r="DR229" s="146">
        <f t="shared" si="316"/>
        <v>89231440500</v>
      </c>
      <c r="DS229" s="97">
        <v>0</v>
      </c>
      <c r="DT229" s="146">
        <f t="shared" si="317"/>
        <v>0</v>
      </c>
      <c r="DU229" s="146">
        <f t="shared" si="318"/>
        <v>0</v>
      </c>
      <c r="DV229" s="97">
        <v>0</v>
      </c>
      <c r="DW229" s="146">
        <f t="shared" si="294"/>
        <v>0</v>
      </c>
      <c r="DX229" s="146">
        <f t="shared" si="319"/>
        <v>0</v>
      </c>
      <c r="DY229" s="97">
        <v>100</v>
      </c>
      <c r="DZ229" s="146">
        <f t="shared" si="320"/>
        <v>6679500</v>
      </c>
      <c r="EA229" s="146">
        <f t="shared" si="321"/>
        <v>446157202500</v>
      </c>
      <c r="EB229" s="97">
        <v>0</v>
      </c>
      <c r="EC229" s="146">
        <f t="shared" si="337"/>
        <v>0</v>
      </c>
      <c r="ED229" s="146">
        <f t="shared" si="338"/>
        <v>0</v>
      </c>
      <c r="EE229" s="97">
        <v>0</v>
      </c>
      <c r="EF229" s="146">
        <f t="shared" si="322"/>
        <v>0</v>
      </c>
      <c r="EG229" s="146">
        <f t="shared" si="323"/>
        <v>0</v>
      </c>
      <c r="EH229" s="140">
        <f t="shared" si="387"/>
        <v>15</v>
      </c>
      <c r="EI229" s="140">
        <f t="shared" si="388"/>
        <v>42</v>
      </c>
      <c r="EJ229" s="140">
        <f t="shared" si="389"/>
        <v>18</v>
      </c>
      <c r="EK229" s="140">
        <f t="shared" si="390"/>
        <v>50</v>
      </c>
      <c r="EL229" s="145">
        <f t="shared" si="391"/>
        <v>1001925</v>
      </c>
      <c r="EM229" s="145">
        <f t="shared" si="392"/>
        <v>66923580375</v>
      </c>
      <c r="EN229" s="140">
        <f t="shared" si="393"/>
        <v>72.37115931280357</v>
      </c>
      <c r="EO229" s="145">
        <f t="shared" si="394"/>
        <v>2805390</v>
      </c>
      <c r="EP229" s="145">
        <f t="shared" si="395"/>
        <v>187386025050</v>
      </c>
      <c r="EQ229" s="140">
        <f t="shared" si="396"/>
        <v>202.63924607585</v>
      </c>
      <c r="ER229" s="145">
        <f t="shared" si="397"/>
        <v>1202310</v>
      </c>
      <c r="ES229" s="145">
        <f t="shared" si="398"/>
        <v>80308296450</v>
      </c>
      <c r="ET229" s="140">
        <f t="shared" si="399"/>
        <v>86.845391175364284</v>
      </c>
      <c r="EU229" s="145">
        <f t="shared" si="400"/>
        <v>3339750</v>
      </c>
      <c r="EV229" s="145">
        <f t="shared" si="401"/>
        <v>223078601250</v>
      </c>
      <c r="EW229" s="140">
        <f t="shared" si="402"/>
        <v>241.23719770934522</v>
      </c>
      <c r="EX229" s="97">
        <v>0</v>
      </c>
      <c r="EY229" s="97">
        <v>1</v>
      </c>
      <c r="EZ229" s="97">
        <v>0</v>
      </c>
      <c r="FA229" s="97">
        <v>1</v>
      </c>
      <c r="FB229" s="97">
        <v>0</v>
      </c>
      <c r="FC229" s="97">
        <v>0</v>
      </c>
      <c r="FD229" s="97">
        <v>1</v>
      </c>
      <c r="FE229" s="97">
        <v>0</v>
      </c>
      <c r="FF229" s="97">
        <v>0</v>
      </c>
      <c r="FG229" s="97">
        <v>1</v>
      </c>
      <c r="FH229" s="97">
        <v>0</v>
      </c>
      <c r="FI229" s="97">
        <v>0</v>
      </c>
      <c r="FJ229" s="97">
        <v>0</v>
      </c>
      <c r="FK229" s="126">
        <v>0</v>
      </c>
      <c r="FL229" s="150">
        <v>19.899999999999999</v>
      </c>
      <c r="FM229" s="104">
        <f t="shared" si="324"/>
        <v>47.5</v>
      </c>
      <c r="FN229" s="103">
        <f t="shared" si="325"/>
        <v>3172762.5</v>
      </c>
      <c r="FO229" s="103">
        <f t="shared" si="326"/>
        <v>211924671187.5</v>
      </c>
      <c r="FP229" s="104">
        <f t="shared" si="327"/>
        <v>47.5</v>
      </c>
      <c r="FQ229" s="103">
        <f t="shared" si="328"/>
        <v>3172762.5</v>
      </c>
      <c r="FR229" s="103">
        <f t="shared" si="329"/>
        <v>211924671187.5</v>
      </c>
      <c r="FS229" s="104">
        <f t="shared" si="330"/>
        <v>5</v>
      </c>
      <c r="FT229" s="103">
        <f t="shared" si="331"/>
        <v>333975</v>
      </c>
      <c r="FU229" s="103">
        <f t="shared" si="332"/>
        <v>22307860125</v>
      </c>
      <c r="FV229" s="104">
        <f t="shared" si="333"/>
        <v>0</v>
      </c>
      <c r="FW229" s="103">
        <f t="shared" si="334"/>
        <v>0</v>
      </c>
      <c r="FX229" s="103">
        <f t="shared" si="335"/>
        <v>0</v>
      </c>
      <c r="FY229" s="147">
        <f t="shared" si="342"/>
        <v>1.4660155457701614</v>
      </c>
      <c r="FZ229" s="104">
        <f t="shared" si="343"/>
        <v>2.7539396913086995</v>
      </c>
      <c r="GA229" s="104">
        <f t="shared" si="344"/>
        <v>4.8349853458800123</v>
      </c>
      <c r="GB229" s="104">
        <f t="shared" si="345"/>
        <v>9.0549405829588743</v>
      </c>
      <c r="GC229" s="104">
        <f t="shared" si="346"/>
        <v>9.1014994708274308</v>
      </c>
      <c r="GD229" s="104">
        <f t="shared" si="295"/>
        <v>0.44087535545889656</v>
      </c>
      <c r="GE229" s="104">
        <f t="shared" si="295"/>
        <v>7.5841838233654553</v>
      </c>
      <c r="GF229" s="104">
        <f t="shared" si="295"/>
        <v>40.896212426409392</v>
      </c>
      <c r="GG229" s="104">
        <f t="shared" si="296"/>
        <v>18.134826756963047</v>
      </c>
      <c r="GH229" s="148">
        <f t="shared" si="336"/>
        <v>5.1418214666343331E-3</v>
      </c>
      <c r="GI229" s="87"/>
      <c r="GJ229" s="87"/>
      <c r="GK229" s="87"/>
    </row>
    <row r="230" spans="1:193" outlineLevel="1" x14ac:dyDescent="0.25">
      <c r="A230" s="97">
        <v>213</v>
      </c>
      <c r="B230" s="149">
        <v>209875</v>
      </c>
      <c r="C230" s="104">
        <v>2</v>
      </c>
      <c r="D230" s="104">
        <v>5</v>
      </c>
      <c r="E230" s="104">
        <v>30</v>
      </c>
      <c r="F230" s="104">
        <f t="shared" si="403"/>
        <v>37</v>
      </c>
      <c r="G230" s="140">
        <f t="shared" si="347"/>
        <v>900</v>
      </c>
      <c r="H230" s="97">
        <v>365</v>
      </c>
      <c r="I230" s="97">
        <v>0</v>
      </c>
      <c r="J230" s="97">
        <v>0</v>
      </c>
      <c r="K230" s="97">
        <v>365</v>
      </c>
      <c r="L230" s="97">
        <v>0</v>
      </c>
      <c r="M230" s="97">
        <v>0</v>
      </c>
      <c r="N230" s="97">
        <v>0</v>
      </c>
      <c r="O230" s="97">
        <v>0</v>
      </c>
      <c r="P230" s="97">
        <v>0</v>
      </c>
      <c r="Q230" s="139">
        <f t="shared" si="348"/>
        <v>0</v>
      </c>
      <c r="R230" s="97">
        <v>0</v>
      </c>
      <c r="S230" s="97">
        <v>0</v>
      </c>
      <c r="T230" s="97">
        <v>0</v>
      </c>
      <c r="U230" s="97">
        <v>0</v>
      </c>
      <c r="V230" s="97">
        <v>0</v>
      </c>
      <c r="W230" s="139">
        <f t="shared" si="339"/>
        <v>0</v>
      </c>
      <c r="X230" s="97">
        <v>500</v>
      </c>
      <c r="Y230" s="97">
        <v>0</v>
      </c>
      <c r="Z230" s="97">
        <v>550</v>
      </c>
      <c r="AA230" s="97">
        <v>500</v>
      </c>
      <c r="AB230" s="97">
        <v>500</v>
      </c>
      <c r="AC230" s="97">
        <v>0</v>
      </c>
      <c r="AD230" s="97">
        <f t="shared" si="340"/>
        <v>209875</v>
      </c>
      <c r="AE230" s="141">
        <f t="shared" si="349"/>
        <v>209875</v>
      </c>
      <c r="AF230" s="128">
        <f t="shared" si="350"/>
        <v>44047515625</v>
      </c>
      <c r="AG230" s="130">
        <f t="shared" si="341"/>
        <v>5.3219607091461052</v>
      </c>
      <c r="AH230" s="97">
        <v>0</v>
      </c>
      <c r="AI230" s="97">
        <v>0</v>
      </c>
      <c r="AJ230" s="97">
        <v>5</v>
      </c>
      <c r="AK230" s="140">
        <f t="shared" si="351"/>
        <v>5</v>
      </c>
      <c r="AL230" s="140">
        <f t="shared" si="352"/>
        <v>25</v>
      </c>
      <c r="AM230" s="143">
        <f t="shared" si="404"/>
        <v>0.69897000433601886</v>
      </c>
      <c r="AN230" s="129">
        <v>2000</v>
      </c>
      <c r="AO230" s="142">
        <f t="shared" si="353"/>
        <v>4000000</v>
      </c>
      <c r="AP230" s="143">
        <f t="shared" si="354"/>
        <v>3.3010299956639813</v>
      </c>
      <c r="AQ230" s="97">
        <v>50</v>
      </c>
      <c r="AR230" s="97">
        <v>50</v>
      </c>
      <c r="AS230" s="97">
        <v>50</v>
      </c>
      <c r="AT230" s="97">
        <v>50</v>
      </c>
      <c r="AU230" s="104">
        <v>2.89</v>
      </c>
      <c r="AV230" s="104">
        <f t="shared" si="355"/>
        <v>8.3521000000000001</v>
      </c>
      <c r="AW230" s="140">
        <f t="shared" si="356"/>
        <v>0.46089784275654788</v>
      </c>
      <c r="AX230" s="145">
        <f t="shared" si="357"/>
        <v>18888750</v>
      </c>
      <c r="AY230" s="145">
        <f t="shared" si="358"/>
        <v>3964276406250</v>
      </c>
      <c r="AZ230" s="143">
        <f t="shared" si="359"/>
        <v>478.97646382314946</v>
      </c>
      <c r="BA230" s="145">
        <f t="shared" si="360"/>
        <v>8395000</v>
      </c>
      <c r="BB230" s="145">
        <f t="shared" si="361"/>
        <v>1761900625000</v>
      </c>
      <c r="BC230" s="145">
        <f t="shared" si="362"/>
        <v>212.8784283658442</v>
      </c>
      <c r="BD230" s="145">
        <f t="shared" si="363"/>
        <v>0</v>
      </c>
      <c r="BE230" s="145">
        <f t="shared" si="364"/>
        <v>0</v>
      </c>
      <c r="BF230" s="145">
        <f t="shared" si="365"/>
        <v>0</v>
      </c>
      <c r="BG230" s="145">
        <f t="shared" si="366"/>
        <v>20987500</v>
      </c>
      <c r="BH230" s="145">
        <f t="shared" si="367"/>
        <v>4404751562500</v>
      </c>
      <c r="BI230" s="145">
        <f t="shared" si="368"/>
        <v>532.19607091461057</v>
      </c>
      <c r="BJ230" s="145">
        <f t="shared" si="369"/>
        <v>20987500</v>
      </c>
      <c r="BK230" s="145">
        <f t="shared" si="370"/>
        <v>4404751562500</v>
      </c>
      <c r="BL230" s="145">
        <f t="shared" si="371"/>
        <v>532.19607091461057</v>
      </c>
      <c r="BM230" s="145">
        <f t="shared" si="372"/>
        <v>0</v>
      </c>
      <c r="BN230" s="145">
        <f t="shared" si="373"/>
        <v>0</v>
      </c>
      <c r="BO230" s="145">
        <f t="shared" si="374"/>
        <v>0</v>
      </c>
      <c r="BP230" s="145">
        <f t="shared" si="375"/>
        <v>4197500</v>
      </c>
      <c r="BQ230" s="145">
        <f t="shared" si="376"/>
        <v>880950312500</v>
      </c>
      <c r="BR230" s="145">
        <f t="shared" si="377"/>
        <v>106.4392141829221</v>
      </c>
      <c r="BS230" s="145">
        <f t="shared" si="378"/>
        <v>12592500</v>
      </c>
      <c r="BT230" s="145">
        <f t="shared" si="379"/>
        <v>2642850937500</v>
      </c>
      <c r="BU230" s="145">
        <f t="shared" si="380"/>
        <v>319.31764254876629</v>
      </c>
      <c r="BV230" s="145">
        <f t="shared" si="381"/>
        <v>20987500</v>
      </c>
      <c r="BW230" s="145">
        <f t="shared" si="382"/>
        <v>4404751562500</v>
      </c>
      <c r="BX230" s="145">
        <f t="shared" si="383"/>
        <v>532.19607091461057</v>
      </c>
      <c r="BY230" s="145">
        <f t="shared" si="384"/>
        <v>0</v>
      </c>
      <c r="BZ230" s="145">
        <f t="shared" si="385"/>
        <v>0</v>
      </c>
      <c r="CA230" s="145">
        <f t="shared" si="386"/>
        <v>0</v>
      </c>
      <c r="CB230" s="97">
        <v>90</v>
      </c>
      <c r="CC230" s="97">
        <v>40</v>
      </c>
      <c r="CD230" s="97">
        <v>0</v>
      </c>
      <c r="CE230" s="97">
        <v>100</v>
      </c>
      <c r="CF230" s="97">
        <v>100</v>
      </c>
      <c r="CG230" s="97">
        <v>0</v>
      </c>
      <c r="CH230" s="97">
        <v>20</v>
      </c>
      <c r="CI230" s="97">
        <v>60</v>
      </c>
      <c r="CJ230" s="97">
        <v>100</v>
      </c>
      <c r="CK230" s="97">
        <v>0</v>
      </c>
      <c r="CL230" s="97">
        <v>0</v>
      </c>
      <c r="CM230" s="146">
        <f t="shared" si="297"/>
        <v>0</v>
      </c>
      <c r="CN230" s="146">
        <f t="shared" si="298"/>
        <v>0</v>
      </c>
      <c r="CO230" s="97">
        <v>90</v>
      </c>
      <c r="CP230" s="146">
        <f t="shared" si="299"/>
        <v>18888750</v>
      </c>
      <c r="CQ230" s="146">
        <f t="shared" si="300"/>
        <v>3964276406250</v>
      </c>
      <c r="CR230" s="97">
        <v>10</v>
      </c>
      <c r="CS230" s="146">
        <f t="shared" si="301"/>
        <v>2098750</v>
      </c>
      <c r="CT230" s="146">
        <f t="shared" si="302"/>
        <v>440475156250</v>
      </c>
      <c r="CU230" s="97">
        <v>0</v>
      </c>
      <c r="CV230" s="141">
        <f t="shared" si="303"/>
        <v>0</v>
      </c>
      <c r="CW230" s="142">
        <f t="shared" si="304"/>
        <v>0</v>
      </c>
      <c r="CX230" s="97">
        <v>30</v>
      </c>
      <c r="CY230" s="146">
        <f t="shared" si="305"/>
        <v>6296250</v>
      </c>
      <c r="CZ230" s="146">
        <f t="shared" si="306"/>
        <v>1321425468750</v>
      </c>
      <c r="DA230" s="97">
        <v>50</v>
      </c>
      <c r="DB230" s="146">
        <f t="shared" si="307"/>
        <v>10493750</v>
      </c>
      <c r="DC230" s="146">
        <f t="shared" si="308"/>
        <v>2202375781250</v>
      </c>
      <c r="DD230" s="97">
        <v>20</v>
      </c>
      <c r="DE230" s="139">
        <f t="shared" si="309"/>
        <v>4197500</v>
      </c>
      <c r="DF230" s="139">
        <f t="shared" si="310"/>
        <v>880950312500</v>
      </c>
      <c r="DG230" s="97">
        <v>0</v>
      </c>
      <c r="DH230" s="142">
        <f t="shared" si="311"/>
        <v>0</v>
      </c>
      <c r="DI230" s="146">
        <f t="shared" si="312"/>
        <v>0</v>
      </c>
      <c r="DJ230" s="97">
        <v>30</v>
      </c>
      <c r="DK230" s="146">
        <f t="shared" si="292"/>
        <v>6296250</v>
      </c>
      <c r="DL230" s="146">
        <f t="shared" si="313"/>
        <v>1321425468750</v>
      </c>
      <c r="DM230" s="97">
        <v>30</v>
      </c>
      <c r="DN230" s="144">
        <f t="shared" si="293"/>
        <v>6296250</v>
      </c>
      <c r="DO230" s="146">
        <f t="shared" si="314"/>
        <v>1321425468750</v>
      </c>
      <c r="DP230" s="97">
        <v>40</v>
      </c>
      <c r="DQ230" s="146">
        <f t="shared" si="315"/>
        <v>8395000</v>
      </c>
      <c r="DR230" s="146">
        <f t="shared" si="316"/>
        <v>1761900625000</v>
      </c>
      <c r="DS230" s="97">
        <v>0</v>
      </c>
      <c r="DT230" s="146">
        <f t="shared" si="317"/>
        <v>0</v>
      </c>
      <c r="DU230" s="146">
        <f t="shared" si="318"/>
        <v>0</v>
      </c>
      <c r="DV230" s="97">
        <v>0</v>
      </c>
      <c r="DW230" s="146">
        <f t="shared" si="294"/>
        <v>0</v>
      </c>
      <c r="DX230" s="146">
        <f t="shared" si="319"/>
        <v>0</v>
      </c>
      <c r="DY230" s="97">
        <v>90</v>
      </c>
      <c r="DZ230" s="146">
        <f t="shared" si="320"/>
        <v>18888750</v>
      </c>
      <c r="EA230" s="146">
        <f t="shared" si="321"/>
        <v>3964276406250</v>
      </c>
      <c r="EB230" s="97">
        <v>10</v>
      </c>
      <c r="EC230" s="146">
        <f t="shared" si="337"/>
        <v>2098750</v>
      </c>
      <c r="ED230" s="146">
        <f t="shared" si="338"/>
        <v>440475156250</v>
      </c>
      <c r="EE230" s="97">
        <v>0</v>
      </c>
      <c r="EF230" s="146">
        <f t="shared" si="322"/>
        <v>0</v>
      </c>
      <c r="EG230" s="146">
        <f t="shared" si="323"/>
        <v>0</v>
      </c>
      <c r="EH230" s="140">
        <f t="shared" si="387"/>
        <v>76.5</v>
      </c>
      <c r="EI230" s="140">
        <f t="shared" si="388"/>
        <v>48</v>
      </c>
      <c r="EJ230" s="140">
        <f t="shared" si="389"/>
        <v>51</v>
      </c>
      <c r="EK230" s="140">
        <f t="shared" si="390"/>
        <v>54</v>
      </c>
      <c r="EL230" s="145">
        <f t="shared" si="391"/>
        <v>16055437.5</v>
      </c>
      <c r="EM230" s="145">
        <f t="shared" si="392"/>
        <v>3369634945312.5</v>
      </c>
      <c r="EN230" s="140">
        <f t="shared" si="393"/>
        <v>407.12999424967705</v>
      </c>
      <c r="EO230" s="145">
        <f t="shared" si="394"/>
        <v>10074000</v>
      </c>
      <c r="EP230" s="145">
        <f t="shared" si="395"/>
        <v>2114280750000</v>
      </c>
      <c r="EQ230" s="140">
        <f t="shared" si="396"/>
        <v>255.45411403901306</v>
      </c>
      <c r="ER230" s="145">
        <f t="shared" si="397"/>
        <v>10703625</v>
      </c>
      <c r="ES230" s="145">
        <f t="shared" si="398"/>
        <v>2246423296875</v>
      </c>
      <c r="ET230" s="140">
        <f t="shared" si="399"/>
        <v>271.41999616645137</v>
      </c>
      <c r="EU230" s="145">
        <f t="shared" si="400"/>
        <v>11333250</v>
      </c>
      <c r="EV230" s="145">
        <f t="shared" si="401"/>
        <v>2378565843750</v>
      </c>
      <c r="EW230" s="140">
        <f t="shared" si="402"/>
        <v>287.38587829388968</v>
      </c>
      <c r="EX230" s="97">
        <v>0</v>
      </c>
      <c r="EY230" s="97">
        <v>1</v>
      </c>
      <c r="EZ230" s="97">
        <v>0</v>
      </c>
      <c r="FA230" s="97">
        <v>0</v>
      </c>
      <c r="FB230" s="97">
        <v>1</v>
      </c>
      <c r="FC230" s="97">
        <v>0</v>
      </c>
      <c r="FD230" s="97">
        <v>0</v>
      </c>
      <c r="FE230" s="97">
        <v>1</v>
      </c>
      <c r="FF230" s="97">
        <v>0</v>
      </c>
      <c r="FG230" s="97">
        <v>1</v>
      </c>
      <c r="FH230" s="97">
        <v>0</v>
      </c>
      <c r="FI230" s="97">
        <v>0</v>
      </c>
      <c r="FJ230" s="97">
        <v>1</v>
      </c>
      <c r="FK230" s="126">
        <v>7</v>
      </c>
      <c r="FL230" s="150">
        <v>16.600000000000001</v>
      </c>
      <c r="FM230" s="104">
        <f t="shared" si="324"/>
        <v>15</v>
      </c>
      <c r="FN230" s="103">
        <f t="shared" si="325"/>
        <v>3148125</v>
      </c>
      <c r="FO230" s="103">
        <f t="shared" si="326"/>
        <v>660712734375</v>
      </c>
      <c r="FP230" s="104">
        <f t="shared" si="327"/>
        <v>65</v>
      </c>
      <c r="FQ230" s="103">
        <f t="shared" si="328"/>
        <v>13641875</v>
      </c>
      <c r="FR230" s="103">
        <f t="shared" si="329"/>
        <v>2863088515625</v>
      </c>
      <c r="FS230" s="104">
        <f t="shared" si="330"/>
        <v>20</v>
      </c>
      <c r="FT230" s="103">
        <f t="shared" si="331"/>
        <v>4197500</v>
      </c>
      <c r="FU230" s="103">
        <f t="shared" si="332"/>
        <v>880950312500</v>
      </c>
      <c r="FV230" s="104">
        <f t="shared" si="333"/>
        <v>0</v>
      </c>
      <c r="FW230" s="103">
        <f t="shared" si="334"/>
        <v>0</v>
      </c>
      <c r="FX230" s="103">
        <f t="shared" si="335"/>
        <v>0</v>
      </c>
      <c r="FY230" s="147">
        <f t="shared" si="342"/>
        <v>2.895096822409017</v>
      </c>
      <c r="FZ230" s="104">
        <f t="shared" si="343"/>
        <v>11.652200692486897</v>
      </c>
      <c r="GA230" s="104">
        <f t="shared" si="344"/>
        <v>23.353761337064324</v>
      </c>
      <c r="GB230" s="104">
        <f t="shared" si="345"/>
        <v>37.901058851960236</v>
      </c>
      <c r="GC230" s="104">
        <f t="shared" si="346"/>
        <v>32.788420354584446</v>
      </c>
      <c r="GD230" s="104">
        <f t="shared" si="295"/>
        <v>0.80119832148671932</v>
      </c>
      <c r="GE230" s="104">
        <f t="shared" si="295"/>
        <v>44.25177405312315</v>
      </c>
      <c r="GF230" s="104">
        <f t="shared" si="295"/>
        <v>44.17248836470101</v>
      </c>
      <c r="GG230" s="104">
        <f t="shared" si="296"/>
        <v>17.737403109678606</v>
      </c>
      <c r="GH230" s="148">
        <f t="shared" si="336"/>
        <v>-0.13489434470275663</v>
      </c>
      <c r="GI230" s="87"/>
      <c r="GJ230" s="87"/>
      <c r="GK230" s="87"/>
    </row>
    <row r="231" spans="1:193" outlineLevel="1" x14ac:dyDescent="0.25">
      <c r="A231" s="97">
        <v>214</v>
      </c>
      <c r="B231" s="149">
        <v>50005</v>
      </c>
      <c r="C231" s="104">
        <v>1</v>
      </c>
      <c r="D231" s="104">
        <v>1</v>
      </c>
      <c r="E231" s="104">
        <v>5</v>
      </c>
      <c r="F231" s="104">
        <f t="shared" si="403"/>
        <v>7</v>
      </c>
      <c r="G231" s="140">
        <f t="shared" si="347"/>
        <v>25</v>
      </c>
      <c r="H231" s="97">
        <v>365</v>
      </c>
      <c r="I231" s="97">
        <v>0</v>
      </c>
      <c r="J231" s="97">
        <v>0</v>
      </c>
      <c r="K231" s="97">
        <v>365</v>
      </c>
      <c r="L231" s="97">
        <v>0</v>
      </c>
      <c r="M231" s="97">
        <v>0</v>
      </c>
      <c r="N231" s="97">
        <v>0</v>
      </c>
      <c r="O231" s="97">
        <v>0</v>
      </c>
      <c r="P231" s="97">
        <v>0</v>
      </c>
      <c r="Q231" s="139">
        <f t="shared" si="348"/>
        <v>0</v>
      </c>
      <c r="R231" s="97">
        <v>0</v>
      </c>
      <c r="S231" s="97">
        <v>0</v>
      </c>
      <c r="T231" s="97">
        <v>0</v>
      </c>
      <c r="U231" s="97">
        <v>0</v>
      </c>
      <c r="V231" s="97">
        <v>0</v>
      </c>
      <c r="W231" s="139">
        <f t="shared" si="339"/>
        <v>0</v>
      </c>
      <c r="X231" s="97">
        <v>120</v>
      </c>
      <c r="Y231" s="97">
        <v>0</v>
      </c>
      <c r="Z231" s="97">
        <v>130</v>
      </c>
      <c r="AA231" s="97">
        <v>120</v>
      </c>
      <c r="AB231" s="97">
        <v>120</v>
      </c>
      <c r="AC231" s="97">
        <v>0</v>
      </c>
      <c r="AD231" s="97">
        <f t="shared" si="340"/>
        <v>50005</v>
      </c>
      <c r="AE231" s="141">
        <f t="shared" si="349"/>
        <v>50005</v>
      </c>
      <c r="AF231" s="128">
        <f t="shared" si="350"/>
        <v>2500500025</v>
      </c>
      <c r="AG231" s="130">
        <f t="shared" si="341"/>
        <v>4.6990134316128813</v>
      </c>
      <c r="AH231" s="97">
        <v>0</v>
      </c>
      <c r="AI231" s="97">
        <v>0</v>
      </c>
      <c r="AJ231" s="97">
        <v>2</v>
      </c>
      <c r="AK231" s="140">
        <f t="shared" si="351"/>
        <v>2</v>
      </c>
      <c r="AL231" s="140">
        <f t="shared" si="352"/>
        <v>4</v>
      </c>
      <c r="AM231" s="143">
        <f t="shared" si="404"/>
        <v>0.3010299956639812</v>
      </c>
      <c r="AN231" s="129">
        <v>0</v>
      </c>
      <c r="AO231" s="142">
        <f t="shared" si="353"/>
        <v>0</v>
      </c>
      <c r="AP231" s="143">
        <f t="shared" si="354"/>
        <v>0</v>
      </c>
      <c r="AQ231" s="97">
        <v>5</v>
      </c>
      <c r="AR231" s="97">
        <v>5</v>
      </c>
      <c r="AS231" s="97">
        <v>5</v>
      </c>
      <c r="AT231" s="97">
        <v>5</v>
      </c>
      <c r="AU231" s="104">
        <v>1.21</v>
      </c>
      <c r="AV231" s="104">
        <f t="shared" si="355"/>
        <v>1.4641</v>
      </c>
      <c r="AW231" s="140">
        <f t="shared" si="356"/>
        <v>8.2785370316450071E-2</v>
      </c>
      <c r="AX231" s="145">
        <f t="shared" si="357"/>
        <v>0</v>
      </c>
      <c r="AY231" s="145">
        <f t="shared" si="358"/>
        <v>0</v>
      </c>
      <c r="AZ231" s="143">
        <f t="shared" si="359"/>
        <v>0</v>
      </c>
      <c r="BA231" s="145">
        <f t="shared" si="360"/>
        <v>5000500</v>
      </c>
      <c r="BB231" s="145">
        <f t="shared" si="361"/>
        <v>250050002500</v>
      </c>
      <c r="BC231" s="145">
        <f t="shared" si="362"/>
        <v>469.90134316128814</v>
      </c>
      <c r="BD231" s="145">
        <f t="shared" si="363"/>
        <v>0</v>
      </c>
      <c r="BE231" s="145">
        <f t="shared" si="364"/>
        <v>0</v>
      </c>
      <c r="BF231" s="145">
        <f t="shared" si="365"/>
        <v>0</v>
      </c>
      <c r="BG231" s="145">
        <f t="shared" si="366"/>
        <v>5000500</v>
      </c>
      <c r="BH231" s="145">
        <f t="shared" si="367"/>
        <v>250050002500</v>
      </c>
      <c r="BI231" s="145">
        <f t="shared" si="368"/>
        <v>469.90134316128814</v>
      </c>
      <c r="BJ231" s="145">
        <f t="shared" si="369"/>
        <v>5000500</v>
      </c>
      <c r="BK231" s="145">
        <f t="shared" si="370"/>
        <v>250050002500</v>
      </c>
      <c r="BL231" s="145">
        <f t="shared" si="371"/>
        <v>469.90134316128814</v>
      </c>
      <c r="BM231" s="145">
        <f t="shared" si="372"/>
        <v>0</v>
      </c>
      <c r="BN231" s="145">
        <f t="shared" si="373"/>
        <v>0</v>
      </c>
      <c r="BO231" s="145">
        <f t="shared" si="374"/>
        <v>0</v>
      </c>
      <c r="BP231" s="145">
        <f t="shared" si="375"/>
        <v>0</v>
      </c>
      <c r="BQ231" s="145">
        <f t="shared" si="376"/>
        <v>0</v>
      </c>
      <c r="BR231" s="145">
        <f t="shared" si="377"/>
        <v>0</v>
      </c>
      <c r="BS231" s="145">
        <f t="shared" si="378"/>
        <v>5000500</v>
      </c>
      <c r="BT231" s="145">
        <f t="shared" si="379"/>
        <v>250050002500</v>
      </c>
      <c r="BU231" s="145">
        <f t="shared" si="380"/>
        <v>469.90134316128814</v>
      </c>
      <c r="BV231" s="145">
        <f t="shared" si="381"/>
        <v>5000500</v>
      </c>
      <c r="BW231" s="145">
        <f t="shared" si="382"/>
        <v>250050002500</v>
      </c>
      <c r="BX231" s="145">
        <f t="shared" si="383"/>
        <v>469.90134316128814</v>
      </c>
      <c r="BY231" s="145">
        <f t="shared" si="384"/>
        <v>0</v>
      </c>
      <c r="BZ231" s="145">
        <f t="shared" si="385"/>
        <v>0</v>
      </c>
      <c r="CA231" s="145">
        <f t="shared" si="386"/>
        <v>0</v>
      </c>
      <c r="CB231" s="97">
        <v>0</v>
      </c>
      <c r="CC231" s="97">
        <v>100</v>
      </c>
      <c r="CD231" s="97">
        <v>0</v>
      </c>
      <c r="CE231" s="97">
        <v>100</v>
      </c>
      <c r="CF231" s="97">
        <v>100</v>
      </c>
      <c r="CG231" s="97">
        <v>0</v>
      </c>
      <c r="CH231" s="97">
        <v>0</v>
      </c>
      <c r="CI231" s="97">
        <v>100</v>
      </c>
      <c r="CJ231" s="97">
        <v>100</v>
      </c>
      <c r="CK231" s="97">
        <v>0</v>
      </c>
      <c r="CL231" s="97">
        <v>0</v>
      </c>
      <c r="CM231" s="146">
        <f t="shared" si="297"/>
        <v>0</v>
      </c>
      <c r="CN231" s="146">
        <f t="shared" si="298"/>
        <v>0</v>
      </c>
      <c r="CO231" s="97">
        <v>90</v>
      </c>
      <c r="CP231" s="146">
        <f t="shared" si="299"/>
        <v>4500450</v>
      </c>
      <c r="CQ231" s="146">
        <f t="shared" si="300"/>
        <v>225045002250</v>
      </c>
      <c r="CR231" s="97">
        <v>10</v>
      </c>
      <c r="CS231" s="146">
        <f t="shared" si="301"/>
        <v>500050</v>
      </c>
      <c r="CT231" s="146">
        <f t="shared" si="302"/>
        <v>25005000250</v>
      </c>
      <c r="CU231" s="97">
        <v>0</v>
      </c>
      <c r="CV231" s="141">
        <f t="shared" si="303"/>
        <v>0</v>
      </c>
      <c r="CW231" s="142">
        <f t="shared" si="304"/>
        <v>0</v>
      </c>
      <c r="CX231" s="97">
        <v>40</v>
      </c>
      <c r="CY231" s="146">
        <f t="shared" si="305"/>
        <v>2000200</v>
      </c>
      <c r="CZ231" s="146">
        <f t="shared" si="306"/>
        <v>100020001000</v>
      </c>
      <c r="DA231" s="97">
        <v>50</v>
      </c>
      <c r="DB231" s="146">
        <f t="shared" si="307"/>
        <v>2500250</v>
      </c>
      <c r="DC231" s="146">
        <f t="shared" si="308"/>
        <v>125025001250</v>
      </c>
      <c r="DD231" s="97">
        <v>10</v>
      </c>
      <c r="DE231" s="139">
        <f t="shared" si="309"/>
        <v>500050</v>
      </c>
      <c r="DF231" s="139">
        <f t="shared" si="310"/>
        <v>25005000250</v>
      </c>
      <c r="DG231" s="97">
        <v>0</v>
      </c>
      <c r="DH231" s="142">
        <f t="shared" si="311"/>
        <v>0</v>
      </c>
      <c r="DI231" s="146">
        <f t="shared" si="312"/>
        <v>0</v>
      </c>
      <c r="DJ231" s="97">
        <v>40</v>
      </c>
      <c r="DK231" s="146">
        <f t="shared" si="292"/>
        <v>2000200</v>
      </c>
      <c r="DL231" s="146">
        <f t="shared" si="313"/>
        <v>100020001000</v>
      </c>
      <c r="DM231" s="97">
        <v>40</v>
      </c>
      <c r="DN231" s="144">
        <f t="shared" si="293"/>
        <v>2000200</v>
      </c>
      <c r="DO231" s="146">
        <f t="shared" si="314"/>
        <v>100020001000</v>
      </c>
      <c r="DP231" s="97">
        <v>20</v>
      </c>
      <c r="DQ231" s="146">
        <f t="shared" si="315"/>
        <v>1000100</v>
      </c>
      <c r="DR231" s="146">
        <f t="shared" si="316"/>
        <v>50010000500</v>
      </c>
      <c r="DS231" s="97">
        <v>0</v>
      </c>
      <c r="DT231" s="146">
        <f t="shared" si="317"/>
        <v>0</v>
      </c>
      <c r="DU231" s="146">
        <f t="shared" si="318"/>
        <v>0</v>
      </c>
      <c r="DV231" s="97">
        <v>0</v>
      </c>
      <c r="DW231" s="146">
        <f t="shared" si="294"/>
        <v>0</v>
      </c>
      <c r="DX231" s="146">
        <f t="shared" si="319"/>
        <v>0</v>
      </c>
      <c r="DY231" s="97">
        <v>100</v>
      </c>
      <c r="DZ231" s="146">
        <f t="shared" si="320"/>
        <v>5000500</v>
      </c>
      <c r="EA231" s="146">
        <f t="shared" si="321"/>
        <v>250050002500</v>
      </c>
      <c r="EB231" s="97">
        <v>0</v>
      </c>
      <c r="EC231" s="146">
        <f t="shared" si="337"/>
        <v>0</v>
      </c>
      <c r="ED231" s="146">
        <f t="shared" si="338"/>
        <v>0</v>
      </c>
      <c r="EE231" s="97">
        <v>0</v>
      </c>
      <c r="EF231" s="146">
        <f t="shared" si="322"/>
        <v>0</v>
      </c>
      <c r="EG231" s="146">
        <f t="shared" si="323"/>
        <v>0</v>
      </c>
      <c r="EH231" s="140">
        <f t="shared" si="387"/>
        <v>76.5</v>
      </c>
      <c r="EI231" s="140">
        <f t="shared" si="388"/>
        <v>39</v>
      </c>
      <c r="EJ231" s="140">
        <f t="shared" si="389"/>
        <v>38</v>
      </c>
      <c r="EK231" s="140">
        <f t="shared" si="390"/>
        <v>50</v>
      </c>
      <c r="EL231" s="145">
        <f t="shared" si="391"/>
        <v>3825382.5</v>
      </c>
      <c r="EM231" s="145">
        <f t="shared" si="392"/>
        <v>191288251912.5</v>
      </c>
      <c r="EN231" s="140">
        <f t="shared" si="393"/>
        <v>359.4745275183854</v>
      </c>
      <c r="EO231" s="145">
        <f t="shared" si="394"/>
        <v>1950195</v>
      </c>
      <c r="EP231" s="145">
        <f t="shared" si="395"/>
        <v>97519500975</v>
      </c>
      <c r="EQ231" s="140">
        <f t="shared" si="396"/>
        <v>183.26152383290238</v>
      </c>
      <c r="ER231" s="145">
        <f t="shared" si="397"/>
        <v>1900190</v>
      </c>
      <c r="ES231" s="145">
        <f t="shared" si="398"/>
        <v>95019000950</v>
      </c>
      <c r="ET231" s="140">
        <f t="shared" si="399"/>
        <v>178.5625104012895</v>
      </c>
      <c r="EU231" s="145">
        <f t="shared" si="400"/>
        <v>2500250</v>
      </c>
      <c r="EV231" s="145">
        <f t="shared" si="401"/>
        <v>125025001250</v>
      </c>
      <c r="EW231" s="140">
        <f t="shared" si="402"/>
        <v>234.95067158064407</v>
      </c>
      <c r="EX231" s="97">
        <v>0</v>
      </c>
      <c r="EY231" s="97">
        <v>1</v>
      </c>
      <c r="EZ231" s="97">
        <v>0</v>
      </c>
      <c r="FA231" s="97">
        <v>0</v>
      </c>
      <c r="FB231" s="97">
        <v>1</v>
      </c>
      <c r="FC231" s="97">
        <v>0</v>
      </c>
      <c r="FD231" s="97">
        <v>1</v>
      </c>
      <c r="FE231" s="97">
        <v>0</v>
      </c>
      <c r="FF231" s="97">
        <v>0</v>
      </c>
      <c r="FG231" s="97">
        <v>1</v>
      </c>
      <c r="FH231" s="97">
        <v>0</v>
      </c>
      <c r="FI231" s="97">
        <v>0</v>
      </c>
      <c r="FJ231" s="97">
        <v>1</v>
      </c>
      <c r="FK231" s="126">
        <v>1095</v>
      </c>
      <c r="FL231" s="150">
        <v>16.7</v>
      </c>
      <c r="FM231" s="104">
        <f t="shared" si="324"/>
        <v>20</v>
      </c>
      <c r="FN231" s="103">
        <f t="shared" si="325"/>
        <v>1000100</v>
      </c>
      <c r="FO231" s="103">
        <f t="shared" si="326"/>
        <v>50010000500</v>
      </c>
      <c r="FP231" s="104">
        <f t="shared" si="327"/>
        <v>70</v>
      </c>
      <c r="FQ231" s="103">
        <f t="shared" si="328"/>
        <v>3500350</v>
      </c>
      <c r="FR231" s="103">
        <f t="shared" si="329"/>
        <v>175035001750</v>
      </c>
      <c r="FS231" s="104">
        <f t="shared" si="330"/>
        <v>10</v>
      </c>
      <c r="FT231" s="103">
        <f t="shared" si="331"/>
        <v>500050</v>
      </c>
      <c r="FU231" s="103">
        <f t="shared" si="332"/>
        <v>25005000250</v>
      </c>
      <c r="FV231" s="104">
        <f t="shared" si="333"/>
        <v>0</v>
      </c>
      <c r="FW231" s="103">
        <f t="shared" si="334"/>
        <v>0</v>
      </c>
      <c r="FX231" s="103">
        <f t="shared" si="335"/>
        <v>0</v>
      </c>
      <c r="FY231" s="147">
        <f t="shared" si="342"/>
        <v>1.058728688967798</v>
      </c>
      <c r="FZ231" s="104">
        <f t="shared" si="343"/>
        <v>2.6009875331030949</v>
      </c>
      <c r="GA231" s="104">
        <f t="shared" si="344"/>
        <v>4.2020144450867463</v>
      </c>
      <c r="GB231" s="104">
        <f t="shared" si="345"/>
        <v>7.861730667157639</v>
      </c>
      <c r="GC231" s="104">
        <f t="shared" si="346"/>
        <v>7.7840080132634943</v>
      </c>
      <c r="GD231" s="104">
        <f t="shared" si="295"/>
        <v>3.4490589078763627E-3</v>
      </c>
      <c r="GE231" s="104">
        <f t="shared" si="295"/>
        <v>2.5631610811515335</v>
      </c>
      <c r="GF231" s="104">
        <f t="shared" si="295"/>
        <v>0.6367809458502135</v>
      </c>
      <c r="GG231" s="104">
        <f t="shared" si="296"/>
        <v>0.61466856486137156</v>
      </c>
      <c r="GH231" s="148">
        <f t="shared" si="336"/>
        <v>-9.8862015483219823E-3</v>
      </c>
      <c r="GI231" s="87"/>
      <c r="GJ231" s="87"/>
      <c r="GK231" s="87"/>
    </row>
    <row r="232" spans="1:193" outlineLevel="1" x14ac:dyDescent="0.25">
      <c r="A232" s="97">
        <v>215</v>
      </c>
      <c r="B232" s="149">
        <v>124100</v>
      </c>
      <c r="C232" s="104">
        <v>0</v>
      </c>
      <c r="D232" s="104">
        <v>0</v>
      </c>
      <c r="E232" s="104">
        <v>5</v>
      </c>
      <c r="F232" s="104">
        <f t="shared" si="403"/>
        <v>5</v>
      </c>
      <c r="G232" s="140">
        <f t="shared" si="347"/>
        <v>25</v>
      </c>
      <c r="H232" s="97">
        <v>365</v>
      </c>
      <c r="I232" s="97">
        <v>0</v>
      </c>
      <c r="J232" s="97">
        <v>0</v>
      </c>
      <c r="K232" s="97">
        <v>365</v>
      </c>
      <c r="L232" s="97">
        <v>0</v>
      </c>
      <c r="M232" s="97">
        <v>0</v>
      </c>
      <c r="N232" s="97">
        <v>0</v>
      </c>
      <c r="O232" s="97">
        <v>0</v>
      </c>
      <c r="P232" s="97">
        <v>0</v>
      </c>
      <c r="Q232" s="139">
        <f t="shared" si="348"/>
        <v>0</v>
      </c>
      <c r="R232" s="97">
        <v>0</v>
      </c>
      <c r="S232" s="97">
        <v>0</v>
      </c>
      <c r="T232" s="97">
        <v>0</v>
      </c>
      <c r="U232" s="97">
        <v>0</v>
      </c>
      <c r="V232" s="97">
        <v>0</v>
      </c>
      <c r="W232" s="139">
        <f t="shared" si="339"/>
        <v>0</v>
      </c>
      <c r="X232" s="97">
        <v>300</v>
      </c>
      <c r="Y232" s="97">
        <v>0</v>
      </c>
      <c r="Z232" s="97">
        <v>320</v>
      </c>
      <c r="AA232" s="97">
        <v>300</v>
      </c>
      <c r="AB232" s="97">
        <v>300</v>
      </c>
      <c r="AC232" s="97">
        <v>0</v>
      </c>
      <c r="AD232" s="97">
        <f t="shared" si="340"/>
        <v>124100</v>
      </c>
      <c r="AE232" s="141">
        <f t="shared" si="349"/>
        <v>124100</v>
      </c>
      <c r="AF232" s="128">
        <f t="shared" si="350"/>
        <v>15400810000</v>
      </c>
      <c r="AG232" s="130">
        <f t="shared" si="341"/>
        <v>5.09377178149873</v>
      </c>
      <c r="AH232" s="97">
        <v>0</v>
      </c>
      <c r="AI232" s="97">
        <v>0</v>
      </c>
      <c r="AJ232" s="97">
        <v>3</v>
      </c>
      <c r="AK232" s="140">
        <f t="shared" si="351"/>
        <v>3</v>
      </c>
      <c r="AL232" s="140">
        <f t="shared" si="352"/>
        <v>9</v>
      </c>
      <c r="AM232" s="143">
        <f t="shared" si="404"/>
        <v>0.47712125471966244</v>
      </c>
      <c r="AN232" s="129">
        <v>0</v>
      </c>
      <c r="AO232" s="142">
        <f t="shared" si="353"/>
        <v>0</v>
      </c>
      <c r="AP232" s="143">
        <f t="shared" si="354"/>
        <v>0</v>
      </c>
      <c r="AQ232" s="97">
        <v>0</v>
      </c>
      <c r="AR232" s="97">
        <v>0</v>
      </c>
      <c r="AS232" s="97">
        <v>0</v>
      </c>
      <c r="AT232" s="97">
        <v>0</v>
      </c>
      <c r="AU232" s="104">
        <v>0</v>
      </c>
      <c r="AV232" s="104">
        <f t="shared" si="355"/>
        <v>0</v>
      </c>
      <c r="AW232" s="140">
        <f t="shared" si="356"/>
        <v>0</v>
      </c>
      <c r="AX232" s="145">
        <f t="shared" si="357"/>
        <v>12410000</v>
      </c>
      <c r="AY232" s="145">
        <f t="shared" si="358"/>
        <v>1540081000000</v>
      </c>
      <c r="AZ232" s="143">
        <f t="shared" si="359"/>
        <v>509.37717814987298</v>
      </c>
      <c r="BA232" s="145">
        <f t="shared" si="360"/>
        <v>12410000</v>
      </c>
      <c r="BB232" s="145">
        <f t="shared" si="361"/>
        <v>1540081000000</v>
      </c>
      <c r="BC232" s="145">
        <f t="shared" si="362"/>
        <v>509.37717814987298</v>
      </c>
      <c r="BD232" s="145">
        <f t="shared" si="363"/>
        <v>0</v>
      </c>
      <c r="BE232" s="145">
        <f t="shared" si="364"/>
        <v>0</v>
      </c>
      <c r="BF232" s="145">
        <f t="shared" si="365"/>
        <v>0</v>
      </c>
      <c r="BG232" s="145">
        <f t="shared" si="366"/>
        <v>0</v>
      </c>
      <c r="BH232" s="145">
        <f t="shared" si="367"/>
        <v>0</v>
      </c>
      <c r="BI232" s="145">
        <f t="shared" si="368"/>
        <v>0</v>
      </c>
      <c r="BJ232" s="145">
        <f t="shared" si="369"/>
        <v>0</v>
      </c>
      <c r="BK232" s="145">
        <f t="shared" si="370"/>
        <v>0</v>
      </c>
      <c r="BL232" s="145">
        <f t="shared" si="371"/>
        <v>0</v>
      </c>
      <c r="BM232" s="145">
        <f t="shared" si="372"/>
        <v>0</v>
      </c>
      <c r="BN232" s="145">
        <f t="shared" si="373"/>
        <v>0</v>
      </c>
      <c r="BO232" s="145">
        <f t="shared" si="374"/>
        <v>0</v>
      </c>
      <c r="BP232" s="145">
        <f t="shared" si="375"/>
        <v>620500</v>
      </c>
      <c r="BQ232" s="145">
        <f t="shared" si="376"/>
        <v>77004050000</v>
      </c>
      <c r="BR232" s="145">
        <f t="shared" si="377"/>
        <v>25.468858907493651</v>
      </c>
      <c r="BS232" s="145">
        <f t="shared" si="378"/>
        <v>12410000</v>
      </c>
      <c r="BT232" s="145">
        <f t="shared" si="379"/>
        <v>1540081000000</v>
      </c>
      <c r="BU232" s="145">
        <f t="shared" si="380"/>
        <v>509.37717814987298</v>
      </c>
      <c r="BV232" s="145">
        <f t="shared" si="381"/>
        <v>0</v>
      </c>
      <c r="BW232" s="145">
        <f t="shared" si="382"/>
        <v>0</v>
      </c>
      <c r="BX232" s="145">
        <f t="shared" si="383"/>
        <v>0</v>
      </c>
      <c r="BY232" s="145">
        <f t="shared" si="384"/>
        <v>0</v>
      </c>
      <c r="BZ232" s="145">
        <f t="shared" si="385"/>
        <v>0</v>
      </c>
      <c r="CA232" s="145">
        <f t="shared" si="386"/>
        <v>0</v>
      </c>
      <c r="CB232" s="97">
        <v>100</v>
      </c>
      <c r="CC232" s="97">
        <v>100</v>
      </c>
      <c r="CD232" s="97">
        <v>0</v>
      </c>
      <c r="CE232" s="97">
        <v>0</v>
      </c>
      <c r="CF232" s="97">
        <v>0</v>
      </c>
      <c r="CG232" s="97">
        <v>0</v>
      </c>
      <c r="CH232" s="97">
        <v>5</v>
      </c>
      <c r="CI232" s="97">
        <v>100</v>
      </c>
      <c r="CJ232" s="97">
        <v>0</v>
      </c>
      <c r="CK232" s="97">
        <v>0</v>
      </c>
      <c r="CL232" s="97">
        <v>0</v>
      </c>
      <c r="CM232" s="146">
        <f t="shared" si="297"/>
        <v>0</v>
      </c>
      <c r="CN232" s="146">
        <f t="shared" si="298"/>
        <v>0</v>
      </c>
      <c r="CO232" s="97">
        <v>0</v>
      </c>
      <c r="CP232" s="146">
        <f t="shared" si="299"/>
        <v>0</v>
      </c>
      <c r="CQ232" s="146">
        <f t="shared" si="300"/>
        <v>0</v>
      </c>
      <c r="CR232" s="97">
        <v>0</v>
      </c>
      <c r="CS232" s="146">
        <f t="shared" si="301"/>
        <v>0</v>
      </c>
      <c r="CT232" s="146">
        <f t="shared" si="302"/>
        <v>0</v>
      </c>
      <c r="CU232" s="97">
        <v>100</v>
      </c>
      <c r="CV232" s="141">
        <f t="shared" si="303"/>
        <v>12410000</v>
      </c>
      <c r="CW232" s="142">
        <f t="shared" si="304"/>
        <v>1540081000000</v>
      </c>
      <c r="CX232" s="97">
        <v>0</v>
      </c>
      <c r="CY232" s="146">
        <f t="shared" si="305"/>
        <v>0</v>
      </c>
      <c r="CZ232" s="146">
        <f t="shared" si="306"/>
        <v>0</v>
      </c>
      <c r="DA232" s="97">
        <v>0</v>
      </c>
      <c r="DB232" s="146">
        <f t="shared" si="307"/>
        <v>0</v>
      </c>
      <c r="DC232" s="146">
        <f t="shared" si="308"/>
        <v>0</v>
      </c>
      <c r="DD232" s="97">
        <v>0</v>
      </c>
      <c r="DE232" s="139">
        <f t="shared" si="309"/>
        <v>0</v>
      </c>
      <c r="DF232" s="139">
        <f t="shared" si="310"/>
        <v>0</v>
      </c>
      <c r="DG232" s="97">
        <v>100</v>
      </c>
      <c r="DH232" s="142">
        <f t="shared" si="311"/>
        <v>12410000</v>
      </c>
      <c r="DI232" s="146">
        <f t="shared" si="312"/>
        <v>1540081000000</v>
      </c>
      <c r="DJ232" s="97">
        <v>0</v>
      </c>
      <c r="DK232" s="146">
        <f t="shared" ref="DK232:DK296" si="405">DJ232*AE232</f>
        <v>0</v>
      </c>
      <c r="DL232" s="146">
        <f t="shared" si="313"/>
        <v>0</v>
      </c>
      <c r="DM232" s="97">
        <v>0</v>
      </c>
      <c r="DN232" s="144">
        <f t="shared" ref="DN232:DN296" si="406">DM232*AE232</f>
        <v>0</v>
      </c>
      <c r="DO232" s="146">
        <f t="shared" si="314"/>
        <v>0</v>
      </c>
      <c r="DP232" s="97">
        <v>0</v>
      </c>
      <c r="DQ232" s="146">
        <f t="shared" si="315"/>
        <v>0</v>
      </c>
      <c r="DR232" s="146">
        <f t="shared" si="316"/>
        <v>0</v>
      </c>
      <c r="DS232" s="97">
        <v>100</v>
      </c>
      <c r="DT232" s="146">
        <f t="shared" si="317"/>
        <v>12410000</v>
      </c>
      <c r="DU232" s="146">
        <f t="shared" si="318"/>
        <v>1540081000000</v>
      </c>
      <c r="DV232" s="97">
        <v>0</v>
      </c>
      <c r="DW232" s="146">
        <f t="shared" ref="DW232:DW296" si="407">DV232*AE232</f>
        <v>0</v>
      </c>
      <c r="DX232" s="146">
        <f t="shared" si="319"/>
        <v>0</v>
      </c>
      <c r="DY232" s="97">
        <v>0</v>
      </c>
      <c r="DZ232" s="146">
        <f t="shared" si="320"/>
        <v>0</v>
      </c>
      <c r="EA232" s="146">
        <f t="shared" si="321"/>
        <v>0</v>
      </c>
      <c r="EB232" s="97">
        <v>0</v>
      </c>
      <c r="EC232" s="146">
        <f t="shared" si="337"/>
        <v>0</v>
      </c>
      <c r="ED232" s="146">
        <f t="shared" si="338"/>
        <v>0</v>
      </c>
      <c r="EE232" s="97">
        <v>100</v>
      </c>
      <c r="EF232" s="146">
        <f t="shared" si="322"/>
        <v>12410000</v>
      </c>
      <c r="EG232" s="146">
        <f t="shared" si="323"/>
        <v>1540081000000</v>
      </c>
      <c r="EH232" s="140">
        <f t="shared" si="387"/>
        <v>100</v>
      </c>
      <c r="EI232" s="140">
        <f t="shared" si="388"/>
        <v>100</v>
      </c>
      <c r="EJ232" s="140">
        <f t="shared" si="389"/>
        <v>100</v>
      </c>
      <c r="EK232" s="140">
        <f t="shared" si="390"/>
        <v>100</v>
      </c>
      <c r="EL232" s="145">
        <f t="shared" si="391"/>
        <v>12410000</v>
      </c>
      <c r="EM232" s="145">
        <f t="shared" si="392"/>
        <v>1540081000000</v>
      </c>
      <c r="EN232" s="140">
        <f t="shared" si="393"/>
        <v>509.37717814987298</v>
      </c>
      <c r="EO232" s="145">
        <f t="shared" si="394"/>
        <v>12410000</v>
      </c>
      <c r="EP232" s="145">
        <f t="shared" si="395"/>
        <v>1540081000000</v>
      </c>
      <c r="EQ232" s="140">
        <f t="shared" si="396"/>
        <v>509.37717814987298</v>
      </c>
      <c r="ER232" s="145">
        <f t="shared" si="397"/>
        <v>12410000</v>
      </c>
      <c r="ES232" s="145">
        <f t="shared" si="398"/>
        <v>1540081000000</v>
      </c>
      <c r="ET232" s="140">
        <f t="shared" si="399"/>
        <v>509.37717814987298</v>
      </c>
      <c r="EU232" s="145">
        <f t="shared" si="400"/>
        <v>12410000</v>
      </c>
      <c r="EV232" s="145">
        <f t="shared" si="401"/>
        <v>1540081000000</v>
      </c>
      <c r="EW232" s="140">
        <f t="shared" si="402"/>
        <v>509.37717814987298</v>
      </c>
      <c r="EX232" s="97">
        <v>1</v>
      </c>
      <c r="EY232" s="97">
        <v>0</v>
      </c>
      <c r="EZ232" s="97">
        <v>0</v>
      </c>
      <c r="FA232" s="97">
        <v>1</v>
      </c>
      <c r="FB232" s="97">
        <v>0</v>
      </c>
      <c r="FC232" s="97">
        <v>0</v>
      </c>
      <c r="FD232" s="97">
        <v>1</v>
      </c>
      <c r="FE232" s="97">
        <v>0</v>
      </c>
      <c r="FF232" s="97">
        <v>0</v>
      </c>
      <c r="FG232" s="97">
        <v>1</v>
      </c>
      <c r="FH232" s="97">
        <v>0</v>
      </c>
      <c r="FI232" s="97">
        <v>0</v>
      </c>
      <c r="FJ232" s="97">
        <v>1</v>
      </c>
      <c r="FK232" s="126">
        <v>28</v>
      </c>
      <c r="FL232" s="150">
        <v>18.2</v>
      </c>
      <c r="FM232" s="104">
        <f t="shared" si="324"/>
        <v>0</v>
      </c>
      <c r="FN232" s="103">
        <f t="shared" si="325"/>
        <v>0</v>
      </c>
      <c r="FO232" s="103">
        <f t="shared" si="326"/>
        <v>0</v>
      </c>
      <c r="FP232" s="104">
        <f t="shared" si="327"/>
        <v>0</v>
      </c>
      <c r="FQ232" s="103">
        <f t="shared" si="328"/>
        <v>0</v>
      </c>
      <c r="FR232" s="103">
        <f t="shared" si="329"/>
        <v>0</v>
      </c>
      <c r="FS232" s="104">
        <f t="shared" si="330"/>
        <v>0</v>
      </c>
      <c r="FT232" s="103">
        <f t="shared" si="331"/>
        <v>0</v>
      </c>
      <c r="FU232" s="103">
        <f t="shared" si="332"/>
        <v>0</v>
      </c>
      <c r="FV232" s="104">
        <f t="shared" si="333"/>
        <v>100</v>
      </c>
      <c r="FW232" s="103">
        <f t="shared" si="334"/>
        <v>12410000</v>
      </c>
      <c r="FX232" s="103">
        <f t="shared" si="335"/>
        <v>1540081000000</v>
      </c>
      <c r="FY232" s="147">
        <f t="shared" si="342"/>
        <v>-0.35940782586062814</v>
      </c>
      <c r="FZ232" s="104">
        <f t="shared" si="343"/>
        <v>0.5282813441822497</v>
      </c>
      <c r="GA232" s="104">
        <f t="shared" si="344"/>
        <v>10.463075068610104</v>
      </c>
      <c r="GB232" s="104">
        <f t="shared" si="345"/>
        <v>10.631948586931726</v>
      </c>
      <c r="GC232" s="104">
        <f t="shared" si="346"/>
        <v>11.806971221703158</v>
      </c>
      <c r="GD232" s="104">
        <f t="shared" ref="GD232:GF296" si="408">(C232-FY232)^2</f>
        <v>0.1291739852898636</v>
      </c>
      <c r="GE232" s="104">
        <f t="shared" si="408"/>
        <v>0.27908117861100457</v>
      </c>
      <c r="GF232" s="104">
        <f t="shared" si="408"/>
        <v>29.845189205269293</v>
      </c>
      <c r="GG232" s="104">
        <f t="shared" ref="GG232:GG296" si="409">(F232-GC232)^2</f>
        <v>46.334857213094985</v>
      </c>
      <c r="GH232" s="148">
        <f t="shared" si="336"/>
        <v>0.11051808849186062</v>
      </c>
      <c r="GI232" s="87"/>
      <c r="GJ232" s="87"/>
      <c r="GK232" s="87"/>
    </row>
    <row r="233" spans="1:193" outlineLevel="1" x14ac:dyDescent="0.25">
      <c r="A233" s="97">
        <v>216</v>
      </c>
      <c r="B233" s="149">
        <v>341275</v>
      </c>
      <c r="C233" s="104">
        <v>3</v>
      </c>
      <c r="D233" s="104">
        <v>6</v>
      </c>
      <c r="E233" s="104">
        <v>13</v>
      </c>
      <c r="F233" s="104">
        <f t="shared" si="403"/>
        <v>22</v>
      </c>
      <c r="G233" s="140">
        <f t="shared" si="347"/>
        <v>169</v>
      </c>
      <c r="H233" s="97">
        <v>365</v>
      </c>
      <c r="I233" s="97">
        <v>0</v>
      </c>
      <c r="J233" s="97">
        <v>0</v>
      </c>
      <c r="K233" s="97">
        <v>365</v>
      </c>
      <c r="L233" s="97">
        <v>0</v>
      </c>
      <c r="M233" s="97">
        <v>0</v>
      </c>
      <c r="N233" s="97">
        <v>0</v>
      </c>
      <c r="O233" s="97">
        <v>0</v>
      </c>
      <c r="P233" s="97">
        <v>0</v>
      </c>
      <c r="Q233" s="139">
        <f t="shared" si="348"/>
        <v>0</v>
      </c>
      <c r="R233" s="97">
        <v>0</v>
      </c>
      <c r="S233" s="97">
        <v>0</v>
      </c>
      <c r="T233" s="97">
        <v>0</v>
      </c>
      <c r="U233" s="97">
        <v>0</v>
      </c>
      <c r="V233" s="97">
        <v>0</v>
      </c>
      <c r="W233" s="139">
        <f t="shared" si="339"/>
        <v>0</v>
      </c>
      <c r="X233" s="97">
        <v>850</v>
      </c>
      <c r="Y233" s="97">
        <v>0</v>
      </c>
      <c r="Z233" s="97">
        <v>850</v>
      </c>
      <c r="AA233" s="97">
        <v>850</v>
      </c>
      <c r="AB233" s="97">
        <v>850</v>
      </c>
      <c r="AC233" s="97">
        <v>0</v>
      </c>
      <c r="AD233" s="97">
        <f t="shared" si="340"/>
        <v>341275</v>
      </c>
      <c r="AE233" s="141">
        <f t="shared" si="349"/>
        <v>341275</v>
      </c>
      <c r="AF233" s="128">
        <f t="shared" si="350"/>
        <v>116468625625</v>
      </c>
      <c r="AG233" s="130">
        <f t="shared" si="341"/>
        <v>5.5331044753289929</v>
      </c>
      <c r="AH233" s="97">
        <v>0</v>
      </c>
      <c r="AI233" s="97">
        <v>0</v>
      </c>
      <c r="AJ233" s="97">
        <v>3</v>
      </c>
      <c r="AK233" s="140">
        <f t="shared" si="351"/>
        <v>3</v>
      </c>
      <c r="AL233" s="140">
        <f t="shared" si="352"/>
        <v>9</v>
      </c>
      <c r="AM233" s="143">
        <f t="shared" si="404"/>
        <v>0.47712125471966244</v>
      </c>
      <c r="AN233" s="129">
        <v>0</v>
      </c>
      <c r="AO233" s="142">
        <f t="shared" si="353"/>
        <v>0</v>
      </c>
      <c r="AP233" s="143">
        <f t="shared" si="354"/>
        <v>0</v>
      </c>
      <c r="AQ233" s="97">
        <v>0</v>
      </c>
      <c r="AR233" s="97">
        <v>0</v>
      </c>
      <c r="AS233" s="97">
        <v>0</v>
      </c>
      <c r="AT233" s="97">
        <v>0</v>
      </c>
      <c r="AU233" s="104">
        <v>0</v>
      </c>
      <c r="AV233" s="104">
        <f t="shared" si="355"/>
        <v>0</v>
      </c>
      <c r="AW233" s="140">
        <f t="shared" si="356"/>
        <v>0</v>
      </c>
      <c r="AX233" s="145">
        <f t="shared" si="357"/>
        <v>34127500</v>
      </c>
      <c r="AY233" s="145">
        <f t="shared" si="358"/>
        <v>11646862562500</v>
      </c>
      <c r="AZ233" s="143">
        <f t="shared" si="359"/>
        <v>553.31044753289927</v>
      </c>
      <c r="BA233" s="145">
        <f t="shared" si="360"/>
        <v>34127500</v>
      </c>
      <c r="BB233" s="145">
        <f t="shared" si="361"/>
        <v>11646862562500</v>
      </c>
      <c r="BC233" s="145">
        <f t="shared" si="362"/>
        <v>553.31044753289927</v>
      </c>
      <c r="BD233" s="145">
        <f t="shared" si="363"/>
        <v>0</v>
      </c>
      <c r="BE233" s="145">
        <f t="shared" si="364"/>
        <v>0</v>
      </c>
      <c r="BF233" s="145">
        <f t="shared" si="365"/>
        <v>0</v>
      </c>
      <c r="BG233" s="145">
        <f t="shared" si="366"/>
        <v>34127500</v>
      </c>
      <c r="BH233" s="145">
        <f t="shared" si="367"/>
        <v>11646862562500</v>
      </c>
      <c r="BI233" s="145">
        <f t="shared" si="368"/>
        <v>553.31044753289927</v>
      </c>
      <c r="BJ233" s="145">
        <f t="shared" si="369"/>
        <v>0</v>
      </c>
      <c r="BK233" s="145">
        <f t="shared" si="370"/>
        <v>0</v>
      </c>
      <c r="BL233" s="145">
        <f t="shared" si="371"/>
        <v>0</v>
      </c>
      <c r="BM233" s="145">
        <f t="shared" si="372"/>
        <v>6825500</v>
      </c>
      <c r="BN233" s="145">
        <f t="shared" si="373"/>
        <v>2329372512500</v>
      </c>
      <c r="BO233" s="145">
        <f t="shared" si="374"/>
        <v>110.66208950657986</v>
      </c>
      <c r="BP233" s="145">
        <f t="shared" si="375"/>
        <v>1706375</v>
      </c>
      <c r="BQ233" s="145">
        <f t="shared" si="376"/>
        <v>582343128125</v>
      </c>
      <c r="BR233" s="145">
        <f t="shared" si="377"/>
        <v>27.665522376644965</v>
      </c>
      <c r="BS233" s="145">
        <f t="shared" si="378"/>
        <v>34127500</v>
      </c>
      <c r="BT233" s="145">
        <f t="shared" si="379"/>
        <v>11646862562500</v>
      </c>
      <c r="BU233" s="145">
        <f t="shared" si="380"/>
        <v>553.31044753289927</v>
      </c>
      <c r="BV233" s="145">
        <f t="shared" si="381"/>
        <v>1706375</v>
      </c>
      <c r="BW233" s="145">
        <f t="shared" si="382"/>
        <v>582343128125</v>
      </c>
      <c r="BX233" s="145">
        <f t="shared" si="383"/>
        <v>27.665522376644965</v>
      </c>
      <c r="BY233" s="145">
        <f t="shared" si="384"/>
        <v>0</v>
      </c>
      <c r="BZ233" s="145">
        <f t="shared" si="385"/>
        <v>0</v>
      </c>
      <c r="CA233" s="145">
        <f t="shared" si="386"/>
        <v>0</v>
      </c>
      <c r="CB233" s="97">
        <v>100</v>
      </c>
      <c r="CC233" s="97">
        <v>100</v>
      </c>
      <c r="CD233" s="97">
        <v>0</v>
      </c>
      <c r="CE233" s="97">
        <v>100</v>
      </c>
      <c r="CF233" s="97">
        <v>0</v>
      </c>
      <c r="CG233" s="97">
        <v>20</v>
      </c>
      <c r="CH233" s="97">
        <v>5</v>
      </c>
      <c r="CI233" s="97">
        <v>100</v>
      </c>
      <c r="CJ233" s="97">
        <v>5</v>
      </c>
      <c r="CK233" s="97">
        <v>0</v>
      </c>
      <c r="CL233" s="97">
        <v>0</v>
      </c>
      <c r="CM233" s="146">
        <f t="shared" ref="CM233:CM298" si="410">CL233*AE233</f>
        <v>0</v>
      </c>
      <c r="CN233" s="146">
        <f t="shared" ref="CN233:CN298" si="411">CL233*AF233</f>
        <v>0</v>
      </c>
      <c r="CO233" s="97">
        <v>90</v>
      </c>
      <c r="CP233" s="146">
        <f t="shared" ref="CP233:CP298" si="412">CO233*AE233</f>
        <v>30714750</v>
      </c>
      <c r="CQ233" s="146">
        <f t="shared" ref="CQ233:CQ298" si="413">AF233*CO233</f>
        <v>10482176306250</v>
      </c>
      <c r="CR233" s="97">
        <v>10</v>
      </c>
      <c r="CS233" s="146">
        <f t="shared" ref="CS233:CS298" si="414">CR233*AE233</f>
        <v>3412750</v>
      </c>
      <c r="CT233" s="146">
        <f t="shared" ref="CT233:CT298" si="415">AF233*CR233</f>
        <v>1164686256250</v>
      </c>
      <c r="CU233" s="97">
        <v>0</v>
      </c>
      <c r="CV233" s="141">
        <f t="shared" ref="CV233:CV298" si="416">AE233*CU233</f>
        <v>0</v>
      </c>
      <c r="CW233" s="142">
        <f t="shared" ref="CW233:CW298" si="417">AF233*CU233</f>
        <v>0</v>
      </c>
      <c r="CX233" s="97">
        <v>10</v>
      </c>
      <c r="CY233" s="146">
        <f t="shared" ref="CY233:CY298" si="418">CX233*AE233</f>
        <v>3412750</v>
      </c>
      <c r="CZ233" s="146">
        <f t="shared" ref="CZ233:CZ298" si="419">AF233*CX233</f>
        <v>1164686256250</v>
      </c>
      <c r="DA233" s="97">
        <v>80</v>
      </c>
      <c r="DB233" s="146">
        <f t="shared" ref="DB233:DB298" si="420">DA233*AE233</f>
        <v>27302000</v>
      </c>
      <c r="DC233" s="146">
        <f t="shared" ref="DC233:DC298" si="421">DA233*AF233</f>
        <v>9317490050000</v>
      </c>
      <c r="DD233" s="97">
        <v>10</v>
      </c>
      <c r="DE233" s="139">
        <f t="shared" ref="DE233:DE298" si="422">AE233*DD233</f>
        <v>3412750</v>
      </c>
      <c r="DF233" s="139">
        <f t="shared" ref="DF233:DF298" si="423">AF233*DD233</f>
        <v>1164686256250</v>
      </c>
      <c r="DG233" s="97">
        <v>0</v>
      </c>
      <c r="DH233" s="142">
        <f t="shared" ref="DH233:DH298" si="424">AE233*DG233</f>
        <v>0</v>
      </c>
      <c r="DI233" s="146">
        <f t="shared" ref="DI233:DI298" si="425">AF233*DG233</f>
        <v>0</v>
      </c>
      <c r="DJ233" s="97">
        <v>20</v>
      </c>
      <c r="DK233" s="146">
        <f t="shared" si="405"/>
        <v>6825500</v>
      </c>
      <c r="DL233" s="146">
        <f t="shared" ref="DL233:DL298" si="426">AF233*DJ233</f>
        <v>2329372512500</v>
      </c>
      <c r="DM233" s="97">
        <v>60</v>
      </c>
      <c r="DN233" s="144">
        <f t="shared" si="406"/>
        <v>20476500</v>
      </c>
      <c r="DO233" s="146">
        <f t="shared" ref="DO233:DO298" si="427">AF233*DM233</f>
        <v>6988117537500</v>
      </c>
      <c r="DP233" s="97">
        <v>20</v>
      </c>
      <c r="DQ233" s="146">
        <f t="shared" ref="DQ233:DQ298" si="428">AE233*DP233</f>
        <v>6825500</v>
      </c>
      <c r="DR233" s="146">
        <f t="shared" ref="DR233:DR298" si="429">AF233*DP233</f>
        <v>2329372512500</v>
      </c>
      <c r="DS233" s="97">
        <v>0</v>
      </c>
      <c r="DT233" s="146">
        <f t="shared" ref="DT233:DT298" si="430">AE233*DS233</f>
        <v>0</v>
      </c>
      <c r="DU233" s="146">
        <f t="shared" ref="DU233:DU298" si="431">AF233*DS233</f>
        <v>0</v>
      </c>
      <c r="DV233" s="97">
        <v>0</v>
      </c>
      <c r="DW233" s="146">
        <f t="shared" si="407"/>
        <v>0</v>
      </c>
      <c r="DX233" s="146">
        <f t="shared" ref="DX233:DX298" si="432">AF233*DV233</f>
        <v>0</v>
      </c>
      <c r="DY233" s="97">
        <v>90</v>
      </c>
      <c r="DZ233" s="146">
        <f t="shared" ref="DZ233:DZ298" si="433">AE233*DY233</f>
        <v>30714750</v>
      </c>
      <c r="EA233" s="146">
        <f t="shared" ref="EA233:EA298" si="434">AF233*DY233</f>
        <v>10482176306250</v>
      </c>
      <c r="EB233" s="97">
        <v>10</v>
      </c>
      <c r="EC233" s="146">
        <f t="shared" si="337"/>
        <v>3412750</v>
      </c>
      <c r="ED233" s="146">
        <f t="shared" si="338"/>
        <v>1164686256250</v>
      </c>
      <c r="EE233" s="97">
        <v>0</v>
      </c>
      <c r="EF233" s="146">
        <f t="shared" ref="EF233:EF298" si="435">AE233*EE233</f>
        <v>0</v>
      </c>
      <c r="EG233" s="146">
        <f t="shared" ref="EG233:EG298" si="436">AF233*EE233</f>
        <v>0</v>
      </c>
      <c r="EH233" s="140">
        <f t="shared" si="387"/>
        <v>76.5</v>
      </c>
      <c r="EI233" s="140">
        <f t="shared" si="388"/>
        <v>57</v>
      </c>
      <c r="EJ233" s="140">
        <f t="shared" si="389"/>
        <v>48</v>
      </c>
      <c r="EK233" s="140">
        <f t="shared" si="390"/>
        <v>54</v>
      </c>
      <c r="EL233" s="145">
        <f t="shared" si="391"/>
        <v>26107537.5</v>
      </c>
      <c r="EM233" s="145">
        <f t="shared" si="392"/>
        <v>8909849860312.5</v>
      </c>
      <c r="EN233" s="140">
        <f t="shared" si="393"/>
        <v>423.28249236266794</v>
      </c>
      <c r="EO233" s="145">
        <f t="shared" si="394"/>
        <v>19452675</v>
      </c>
      <c r="EP233" s="145">
        <f t="shared" si="395"/>
        <v>6638711660625</v>
      </c>
      <c r="EQ233" s="140">
        <f t="shared" si="396"/>
        <v>315.38695509375259</v>
      </c>
      <c r="ER233" s="145">
        <f t="shared" si="397"/>
        <v>16381200</v>
      </c>
      <c r="ES233" s="145">
        <f t="shared" si="398"/>
        <v>5590494030000</v>
      </c>
      <c r="ET233" s="140">
        <f t="shared" si="399"/>
        <v>265.58901481579164</v>
      </c>
      <c r="EU233" s="145">
        <f t="shared" si="400"/>
        <v>18428850</v>
      </c>
      <c r="EV233" s="145">
        <f t="shared" si="401"/>
        <v>6289305783750</v>
      </c>
      <c r="EW233" s="140">
        <f t="shared" si="402"/>
        <v>298.78764166776563</v>
      </c>
      <c r="EX233" s="97">
        <v>1</v>
      </c>
      <c r="EY233" s="97">
        <v>0</v>
      </c>
      <c r="EZ233" s="97">
        <v>0</v>
      </c>
      <c r="FA233" s="97">
        <v>1</v>
      </c>
      <c r="FB233" s="97">
        <v>0</v>
      </c>
      <c r="FC233" s="97">
        <v>0</v>
      </c>
      <c r="FD233" s="97">
        <v>1</v>
      </c>
      <c r="FE233" s="97">
        <v>0</v>
      </c>
      <c r="FF233" s="97">
        <v>0</v>
      </c>
      <c r="FG233" s="97">
        <v>1</v>
      </c>
      <c r="FH233" s="97">
        <v>0</v>
      </c>
      <c r="FI233" s="97">
        <v>0</v>
      </c>
      <c r="FJ233" s="97">
        <v>1</v>
      </c>
      <c r="FK233" s="126">
        <v>28</v>
      </c>
      <c r="FL233" s="150">
        <v>16.100000000000001</v>
      </c>
      <c r="FM233" s="104">
        <f t="shared" ref="FM233:FM298" si="437">CL233*$FP$3+CX233*$FP$3+DJ233*$FP$3+DV233*$FP$3</f>
        <v>7.5</v>
      </c>
      <c r="FN233" s="103">
        <f t="shared" ref="FN233:FN298" si="438">AE233*FM233</f>
        <v>2559562.5</v>
      </c>
      <c r="FO233" s="103">
        <f t="shared" ref="FO233:FO298" si="439">AF233*FM233</f>
        <v>873514692187.5</v>
      </c>
      <c r="FP233" s="104">
        <f t="shared" ref="FP233:FP298" si="440">CO233*$FP$3+DA233*$FP$3+DM233*$FP$3+DY233*$FP$3</f>
        <v>80</v>
      </c>
      <c r="FQ233" s="103">
        <f t="shared" ref="FQ233:FQ298" si="441">AE233*FP233</f>
        <v>27302000</v>
      </c>
      <c r="FR233" s="103">
        <f t="shared" ref="FR233:FR298" si="442">FP233*AF233</f>
        <v>9317490050000</v>
      </c>
      <c r="FS233" s="104">
        <f t="shared" ref="FS233:FS298" si="443">CR233*$FP$3+DD233*$FP$3+DP233*$FP$3+EB233*$FP$3</f>
        <v>12.5</v>
      </c>
      <c r="FT233" s="103">
        <f t="shared" ref="FT233:FT298" si="444">AE233*FS233</f>
        <v>4265937.5</v>
      </c>
      <c r="FU233" s="103">
        <f t="shared" ref="FU233:FU298" si="445">AF233*FS233</f>
        <v>1455857820312.5</v>
      </c>
      <c r="FV233" s="104">
        <f t="shared" ref="FV233:FV298" si="446">CU233*$FP$3+DG233*$FP$3+DS233*$FP$3+EE233*$FP$3</f>
        <v>0</v>
      </c>
      <c r="FW233" s="103">
        <f t="shared" ref="FW233:FW298" si="447">FV233*AE233</f>
        <v>0</v>
      </c>
      <c r="FX233" s="103">
        <f t="shared" ref="FX233:FX298" si="448">AF233*FV233</f>
        <v>0</v>
      </c>
      <c r="FY233" s="147">
        <f t="shared" si="342"/>
        <v>2.2360212814958516</v>
      </c>
      <c r="FZ233" s="104">
        <f t="shared" si="343"/>
        <v>4.2055062420800802</v>
      </c>
      <c r="GA233" s="104">
        <f t="shared" si="344"/>
        <v>12.886303829037663</v>
      </c>
      <c r="GB233" s="104">
        <f t="shared" si="345"/>
        <v>19.327831352613593</v>
      </c>
      <c r="GC233" s="104">
        <f t="shared" si="346"/>
        <v>25.60935950459082</v>
      </c>
      <c r="GD233" s="104">
        <f t="shared" si="408"/>
        <v>0.58366348232724086</v>
      </c>
      <c r="GE233" s="104">
        <f t="shared" si="408"/>
        <v>3.220207847213556</v>
      </c>
      <c r="GF233" s="104">
        <f t="shared" si="408"/>
        <v>1.2926819291496907E-2</v>
      </c>
      <c r="GG233" s="104">
        <f t="shared" si="409"/>
        <v>13.027476033380092</v>
      </c>
      <c r="GH233" s="148">
        <f t="shared" ref="GH233:GH297" si="449">GC233/GB233-1</f>
        <v>0.32499911849281582</v>
      </c>
      <c r="GI233" s="87"/>
      <c r="GJ233" s="87"/>
      <c r="GK233" s="87"/>
    </row>
    <row r="234" spans="1:193" outlineLevel="1" x14ac:dyDescent="0.25">
      <c r="A234" s="97">
        <v>217</v>
      </c>
      <c r="B234" s="149">
        <v>109500</v>
      </c>
      <c r="C234" s="104">
        <v>2</v>
      </c>
      <c r="D234" s="104">
        <v>6</v>
      </c>
      <c r="E234" s="104">
        <v>7</v>
      </c>
      <c r="F234" s="104">
        <f t="shared" si="403"/>
        <v>15</v>
      </c>
      <c r="G234" s="140">
        <f t="shared" si="347"/>
        <v>49</v>
      </c>
      <c r="H234" s="97">
        <v>365</v>
      </c>
      <c r="I234" s="97">
        <v>0</v>
      </c>
      <c r="J234" s="97">
        <v>0</v>
      </c>
      <c r="K234" s="97">
        <v>365</v>
      </c>
      <c r="L234" s="97">
        <v>0</v>
      </c>
      <c r="M234" s="97">
        <v>0</v>
      </c>
      <c r="N234" s="97">
        <v>0</v>
      </c>
      <c r="O234" s="97">
        <v>0</v>
      </c>
      <c r="P234" s="97">
        <v>0</v>
      </c>
      <c r="Q234" s="139">
        <f t="shared" si="348"/>
        <v>0</v>
      </c>
      <c r="R234" s="97">
        <v>0</v>
      </c>
      <c r="S234" s="97">
        <v>0</v>
      </c>
      <c r="T234" s="97">
        <v>0</v>
      </c>
      <c r="U234" s="97">
        <v>0</v>
      </c>
      <c r="V234" s="97">
        <v>0</v>
      </c>
      <c r="W234" s="139">
        <f t="shared" si="339"/>
        <v>0</v>
      </c>
      <c r="X234" s="97">
        <v>0</v>
      </c>
      <c r="Y234" s="97">
        <v>0</v>
      </c>
      <c r="Z234" s="97">
        <v>600</v>
      </c>
      <c r="AA234" s="97">
        <v>0</v>
      </c>
      <c r="AB234" s="97">
        <v>0</v>
      </c>
      <c r="AC234" s="97">
        <v>0</v>
      </c>
      <c r="AD234" s="97">
        <f t="shared" si="340"/>
        <v>109500</v>
      </c>
      <c r="AE234" s="141">
        <f t="shared" si="349"/>
        <v>109500</v>
      </c>
      <c r="AF234" s="128">
        <f t="shared" si="350"/>
        <v>11990250000</v>
      </c>
      <c r="AG234" s="130">
        <f t="shared" si="341"/>
        <v>5.0394141191761372</v>
      </c>
      <c r="AH234" s="97">
        <v>0</v>
      </c>
      <c r="AI234" s="97">
        <v>0</v>
      </c>
      <c r="AJ234" s="97">
        <v>3</v>
      </c>
      <c r="AK234" s="140">
        <f t="shared" si="351"/>
        <v>3</v>
      </c>
      <c r="AL234" s="140">
        <f t="shared" si="352"/>
        <v>9</v>
      </c>
      <c r="AM234" s="143">
        <f t="shared" si="404"/>
        <v>0.47712125471966244</v>
      </c>
      <c r="AN234" s="129">
        <v>150</v>
      </c>
      <c r="AO234" s="142">
        <f t="shared" si="353"/>
        <v>22500</v>
      </c>
      <c r="AP234" s="143">
        <f t="shared" si="354"/>
        <v>2.1760912590556813</v>
      </c>
      <c r="AQ234" s="97">
        <v>0</v>
      </c>
      <c r="AR234" s="97">
        <v>1</v>
      </c>
      <c r="AS234" s="97">
        <v>0</v>
      </c>
      <c r="AT234" s="97">
        <v>1</v>
      </c>
      <c r="AU234" s="104">
        <v>0.02</v>
      </c>
      <c r="AV234" s="104">
        <f t="shared" si="355"/>
        <v>4.0000000000000002E-4</v>
      </c>
      <c r="AW234" s="140">
        <f t="shared" si="356"/>
        <v>-1.6989700043360187</v>
      </c>
      <c r="AX234" s="145">
        <f t="shared" si="357"/>
        <v>10950000</v>
      </c>
      <c r="AY234" s="145">
        <f t="shared" si="358"/>
        <v>1199025000000</v>
      </c>
      <c r="AZ234" s="143">
        <f t="shared" si="359"/>
        <v>503.94141191761372</v>
      </c>
      <c r="BA234" s="145">
        <f t="shared" si="360"/>
        <v>10950000</v>
      </c>
      <c r="BB234" s="145">
        <f t="shared" si="361"/>
        <v>1199025000000</v>
      </c>
      <c r="BC234" s="145">
        <f t="shared" si="362"/>
        <v>503.94141191761372</v>
      </c>
      <c r="BD234" s="145">
        <f t="shared" si="363"/>
        <v>0</v>
      </c>
      <c r="BE234" s="145">
        <f t="shared" si="364"/>
        <v>0</v>
      </c>
      <c r="BF234" s="145">
        <f t="shared" si="365"/>
        <v>0</v>
      </c>
      <c r="BG234" s="145">
        <f t="shared" si="366"/>
        <v>10950000</v>
      </c>
      <c r="BH234" s="145">
        <f t="shared" si="367"/>
        <v>1199025000000</v>
      </c>
      <c r="BI234" s="145">
        <f t="shared" si="368"/>
        <v>503.94141191761372</v>
      </c>
      <c r="BJ234" s="145">
        <f t="shared" si="369"/>
        <v>5475000</v>
      </c>
      <c r="BK234" s="145">
        <f t="shared" si="370"/>
        <v>599512500000</v>
      </c>
      <c r="BL234" s="145">
        <f t="shared" si="371"/>
        <v>251.97070595880686</v>
      </c>
      <c r="BM234" s="145">
        <f t="shared" si="372"/>
        <v>10950000</v>
      </c>
      <c r="BN234" s="145">
        <f t="shared" si="373"/>
        <v>1199025000000</v>
      </c>
      <c r="BO234" s="145">
        <f t="shared" si="374"/>
        <v>503.94141191761372</v>
      </c>
      <c r="BP234" s="145">
        <f t="shared" si="375"/>
        <v>0</v>
      </c>
      <c r="BQ234" s="145">
        <f t="shared" si="376"/>
        <v>0</v>
      </c>
      <c r="BR234" s="145">
        <f t="shared" si="377"/>
        <v>0</v>
      </c>
      <c r="BS234" s="145">
        <f t="shared" si="378"/>
        <v>10950000</v>
      </c>
      <c r="BT234" s="145">
        <f t="shared" si="379"/>
        <v>1199025000000</v>
      </c>
      <c r="BU234" s="145">
        <f t="shared" si="380"/>
        <v>503.94141191761372</v>
      </c>
      <c r="BV234" s="145">
        <f t="shared" si="381"/>
        <v>10950000</v>
      </c>
      <c r="BW234" s="145">
        <f t="shared" si="382"/>
        <v>1199025000000</v>
      </c>
      <c r="BX234" s="145">
        <f t="shared" si="383"/>
        <v>503.94141191761372</v>
      </c>
      <c r="BY234" s="145">
        <f t="shared" si="384"/>
        <v>0</v>
      </c>
      <c r="BZ234" s="145">
        <f t="shared" si="385"/>
        <v>0</v>
      </c>
      <c r="CA234" s="145">
        <f t="shared" si="386"/>
        <v>0</v>
      </c>
      <c r="CB234" s="97">
        <v>100</v>
      </c>
      <c r="CC234" s="97">
        <v>100</v>
      </c>
      <c r="CD234" s="97">
        <v>0</v>
      </c>
      <c r="CE234" s="97">
        <v>100</v>
      </c>
      <c r="CF234" s="97">
        <v>50</v>
      </c>
      <c r="CG234" s="97">
        <v>100</v>
      </c>
      <c r="CH234" s="97">
        <v>0</v>
      </c>
      <c r="CI234" s="97">
        <v>100</v>
      </c>
      <c r="CJ234" s="97">
        <v>100</v>
      </c>
      <c r="CK234" s="97">
        <v>0</v>
      </c>
      <c r="CL234" s="97">
        <v>0</v>
      </c>
      <c r="CM234" s="146">
        <f t="shared" si="410"/>
        <v>0</v>
      </c>
      <c r="CN234" s="146">
        <f t="shared" si="411"/>
        <v>0</v>
      </c>
      <c r="CO234" s="97">
        <v>80</v>
      </c>
      <c r="CP234" s="146">
        <f t="shared" si="412"/>
        <v>8760000</v>
      </c>
      <c r="CQ234" s="146">
        <f t="shared" si="413"/>
        <v>959220000000</v>
      </c>
      <c r="CR234" s="97">
        <v>20</v>
      </c>
      <c r="CS234" s="146">
        <f t="shared" si="414"/>
        <v>2190000</v>
      </c>
      <c r="CT234" s="146">
        <f t="shared" si="415"/>
        <v>239805000000</v>
      </c>
      <c r="CU234" s="97">
        <v>0</v>
      </c>
      <c r="CV234" s="141">
        <f t="shared" si="416"/>
        <v>0</v>
      </c>
      <c r="CW234" s="142">
        <f t="shared" si="417"/>
        <v>0</v>
      </c>
      <c r="CX234" s="97">
        <v>60</v>
      </c>
      <c r="CY234" s="146">
        <f t="shared" si="418"/>
        <v>6570000</v>
      </c>
      <c r="CZ234" s="146">
        <f t="shared" si="419"/>
        <v>719415000000</v>
      </c>
      <c r="DA234" s="97">
        <v>40</v>
      </c>
      <c r="DB234" s="146">
        <f t="shared" si="420"/>
        <v>4380000</v>
      </c>
      <c r="DC234" s="146">
        <f t="shared" si="421"/>
        <v>479610000000</v>
      </c>
      <c r="DD234" s="97">
        <v>0</v>
      </c>
      <c r="DE234" s="139">
        <f t="shared" si="422"/>
        <v>0</v>
      </c>
      <c r="DF234" s="139">
        <f t="shared" si="423"/>
        <v>0</v>
      </c>
      <c r="DG234" s="97">
        <v>0</v>
      </c>
      <c r="DH234" s="142">
        <f t="shared" si="424"/>
        <v>0</v>
      </c>
      <c r="DI234" s="146">
        <f t="shared" si="425"/>
        <v>0</v>
      </c>
      <c r="DJ234" s="97">
        <v>80</v>
      </c>
      <c r="DK234" s="146">
        <f t="shared" si="405"/>
        <v>8760000</v>
      </c>
      <c r="DL234" s="146">
        <f t="shared" si="426"/>
        <v>959220000000</v>
      </c>
      <c r="DM234" s="97">
        <v>0</v>
      </c>
      <c r="DN234" s="144">
        <f t="shared" si="406"/>
        <v>0</v>
      </c>
      <c r="DO234" s="146">
        <f t="shared" si="427"/>
        <v>0</v>
      </c>
      <c r="DP234" s="97">
        <v>20</v>
      </c>
      <c r="DQ234" s="146">
        <f t="shared" si="428"/>
        <v>2190000</v>
      </c>
      <c r="DR234" s="146">
        <f t="shared" si="429"/>
        <v>239805000000</v>
      </c>
      <c r="DS234" s="97">
        <v>0</v>
      </c>
      <c r="DT234" s="146">
        <f t="shared" si="430"/>
        <v>0</v>
      </c>
      <c r="DU234" s="146">
        <f t="shared" si="431"/>
        <v>0</v>
      </c>
      <c r="DV234" s="97">
        <v>60</v>
      </c>
      <c r="DW234" s="146">
        <f t="shared" si="407"/>
        <v>6570000</v>
      </c>
      <c r="DX234" s="146">
        <f t="shared" si="432"/>
        <v>719415000000</v>
      </c>
      <c r="DY234" s="97">
        <v>40</v>
      </c>
      <c r="DZ234" s="146">
        <f t="shared" si="433"/>
        <v>4380000</v>
      </c>
      <c r="EA234" s="146">
        <f t="shared" si="434"/>
        <v>479610000000</v>
      </c>
      <c r="EB234" s="97">
        <v>0</v>
      </c>
      <c r="EC234" s="146">
        <f t="shared" si="337"/>
        <v>0</v>
      </c>
      <c r="ED234" s="146">
        <f t="shared" si="338"/>
        <v>0</v>
      </c>
      <c r="EE234" s="97">
        <v>0</v>
      </c>
      <c r="EF234" s="146">
        <f t="shared" si="435"/>
        <v>0</v>
      </c>
      <c r="EG234" s="146">
        <f t="shared" si="436"/>
        <v>0</v>
      </c>
      <c r="EH234" s="140">
        <f t="shared" si="387"/>
        <v>78</v>
      </c>
      <c r="EI234" s="140">
        <f t="shared" si="388"/>
        <v>24</v>
      </c>
      <c r="EJ234" s="140">
        <f t="shared" si="389"/>
        <v>18</v>
      </c>
      <c r="EK234" s="140">
        <f t="shared" si="390"/>
        <v>20</v>
      </c>
      <c r="EL234" s="145">
        <f t="shared" si="391"/>
        <v>8541000</v>
      </c>
      <c r="EM234" s="145">
        <f t="shared" si="392"/>
        <v>935239500000</v>
      </c>
      <c r="EN234" s="140">
        <f t="shared" si="393"/>
        <v>393.07430129573868</v>
      </c>
      <c r="EO234" s="145">
        <f t="shared" si="394"/>
        <v>2628000</v>
      </c>
      <c r="EP234" s="145">
        <f t="shared" si="395"/>
        <v>287766000000</v>
      </c>
      <c r="EQ234" s="140">
        <f t="shared" si="396"/>
        <v>120.9459388602273</v>
      </c>
      <c r="ER234" s="145">
        <f t="shared" si="397"/>
        <v>1971000</v>
      </c>
      <c r="ES234" s="145">
        <f t="shared" si="398"/>
        <v>215824500000</v>
      </c>
      <c r="ET234" s="140">
        <f t="shared" si="399"/>
        <v>90.709454145170469</v>
      </c>
      <c r="EU234" s="145">
        <f t="shared" si="400"/>
        <v>2190000</v>
      </c>
      <c r="EV234" s="145">
        <f t="shared" si="401"/>
        <v>239805000000</v>
      </c>
      <c r="EW234" s="140">
        <f t="shared" si="402"/>
        <v>100.78828238352274</v>
      </c>
      <c r="EX234" s="97">
        <v>0</v>
      </c>
      <c r="EY234" s="97">
        <v>1</v>
      </c>
      <c r="EZ234" s="97">
        <v>0</v>
      </c>
      <c r="FA234" s="97">
        <v>0</v>
      </c>
      <c r="FB234" s="97">
        <v>1</v>
      </c>
      <c r="FC234" s="97">
        <v>0</v>
      </c>
      <c r="FD234" s="97">
        <v>1</v>
      </c>
      <c r="FE234" s="97">
        <v>0</v>
      </c>
      <c r="FF234" s="97">
        <v>0</v>
      </c>
      <c r="FG234" s="97">
        <v>1</v>
      </c>
      <c r="FH234" s="97">
        <v>0</v>
      </c>
      <c r="FI234" s="97">
        <v>0</v>
      </c>
      <c r="FJ234" s="97">
        <v>1</v>
      </c>
      <c r="FK234" s="126">
        <v>2920</v>
      </c>
      <c r="FL234" s="150">
        <v>22.3</v>
      </c>
      <c r="FM234" s="104">
        <f t="shared" si="437"/>
        <v>50</v>
      </c>
      <c r="FN234" s="103">
        <f t="shared" si="438"/>
        <v>5475000</v>
      </c>
      <c r="FO234" s="103">
        <f t="shared" si="439"/>
        <v>599512500000</v>
      </c>
      <c r="FP234" s="104">
        <f t="shared" si="440"/>
        <v>40</v>
      </c>
      <c r="FQ234" s="103">
        <f t="shared" si="441"/>
        <v>4380000</v>
      </c>
      <c r="FR234" s="103">
        <f t="shared" si="442"/>
        <v>479610000000</v>
      </c>
      <c r="FS234" s="104">
        <f t="shared" si="443"/>
        <v>10</v>
      </c>
      <c r="FT234" s="103">
        <f t="shared" si="444"/>
        <v>1095000</v>
      </c>
      <c r="FU234" s="103">
        <f t="shared" si="445"/>
        <v>119902500000</v>
      </c>
      <c r="FV234" s="104">
        <f t="shared" si="446"/>
        <v>0</v>
      </c>
      <c r="FW234" s="103">
        <f t="shared" si="447"/>
        <v>0</v>
      </c>
      <c r="FX234" s="103">
        <f t="shared" si="448"/>
        <v>0</v>
      </c>
      <c r="FY234" s="147">
        <f t="shared" si="342"/>
        <v>1.2788704675859193</v>
      </c>
      <c r="FZ234" s="104">
        <f t="shared" si="343"/>
        <v>4.2145759900402924</v>
      </c>
      <c r="GA234" s="104">
        <f t="shared" si="344"/>
        <v>11.076218391222019</v>
      </c>
      <c r="GB234" s="104">
        <f t="shared" si="345"/>
        <v>16.56966484884823</v>
      </c>
      <c r="GC234" s="104">
        <f t="shared" si="346"/>
        <v>14.749187561347199</v>
      </c>
      <c r="GD234" s="104">
        <f t="shared" si="408"/>
        <v>0.52002780251975067</v>
      </c>
      <c r="GE234" s="104">
        <f t="shared" si="408"/>
        <v>3.1877388953406021</v>
      </c>
      <c r="GF234" s="104">
        <f t="shared" si="408"/>
        <v>16.615556372936627</v>
      </c>
      <c r="GG234" s="104">
        <f t="shared" si="409"/>
        <v>6.2906879382965075E-2</v>
      </c>
      <c r="GH234" s="148">
        <f t="shared" si="449"/>
        <v>-0.10986808146741567</v>
      </c>
      <c r="GI234" s="87"/>
      <c r="GJ234" s="87"/>
      <c r="GK234" s="87"/>
    </row>
    <row r="235" spans="1:193" outlineLevel="1" x14ac:dyDescent="0.25">
      <c r="A235" s="97">
        <v>218</v>
      </c>
      <c r="B235" s="149">
        <v>40150</v>
      </c>
      <c r="C235" s="104">
        <v>1</v>
      </c>
      <c r="D235" s="104">
        <v>0</v>
      </c>
      <c r="E235" s="104">
        <v>3.2</v>
      </c>
      <c r="F235" s="104">
        <f t="shared" si="403"/>
        <v>4.2</v>
      </c>
      <c r="G235" s="140">
        <f t="shared" si="347"/>
        <v>10.240000000000002</v>
      </c>
      <c r="H235" s="97">
        <v>365</v>
      </c>
      <c r="I235" s="97">
        <v>0</v>
      </c>
      <c r="J235" s="97">
        <v>0</v>
      </c>
      <c r="K235" s="97">
        <v>365</v>
      </c>
      <c r="L235" s="97">
        <v>0</v>
      </c>
      <c r="M235" s="97">
        <v>0</v>
      </c>
      <c r="N235" s="97">
        <v>0</v>
      </c>
      <c r="O235" s="97">
        <v>0</v>
      </c>
      <c r="P235" s="97">
        <v>0</v>
      </c>
      <c r="Q235" s="139">
        <f t="shared" si="348"/>
        <v>0</v>
      </c>
      <c r="R235" s="97">
        <v>0</v>
      </c>
      <c r="S235" s="97">
        <v>0</v>
      </c>
      <c r="T235" s="97">
        <v>0</v>
      </c>
      <c r="U235" s="97">
        <v>0</v>
      </c>
      <c r="V235" s="97">
        <v>0</v>
      </c>
      <c r="W235" s="139">
        <f t="shared" si="339"/>
        <v>0</v>
      </c>
      <c r="X235" s="97">
        <v>100</v>
      </c>
      <c r="Y235" s="97">
        <v>0</v>
      </c>
      <c r="Z235" s="97">
        <v>100</v>
      </c>
      <c r="AA235" s="97">
        <v>100</v>
      </c>
      <c r="AB235" s="97">
        <v>100</v>
      </c>
      <c r="AC235" s="97">
        <v>0</v>
      </c>
      <c r="AD235" s="97">
        <f t="shared" si="340"/>
        <v>40150</v>
      </c>
      <c r="AE235" s="141">
        <f t="shared" si="349"/>
        <v>40150</v>
      </c>
      <c r="AF235" s="128">
        <f t="shared" si="350"/>
        <v>1612022500</v>
      </c>
      <c r="AG235" s="130">
        <f t="shared" si="341"/>
        <v>4.6036855496147</v>
      </c>
      <c r="AH235" s="97">
        <v>0</v>
      </c>
      <c r="AI235" s="97">
        <v>0</v>
      </c>
      <c r="AJ235" s="97">
        <v>1</v>
      </c>
      <c r="AK235" s="140">
        <f t="shared" si="351"/>
        <v>1</v>
      </c>
      <c r="AL235" s="140">
        <f t="shared" si="352"/>
        <v>1</v>
      </c>
      <c r="AM235" s="143">
        <f t="shared" si="404"/>
        <v>0</v>
      </c>
      <c r="AN235" s="129">
        <v>0</v>
      </c>
      <c r="AO235" s="142">
        <f t="shared" si="353"/>
        <v>0</v>
      </c>
      <c r="AP235" s="143">
        <f t="shared" si="354"/>
        <v>0</v>
      </c>
      <c r="AQ235" s="97">
        <v>0</v>
      </c>
      <c r="AR235" s="97">
        <v>15</v>
      </c>
      <c r="AS235" s="97">
        <v>0</v>
      </c>
      <c r="AT235" s="97">
        <v>15</v>
      </c>
      <c r="AU235" s="104">
        <v>3.29</v>
      </c>
      <c r="AV235" s="104">
        <f t="shared" si="355"/>
        <v>10.8241</v>
      </c>
      <c r="AW235" s="140">
        <f t="shared" si="356"/>
        <v>0.51719589794997434</v>
      </c>
      <c r="AX235" s="145">
        <f t="shared" si="357"/>
        <v>4015000</v>
      </c>
      <c r="AY235" s="145">
        <f t="shared" si="358"/>
        <v>161202250000</v>
      </c>
      <c r="AZ235" s="143">
        <f t="shared" si="359"/>
        <v>460.36855496147001</v>
      </c>
      <c r="BA235" s="145">
        <f t="shared" si="360"/>
        <v>4015000</v>
      </c>
      <c r="BB235" s="145">
        <f t="shared" si="361"/>
        <v>161202250000</v>
      </c>
      <c r="BC235" s="145">
        <f t="shared" si="362"/>
        <v>460.36855496147001</v>
      </c>
      <c r="BD235" s="145">
        <f t="shared" si="363"/>
        <v>0</v>
      </c>
      <c r="BE235" s="145">
        <f t="shared" si="364"/>
        <v>0</v>
      </c>
      <c r="BF235" s="145">
        <f t="shared" si="365"/>
        <v>0</v>
      </c>
      <c r="BG235" s="145">
        <f t="shared" si="366"/>
        <v>4015000</v>
      </c>
      <c r="BH235" s="145">
        <f t="shared" si="367"/>
        <v>161202250000</v>
      </c>
      <c r="BI235" s="145">
        <f t="shared" si="368"/>
        <v>460.36855496147001</v>
      </c>
      <c r="BJ235" s="145">
        <f t="shared" si="369"/>
        <v>2007500</v>
      </c>
      <c r="BK235" s="145">
        <f t="shared" si="370"/>
        <v>80601125000</v>
      </c>
      <c r="BL235" s="145">
        <f t="shared" si="371"/>
        <v>230.18427748073501</v>
      </c>
      <c r="BM235" s="145">
        <f t="shared" si="372"/>
        <v>0</v>
      </c>
      <c r="BN235" s="145">
        <f t="shared" si="373"/>
        <v>0</v>
      </c>
      <c r="BO235" s="145">
        <f t="shared" si="374"/>
        <v>0</v>
      </c>
      <c r="BP235" s="145">
        <f t="shared" si="375"/>
        <v>0</v>
      </c>
      <c r="BQ235" s="145">
        <f t="shared" si="376"/>
        <v>0</v>
      </c>
      <c r="BR235" s="145">
        <f t="shared" si="377"/>
        <v>0</v>
      </c>
      <c r="BS235" s="145">
        <f t="shared" si="378"/>
        <v>4015000</v>
      </c>
      <c r="BT235" s="145">
        <f t="shared" si="379"/>
        <v>161202250000</v>
      </c>
      <c r="BU235" s="145">
        <f t="shared" si="380"/>
        <v>460.36855496147001</v>
      </c>
      <c r="BV235" s="145">
        <f t="shared" si="381"/>
        <v>2007500</v>
      </c>
      <c r="BW235" s="145">
        <f t="shared" si="382"/>
        <v>80601125000</v>
      </c>
      <c r="BX235" s="145">
        <f t="shared" si="383"/>
        <v>230.18427748073501</v>
      </c>
      <c r="BY235" s="145">
        <f t="shared" si="384"/>
        <v>0</v>
      </c>
      <c r="BZ235" s="145">
        <f t="shared" si="385"/>
        <v>0</v>
      </c>
      <c r="CA235" s="145">
        <f t="shared" si="386"/>
        <v>0</v>
      </c>
      <c r="CB235" s="97">
        <v>100</v>
      </c>
      <c r="CC235" s="97">
        <v>100</v>
      </c>
      <c r="CD235" s="97">
        <v>0</v>
      </c>
      <c r="CE235" s="97">
        <v>100</v>
      </c>
      <c r="CF235" s="97">
        <v>50</v>
      </c>
      <c r="CG235" s="97">
        <v>0</v>
      </c>
      <c r="CH235" s="97">
        <v>0</v>
      </c>
      <c r="CI235" s="97">
        <v>100</v>
      </c>
      <c r="CJ235" s="97">
        <v>50</v>
      </c>
      <c r="CK235" s="97">
        <v>0</v>
      </c>
      <c r="CL235" s="97">
        <v>100</v>
      </c>
      <c r="CM235" s="146">
        <f t="shared" si="410"/>
        <v>4015000</v>
      </c>
      <c r="CN235" s="146">
        <f t="shared" si="411"/>
        <v>161202250000</v>
      </c>
      <c r="CO235" s="97">
        <v>0</v>
      </c>
      <c r="CP235" s="146">
        <f t="shared" si="412"/>
        <v>0</v>
      </c>
      <c r="CQ235" s="146">
        <f t="shared" si="413"/>
        <v>0</v>
      </c>
      <c r="CR235" s="97">
        <v>0</v>
      </c>
      <c r="CS235" s="146">
        <f t="shared" si="414"/>
        <v>0</v>
      </c>
      <c r="CT235" s="146">
        <f t="shared" si="415"/>
        <v>0</v>
      </c>
      <c r="CU235" s="97">
        <v>0</v>
      </c>
      <c r="CV235" s="141">
        <f t="shared" si="416"/>
        <v>0</v>
      </c>
      <c r="CW235" s="142">
        <f t="shared" si="417"/>
        <v>0</v>
      </c>
      <c r="CX235" s="97">
        <v>50</v>
      </c>
      <c r="CY235" s="146">
        <f t="shared" si="418"/>
        <v>2007500</v>
      </c>
      <c r="CZ235" s="146">
        <f t="shared" si="419"/>
        <v>80601125000</v>
      </c>
      <c r="DA235" s="97">
        <v>50</v>
      </c>
      <c r="DB235" s="146">
        <f t="shared" si="420"/>
        <v>2007500</v>
      </c>
      <c r="DC235" s="146">
        <f t="shared" si="421"/>
        <v>80601125000</v>
      </c>
      <c r="DD235" s="97">
        <v>0</v>
      </c>
      <c r="DE235" s="139">
        <f t="shared" si="422"/>
        <v>0</v>
      </c>
      <c r="DF235" s="139">
        <f t="shared" si="423"/>
        <v>0</v>
      </c>
      <c r="DG235" s="97">
        <v>0</v>
      </c>
      <c r="DH235" s="142">
        <f t="shared" si="424"/>
        <v>0</v>
      </c>
      <c r="DI235" s="146">
        <f t="shared" si="425"/>
        <v>0</v>
      </c>
      <c r="DJ235" s="97">
        <v>80</v>
      </c>
      <c r="DK235" s="146">
        <f t="shared" si="405"/>
        <v>3212000</v>
      </c>
      <c r="DL235" s="146">
        <f t="shared" si="426"/>
        <v>128961800000</v>
      </c>
      <c r="DM235" s="97">
        <v>0</v>
      </c>
      <c r="DN235" s="144">
        <f t="shared" si="406"/>
        <v>0</v>
      </c>
      <c r="DO235" s="146">
        <f t="shared" si="427"/>
        <v>0</v>
      </c>
      <c r="DP235" s="97">
        <v>20</v>
      </c>
      <c r="DQ235" s="146">
        <f t="shared" si="428"/>
        <v>803000</v>
      </c>
      <c r="DR235" s="146">
        <f t="shared" si="429"/>
        <v>32240450000</v>
      </c>
      <c r="DS235" s="97">
        <v>0</v>
      </c>
      <c r="DT235" s="146">
        <f t="shared" si="430"/>
        <v>0</v>
      </c>
      <c r="DU235" s="146">
        <f t="shared" si="431"/>
        <v>0</v>
      </c>
      <c r="DV235" s="97">
        <v>0</v>
      </c>
      <c r="DW235" s="146">
        <f t="shared" si="407"/>
        <v>0</v>
      </c>
      <c r="DX235" s="146">
        <f t="shared" si="432"/>
        <v>0</v>
      </c>
      <c r="DY235" s="97">
        <v>100</v>
      </c>
      <c r="DZ235" s="146">
        <f t="shared" si="433"/>
        <v>4015000</v>
      </c>
      <c r="EA235" s="146">
        <f t="shared" si="434"/>
        <v>161202250000</v>
      </c>
      <c r="EB235" s="97">
        <v>0</v>
      </c>
      <c r="EC235" s="146">
        <f t="shared" si="337"/>
        <v>0</v>
      </c>
      <c r="ED235" s="146">
        <f t="shared" si="338"/>
        <v>0</v>
      </c>
      <c r="EE235" s="97">
        <v>0</v>
      </c>
      <c r="EF235" s="146">
        <f t="shared" si="435"/>
        <v>0</v>
      </c>
      <c r="EG235" s="146">
        <f t="shared" si="436"/>
        <v>0</v>
      </c>
      <c r="EH235" s="140">
        <f t="shared" si="387"/>
        <v>0</v>
      </c>
      <c r="EI235" s="140">
        <f t="shared" si="388"/>
        <v>30</v>
      </c>
      <c r="EJ235" s="140">
        <f t="shared" si="389"/>
        <v>18</v>
      </c>
      <c r="EK235" s="140">
        <f t="shared" si="390"/>
        <v>50</v>
      </c>
      <c r="EL235" s="145">
        <f t="shared" si="391"/>
        <v>0</v>
      </c>
      <c r="EM235" s="145">
        <f t="shared" si="392"/>
        <v>0</v>
      </c>
      <c r="EN235" s="140">
        <f t="shared" si="393"/>
        <v>0</v>
      </c>
      <c r="EO235" s="145">
        <f t="shared" si="394"/>
        <v>1204500</v>
      </c>
      <c r="EP235" s="145">
        <f t="shared" si="395"/>
        <v>48360675000</v>
      </c>
      <c r="EQ235" s="140">
        <f t="shared" si="396"/>
        <v>138.11056648844101</v>
      </c>
      <c r="ER235" s="145">
        <f t="shared" si="397"/>
        <v>722700</v>
      </c>
      <c r="ES235" s="145">
        <f t="shared" si="398"/>
        <v>29016405000</v>
      </c>
      <c r="ET235" s="140">
        <f t="shared" si="399"/>
        <v>82.866339893064605</v>
      </c>
      <c r="EU235" s="145">
        <f t="shared" si="400"/>
        <v>2007500</v>
      </c>
      <c r="EV235" s="145">
        <f t="shared" si="401"/>
        <v>80601125000</v>
      </c>
      <c r="EW235" s="140">
        <f t="shared" si="402"/>
        <v>230.18427748073501</v>
      </c>
      <c r="EX235" s="97">
        <v>0</v>
      </c>
      <c r="EY235" s="97">
        <v>1</v>
      </c>
      <c r="EZ235" s="97">
        <v>0</v>
      </c>
      <c r="FA235" s="97">
        <v>0</v>
      </c>
      <c r="FB235" s="97">
        <v>1</v>
      </c>
      <c r="FC235" s="97">
        <v>0</v>
      </c>
      <c r="FD235" s="97">
        <v>1</v>
      </c>
      <c r="FE235" s="97">
        <v>0</v>
      </c>
      <c r="FF235" s="97">
        <v>0</v>
      </c>
      <c r="FG235" s="97">
        <v>1</v>
      </c>
      <c r="FH235" s="97">
        <v>0</v>
      </c>
      <c r="FI235" s="97">
        <v>0</v>
      </c>
      <c r="FJ235" s="97">
        <v>1</v>
      </c>
      <c r="FK235" s="126">
        <v>252</v>
      </c>
      <c r="FL235" s="150">
        <v>17</v>
      </c>
      <c r="FM235" s="104">
        <f t="shared" si="437"/>
        <v>57.5</v>
      </c>
      <c r="FN235" s="103">
        <f t="shared" si="438"/>
        <v>2308625</v>
      </c>
      <c r="FO235" s="103">
        <f t="shared" si="439"/>
        <v>92691293750</v>
      </c>
      <c r="FP235" s="104">
        <f t="shared" si="440"/>
        <v>37.5</v>
      </c>
      <c r="FQ235" s="103">
        <f t="shared" si="441"/>
        <v>1505625</v>
      </c>
      <c r="FR235" s="103">
        <f t="shared" si="442"/>
        <v>60450843750</v>
      </c>
      <c r="FS235" s="104">
        <f t="shared" si="443"/>
        <v>5</v>
      </c>
      <c r="FT235" s="103">
        <f t="shared" si="444"/>
        <v>200750</v>
      </c>
      <c r="FU235" s="103">
        <f t="shared" si="445"/>
        <v>8060112500</v>
      </c>
      <c r="FV235" s="104">
        <f t="shared" si="446"/>
        <v>0</v>
      </c>
      <c r="FW235" s="103">
        <f t="shared" si="447"/>
        <v>0</v>
      </c>
      <c r="FX235" s="103">
        <f t="shared" si="448"/>
        <v>0</v>
      </c>
      <c r="FY235" s="147">
        <f t="shared" si="342"/>
        <v>0.96135364900058973</v>
      </c>
      <c r="FZ235" s="104">
        <f t="shared" si="343"/>
        <v>1.4930662692050714</v>
      </c>
      <c r="GA235" s="104">
        <f t="shared" si="344"/>
        <v>1.88216411153709</v>
      </c>
      <c r="GB235" s="104">
        <f t="shared" si="345"/>
        <v>4.3365840297427507</v>
      </c>
      <c r="GC235" s="104">
        <f t="shared" si="346"/>
        <v>5.1647988511108922</v>
      </c>
      <c r="GD235" s="104">
        <f t="shared" si="408"/>
        <v>1.4935404455696194E-3</v>
      </c>
      <c r="GE235" s="104">
        <f t="shared" si="408"/>
        <v>2.2292468842379507</v>
      </c>
      <c r="GF235" s="104">
        <f t="shared" si="408"/>
        <v>1.736691428920828</v>
      </c>
      <c r="GG235" s="104">
        <f t="shared" si="409"/>
        <v>0.93083682310489724</v>
      </c>
      <c r="GH235" s="148">
        <f t="shared" si="449"/>
        <v>0.19098322912406984</v>
      </c>
      <c r="GI235" s="87"/>
      <c r="GJ235" s="87"/>
      <c r="GK235" s="87"/>
    </row>
    <row r="236" spans="1:193" outlineLevel="1" x14ac:dyDescent="0.25">
      <c r="A236" s="97">
        <v>219</v>
      </c>
      <c r="B236" s="149">
        <v>46610.5</v>
      </c>
      <c r="C236" s="104">
        <v>0.2</v>
      </c>
      <c r="D236" s="104">
        <v>1.75</v>
      </c>
      <c r="E236" s="104">
        <v>4</v>
      </c>
      <c r="F236" s="104">
        <f t="shared" si="403"/>
        <v>5.95</v>
      </c>
      <c r="G236" s="140">
        <f t="shared" si="347"/>
        <v>16</v>
      </c>
      <c r="H236" s="97">
        <v>365</v>
      </c>
      <c r="I236" s="97">
        <v>0</v>
      </c>
      <c r="J236" s="97">
        <v>0</v>
      </c>
      <c r="K236" s="97">
        <v>365</v>
      </c>
      <c r="L236" s="97">
        <v>0</v>
      </c>
      <c r="M236" s="97">
        <v>0</v>
      </c>
      <c r="N236" s="97">
        <v>0</v>
      </c>
      <c r="O236" s="97">
        <v>0</v>
      </c>
      <c r="P236" s="97">
        <v>0</v>
      </c>
      <c r="Q236" s="139">
        <f t="shared" si="348"/>
        <v>0</v>
      </c>
      <c r="R236" s="97">
        <v>0</v>
      </c>
      <c r="S236" s="97">
        <v>0</v>
      </c>
      <c r="T236" s="97">
        <v>0</v>
      </c>
      <c r="U236" s="97">
        <v>0</v>
      </c>
      <c r="V236" s="97">
        <v>0</v>
      </c>
      <c r="W236" s="139">
        <f t="shared" si="339"/>
        <v>0</v>
      </c>
      <c r="X236" s="97">
        <v>85</v>
      </c>
      <c r="Y236" s="97">
        <v>85</v>
      </c>
      <c r="Z236" s="97">
        <v>140</v>
      </c>
      <c r="AA236" s="97">
        <v>85</v>
      </c>
      <c r="AB236" s="97">
        <v>79</v>
      </c>
      <c r="AC236" s="97">
        <v>0</v>
      </c>
      <c r="AD236" s="97">
        <f t="shared" si="340"/>
        <v>46610.5</v>
      </c>
      <c r="AE236" s="141">
        <f t="shared" si="349"/>
        <v>46610.5</v>
      </c>
      <c r="AF236" s="128">
        <f t="shared" si="350"/>
        <v>2172538710.25</v>
      </c>
      <c r="AG236" s="130">
        <f t="shared" si="341"/>
        <v>4.66848376171989</v>
      </c>
      <c r="AH236" s="97">
        <v>0</v>
      </c>
      <c r="AI236" s="97">
        <v>0</v>
      </c>
      <c r="AJ236" s="97">
        <v>1</v>
      </c>
      <c r="AK236" s="140">
        <f t="shared" si="351"/>
        <v>1</v>
      </c>
      <c r="AL236" s="140">
        <f t="shared" si="352"/>
        <v>1</v>
      </c>
      <c r="AM236" s="143">
        <f t="shared" si="404"/>
        <v>0</v>
      </c>
      <c r="AN236" s="129">
        <v>500</v>
      </c>
      <c r="AO236" s="142">
        <f t="shared" si="353"/>
        <v>250000</v>
      </c>
      <c r="AP236" s="143">
        <f t="shared" si="354"/>
        <v>2.6989700043360187</v>
      </c>
      <c r="AQ236" s="97">
        <v>6</v>
      </c>
      <c r="AR236" s="97">
        <v>30</v>
      </c>
      <c r="AS236" s="97">
        <v>30</v>
      </c>
      <c r="AT236" s="97">
        <v>0</v>
      </c>
      <c r="AU236" s="104">
        <v>4.29</v>
      </c>
      <c r="AV236" s="104">
        <f t="shared" si="355"/>
        <v>18.4041</v>
      </c>
      <c r="AW236" s="140">
        <f t="shared" si="356"/>
        <v>0.63245729218472424</v>
      </c>
      <c r="AX236" s="145">
        <f t="shared" si="357"/>
        <v>4661050</v>
      </c>
      <c r="AY236" s="145">
        <f t="shared" si="358"/>
        <v>217253871025</v>
      </c>
      <c r="AZ236" s="143">
        <f t="shared" si="359"/>
        <v>466.848376171989</v>
      </c>
      <c r="BA236" s="145">
        <f t="shared" si="360"/>
        <v>4661050</v>
      </c>
      <c r="BB236" s="145">
        <f t="shared" si="361"/>
        <v>217253871025</v>
      </c>
      <c r="BC236" s="145">
        <f t="shared" si="362"/>
        <v>466.848376171989</v>
      </c>
      <c r="BD236" s="145">
        <f t="shared" si="363"/>
        <v>0</v>
      </c>
      <c r="BE236" s="145">
        <f t="shared" si="364"/>
        <v>0</v>
      </c>
      <c r="BF236" s="145">
        <f t="shared" si="365"/>
        <v>0</v>
      </c>
      <c r="BG236" s="145">
        <f t="shared" si="366"/>
        <v>4661050</v>
      </c>
      <c r="BH236" s="145">
        <f t="shared" si="367"/>
        <v>217253871025</v>
      </c>
      <c r="BI236" s="145">
        <f t="shared" si="368"/>
        <v>466.848376171989</v>
      </c>
      <c r="BJ236" s="145">
        <f t="shared" si="369"/>
        <v>2796630</v>
      </c>
      <c r="BK236" s="145">
        <f t="shared" si="370"/>
        <v>130352322615</v>
      </c>
      <c r="BL236" s="145">
        <f t="shared" si="371"/>
        <v>280.10902570319342</v>
      </c>
      <c r="BM236" s="145">
        <f t="shared" si="372"/>
        <v>2796630</v>
      </c>
      <c r="BN236" s="145">
        <f t="shared" si="373"/>
        <v>130352322615</v>
      </c>
      <c r="BO236" s="145">
        <f t="shared" si="374"/>
        <v>280.10902570319342</v>
      </c>
      <c r="BP236" s="145">
        <f t="shared" si="375"/>
        <v>0</v>
      </c>
      <c r="BQ236" s="145">
        <f t="shared" si="376"/>
        <v>0</v>
      </c>
      <c r="BR236" s="145">
        <f t="shared" si="377"/>
        <v>0</v>
      </c>
      <c r="BS236" s="145">
        <f t="shared" si="378"/>
        <v>4661050</v>
      </c>
      <c r="BT236" s="145">
        <f t="shared" si="379"/>
        <v>217253871025</v>
      </c>
      <c r="BU236" s="145">
        <f t="shared" si="380"/>
        <v>466.848376171989</v>
      </c>
      <c r="BV236" s="145">
        <f t="shared" si="381"/>
        <v>2796630</v>
      </c>
      <c r="BW236" s="145">
        <f t="shared" si="382"/>
        <v>130352322615</v>
      </c>
      <c r="BX236" s="145">
        <f t="shared" si="383"/>
        <v>280.10902570319342</v>
      </c>
      <c r="BY236" s="145">
        <f t="shared" si="384"/>
        <v>1864420</v>
      </c>
      <c r="BZ236" s="145">
        <f t="shared" si="385"/>
        <v>86901548410</v>
      </c>
      <c r="CA236" s="145">
        <f t="shared" si="386"/>
        <v>186.73935046879561</v>
      </c>
      <c r="CB236" s="97">
        <v>100</v>
      </c>
      <c r="CC236" s="97">
        <v>100</v>
      </c>
      <c r="CD236" s="97">
        <v>0</v>
      </c>
      <c r="CE236" s="97">
        <v>100</v>
      </c>
      <c r="CF236" s="97">
        <v>60</v>
      </c>
      <c r="CG236" s="97">
        <v>60</v>
      </c>
      <c r="CH236" s="97">
        <v>0</v>
      </c>
      <c r="CI236" s="97">
        <v>100</v>
      </c>
      <c r="CJ236" s="97">
        <v>60</v>
      </c>
      <c r="CK236" s="97">
        <v>40</v>
      </c>
      <c r="CL236" s="97">
        <v>0</v>
      </c>
      <c r="CM236" s="146">
        <f t="shared" si="410"/>
        <v>0</v>
      </c>
      <c r="CN236" s="146">
        <f t="shared" si="411"/>
        <v>0</v>
      </c>
      <c r="CO236" s="97">
        <v>90</v>
      </c>
      <c r="CP236" s="146">
        <f t="shared" si="412"/>
        <v>4194945</v>
      </c>
      <c r="CQ236" s="146">
        <f t="shared" si="413"/>
        <v>195528483922.5</v>
      </c>
      <c r="CR236" s="97">
        <v>10</v>
      </c>
      <c r="CS236" s="146">
        <f t="shared" si="414"/>
        <v>466105</v>
      </c>
      <c r="CT236" s="146">
        <f t="shared" si="415"/>
        <v>21725387102.5</v>
      </c>
      <c r="CU236" s="97">
        <v>0</v>
      </c>
      <c r="CV236" s="141">
        <f t="shared" si="416"/>
        <v>0</v>
      </c>
      <c r="CW236" s="142">
        <f t="shared" si="417"/>
        <v>0</v>
      </c>
      <c r="CX236" s="97">
        <v>20</v>
      </c>
      <c r="CY236" s="146">
        <f t="shared" si="418"/>
        <v>932210</v>
      </c>
      <c r="CZ236" s="146">
        <f t="shared" si="419"/>
        <v>43450774205</v>
      </c>
      <c r="DA236" s="97">
        <v>80</v>
      </c>
      <c r="DB236" s="146">
        <f t="shared" si="420"/>
        <v>3728840</v>
      </c>
      <c r="DC236" s="146">
        <f t="shared" si="421"/>
        <v>173803096820</v>
      </c>
      <c r="DD236" s="97">
        <v>0</v>
      </c>
      <c r="DE236" s="139">
        <f t="shared" si="422"/>
        <v>0</v>
      </c>
      <c r="DF236" s="139">
        <f t="shared" si="423"/>
        <v>0</v>
      </c>
      <c r="DG236" s="97">
        <v>0</v>
      </c>
      <c r="DH236" s="142">
        <f t="shared" si="424"/>
        <v>0</v>
      </c>
      <c r="DI236" s="146">
        <f t="shared" si="425"/>
        <v>0</v>
      </c>
      <c r="DJ236" s="97">
        <v>90</v>
      </c>
      <c r="DK236" s="146">
        <f t="shared" si="405"/>
        <v>4194945</v>
      </c>
      <c r="DL236" s="146">
        <f t="shared" si="426"/>
        <v>195528483922.5</v>
      </c>
      <c r="DM236" s="97">
        <v>10</v>
      </c>
      <c r="DN236" s="144">
        <f t="shared" si="406"/>
        <v>466105</v>
      </c>
      <c r="DO236" s="146">
        <f t="shared" si="427"/>
        <v>21725387102.5</v>
      </c>
      <c r="DP236" s="97">
        <v>0</v>
      </c>
      <c r="DQ236" s="146">
        <f t="shared" si="428"/>
        <v>0</v>
      </c>
      <c r="DR236" s="146">
        <f t="shared" si="429"/>
        <v>0</v>
      </c>
      <c r="DS236" s="97">
        <v>0</v>
      </c>
      <c r="DT236" s="146">
        <f t="shared" si="430"/>
        <v>0</v>
      </c>
      <c r="DU236" s="146">
        <f t="shared" si="431"/>
        <v>0</v>
      </c>
      <c r="DV236" s="97">
        <v>0</v>
      </c>
      <c r="DW236" s="146">
        <f t="shared" si="407"/>
        <v>0</v>
      </c>
      <c r="DX236" s="146">
        <f t="shared" si="432"/>
        <v>0</v>
      </c>
      <c r="DY236" s="97">
        <v>100</v>
      </c>
      <c r="DZ236" s="146">
        <f t="shared" si="433"/>
        <v>4661050</v>
      </c>
      <c r="EA236" s="146">
        <f t="shared" si="434"/>
        <v>217253871025</v>
      </c>
      <c r="EB236" s="97">
        <v>0</v>
      </c>
      <c r="EC236" s="146">
        <f t="shared" si="337"/>
        <v>0</v>
      </c>
      <c r="ED236" s="146">
        <f t="shared" si="338"/>
        <v>0</v>
      </c>
      <c r="EE236" s="97">
        <v>0</v>
      </c>
      <c r="EF236" s="146">
        <f t="shared" si="435"/>
        <v>0</v>
      </c>
      <c r="EG236" s="146">
        <f t="shared" si="436"/>
        <v>0</v>
      </c>
      <c r="EH236" s="140">
        <f t="shared" si="387"/>
        <v>76.5</v>
      </c>
      <c r="EI236" s="140">
        <f t="shared" si="388"/>
        <v>48</v>
      </c>
      <c r="EJ236" s="140">
        <f t="shared" si="389"/>
        <v>5</v>
      </c>
      <c r="EK236" s="140">
        <f t="shared" si="390"/>
        <v>50</v>
      </c>
      <c r="EL236" s="145">
        <f t="shared" si="391"/>
        <v>3565703.25</v>
      </c>
      <c r="EM236" s="145">
        <f t="shared" si="392"/>
        <v>166199211334.125</v>
      </c>
      <c r="EN236" s="140">
        <f t="shared" si="393"/>
        <v>357.13900777157158</v>
      </c>
      <c r="EO236" s="145">
        <f t="shared" si="394"/>
        <v>2237304</v>
      </c>
      <c r="EP236" s="145">
        <f t="shared" si="395"/>
        <v>104281858092</v>
      </c>
      <c r="EQ236" s="140">
        <f t="shared" si="396"/>
        <v>224.08722056255471</v>
      </c>
      <c r="ER236" s="145">
        <f t="shared" si="397"/>
        <v>233052.5</v>
      </c>
      <c r="ES236" s="145">
        <f t="shared" si="398"/>
        <v>10862693551.25</v>
      </c>
      <c r="ET236" s="140">
        <f t="shared" si="399"/>
        <v>23.342418808599451</v>
      </c>
      <c r="EU236" s="145">
        <f t="shared" si="400"/>
        <v>2330525</v>
      </c>
      <c r="EV236" s="145">
        <f t="shared" si="401"/>
        <v>108626935512.5</v>
      </c>
      <c r="EW236" s="140">
        <f t="shared" si="402"/>
        <v>233.4241880859945</v>
      </c>
      <c r="EX236" s="97">
        <v>0</v>
      </c>
      <c r="EY236" s="97">
        <v>1</v>
      </c>
      <c r="EZ236" s="97">
        <v>0</v>
      </c>
      <c r="FA236" s="97">
        <v>0</v>
      </c>
      <c r="FB236" s="97">
        <v>1</v>
      </c>
      <c r="FC236" s="97">
        <v>0</v>
      </c>
      <c r="FD236" s="97">
        <v>0</v>
      </c>
      <c r="FE236" s="97">
        <v>1</v>
      </c>
      <c r="FF236" s="97">
        <v>0</v>
      </c>
      <c r="FG236" s="97">
        <v>1</v>
      </c>
      <c r="FH236" s="97">
        <v>0</v>
      </c>
      <c r="FI236" s="97">
        <v>0</v>
      </c>
      <c r="FJ236" s="97">
        <v>1</v>
      </c>
      <c r="FK236" s="126">
        <v>1095</v>
      </c>
      <c r="FL236" s="150">
        <v>16.2</v>
      </c>
      <c r="FM236" s="104">
        <f t="shared" si="437"/>
        <v>27.5</v>
      </c>
      <c r="FN236" s="103">
        <f t="shared" si="438"/>
        <v>1281788.75</v>
      </c>
      <c r="FO236" s="103">
        <f t="shared" si="439"/>
        <v>59744814531.875</v>
      </c>
      <c r="FP236" s="104">
        <f t="shared" si="440"/>
        <v>70</v>
      </c>
      <c r="FQ236" s="103">
        <f t="shared" si="441"/>
        <v>3262735</v>
      </c>
      <c r="FR236" s="103">
        <f t="shared" si="442"/>
        <v>152077709717.5</v>
      </c>
      <c r="FS236" s="104">
        <f t="shared" si="443"/>
        <v>2.5</v>
      </c>
      <c r="FT236" s="103">
        <f t="shared" si="444"/>
        <v>116526.25</v>
      </c>
      <c r="FU236" s="103">
        <f t="shared" si="445"/>
        <v>5431346775.625</v>
      </c>
      <c r="FV236" s="104">
        <f t="shared" si="446"/>
        <v>0</v>
      </c>
      <c r="FW236" s="103">
        <f t="shared" si="447"/>
        <v>0</v>
      </c>
      <c r="FX236" s="103">
        <f t="shared" si="448"/>
        <v>0</v>
      </c>
      <c r="FY236" s="147">
        <f t="shared" si="342"/>
        <v>0.98838231045912384</v>
      </c>
      <c r="FZ236" s="104">
        <f t="shared" si="343"/>
        <v>1.2146290770391093</v>
      </c>
      <c r="GA236" s="104">
        <f t="shared" si="344"/>
        <v>3.8238623786737458</v>
      </c>
      <c r="GB236" s="104">
        <f t="shared" si="345"/>
        <v>6.0268737661719793</v>
      </c>
      <c r="GC236" s="104">
        <f t="shared" si="346"/>
        <v>6.5867757290570879</v>
      </c>
      <c r="GD236" s="104">
        <f t="shared" si="408"/>
        <v>0.62154666744486642</v>
      </c>
      <c r="GE236" s="104">
        <f t="shared" si="408"/>
        <v>0.28662202515199597</v>
      </c>
      <c r="GF236" s="104">
        <f t="shared" si="408"/>
        <v>3.1024461646470922E-2</v>
      </c>
      <c r="GG236" s="104">
        <f t="shared" si="409"/>
        <v>0.40548332911618556</v>
      </c>
      <c r="GH236" s="148">
        <f t="shared" si="449"/>
        <v>9.2900894328957317E-2</v>
      </c>
      <c r="GI236" s="87"/>
      <c r="GJ236" s="87"/>
      <c r="GK236" s="87"/>
    </row>
    <row r="237" spans="1:193" outlineLevel="1" x14ac:dyDescent="0.25">
      <c r="A237" s="97">
        <v>220</v>
      </c>
      <c r="B237" s="149">
        <v>64625</v>
      </c>
      <c r="C237" s="104">
        <v>0.7</v>
      </c>
      <c r="D237" s="104">
        <v>1.3</v>
      </c>
      <c r="E237" s="104">
        <v>5.22</v>
      </c>
      <c r="F237" s="104">
        <f t="shared" si="403"/>
        <v>7.22</v>
      </c>
      <c r="G237" s="140">
        <f t="shared" si="347"/>
        <v>27.248399999999997</v>
      </c>
      <c r="H237" s="97">
        <v>365</v>
      </c>
      <c r="I237" s="97">
        <v>0</v>
      </c>
      <c r="J237" s="97">
        <v>25</v>
      </c>
      <c r="K237" s="97">
        <v>340</v>
      </c>
      <c r="L237" s="97">
        <v>0</v>
      </c>
      <c r="M237" s="97">
        <v>0</v>
      </c>
      <c r="N237" s="97">
        <v>0</v>
      </c>
      <c r="O237" s="97">
        <v>0</v>
      </c>
      <c r="P237" s="97">
        <v>0</v>
      </c>
      <c r="Q237" s="139">
        <f t="shared" si="348"/>
        <v>0</v>
      </c>
      <c r="R237" s="97">
        <v>130</v>
      </c>
      <c r="S237" s="97">
        <v>120</v>
      </c>
      <c r="T237" s="97">
        <v>235</v>
      </c>
      <c r="U237" s="97">
        <v>120</v>
      </c>
      <c r="V237" s="97">
        <v>125</v>
      </c>
      <c r="W237" s="139">
        <f t="shared" si="339"/>
        <v>5125</v>
      </c>
      <c r="X237" s="97">
        <v>130</v>
      </c>
      <c r="Y237" s="97">
        <v>120</v>
      </c>
      <c r="Z237" s="97">
        <v>175</v>
      </c>
      <c r="AA237" s="97">
        <v>120</v>
      </c>
      <c r="AB237" s="97">
        <v>125</v>
      </c>
      <c r="AC237" s="97">
        <v>0</v>
      </c>
      <c r="AD237" s="97">
        <f t="shared" si="340"/>
        <v>59500</v>
      </c>
      <c r="AE237" s="141">
        <f t="shared" si="349"/>
        <v>64625</v>
      </c>
      <c r="AF237" s="128">
        <f t="shared" si="350"/>
        <v>4176390625</v>
      </c>
      <c r="AG237" s="130">
        <f t="shared" si="341"/>
        <v>4.8104005561019987</v>
      </c>
      <c r="AH237" s="97">
        <v>0</v>
      </c>
      <c r="AI237" s="97">
        <v>5</v>
      </c>
      <c r="AJ237" s="97">
        <v>5</v>
      </c>
      <c r="AK237" s="140">
        <f t="shared" si="351"/>
        <v>5</v>
      </c>
      <c r="AL237" s="140">
        <f t="shared" si="352"/>
        <v>25</v>
      </c>
      <c r="AM237" s="143">
        <f t="shared" si="404"/>
        <v>0.69897000433601886</v>
      </c>
      <c r="AN237" s="129">
        <v>750</v>
      </c>
      <c r="AO237" s="142">
        <f t="shared" si="353"/>
        <v>562500</v>
      </c>
      <c r="AP237" s="143">
        <f t="shared" si="354"/>
        <v>2.8750612633917001</v>
      </c>
      <c r="AQ237" s="97">
        <v>3</v>
      </c>
      <c r="AR237" s="97">
        <v>2</v>
      </c>
      <c r="AS237" s="97">
        <v>0</v>
      </c>
      <c r="AT237" s="97">
        <v>0</v>
      </c>
      <c r="AU237" s="104">
        <v>0.28000000000000003</v>
      </c>
      <c r="AV237" s="104">
        <f t="shared" si="355"/>
        <v>7.8400000000000011E-2</v>
      </c>
      <c r="AW237" s="140">
        <f t="shared" si="356"/>
        <v>-0.55284196865778079</v>
      </c>
      <c r="AX237" s="145">
        <f t="shared" si="357"/>
        <v>6462500</v>
      </c>
      <c r="AY237" s="145">
        <f t="shared" si="358"/>
        <v>417639062500</v>
      </c>
      <c r="AZ237" s="143">
        <f t="shared" si="359"/>
        <v>481.04005561019989</v>
      </c>
      <c r="BA237" s="145">
        <f t="shared" si="360"/>
        <v>6462500</v>
      </c>
      <c r="BB237" s="145">
        <f t="shared" si="361"/>
        <v>417639062500</v>
      </c>
      <c r="BC237" s="145">
        <f t="shared" si="362"/>
        <v>481.04005561019989</v>
      </c>
      <c r="BD237" s="145">
        <f t="shared" si="363"/>
        <v>0</v>
      </c>
      <c r="BE237" s="145">
        <f t="shared" si="364"/>
        <v>0</v>
      </c>
      <c r="BF237" s="145">
        <f t="shared" si="365"/>
        <v>0</v>
      </c>
      <c r="BG237" s="145">
        <f t="shared" si="366"/>
        <v>6462500</v>
      </c>
      <c r="BH237" s="145">
        <f t="shared" si="367"/>
        <v>417639062500</v>
      </c>
      <c r="BI237" s="145">
        <f t="shared" si="368"/>
        <v>481.04005561019989</v>
      </c>
      <c r="BJ237" s="145">
        <f t="shared" si="369"/>
        <v>4523750</v>
      </c>
      <c r="BK237" s="145">
        <f t="shared" si="370"/>
        <v>292347343750</v>
      </c>
      <c r="BL237" s="145">
        <f t="shared" si="371"/>
        <v>336.72803892713989</v>
      </c>
      <c r="BM237" s="145">
        <f t="shared" si="372"/>
        <v>0</v>
      </c>
      <c r="BN237" s="145">
        <f t="shared" si="373"/>
        <v>0</v>
      </c>
      <c r="BO237" s="145">
        <f t="shared" si="374"/>
        <v>0</v>
      </c>
      <c r="BP237" s="145">
        <f t="shared" si="375"/>
        <v>0</v>
      </c>
      <c r="BQ237" s="145">
        <f t="shared" si="376"/>
        <v>0</v>
      </c>
      <c r="BR237" s="145">
        <f t="shared" si="377"/>
        <v>0</v>
      </c>
      <c r="BS237" s="145">
        <f t="shared" si="378"/>
        <v>6462500</v>
      </c>
      <c r="BT237" s="145">
        <f t="shared" si="379"/>
        <v>417639062500</v>
      </c>
      <c r="BU237" s="145">
        <f t="shared" si="380"/>
        <v>481.04005561019989</v>
      </c>
      <c r="BV237" s="145">
        <f t="shared" si="381"/>
        <v>6462500</v>
      </c>
      <c r="BW237" s="145">
        <f t="shared" si="382"/>
        <v>417639062500</v>
      </c>
      <c r="BX237" s="145">
        <f t="shared" si="383"/>
        <v>481.04005561019989</v>
      </c>
      <c r="BY237" s="145">
        <f t="shared" si="384"/>
        <v>1292500</v>
      </c>
      <c r="BZ237" s="145">
        <f t="shared" si="385"/>
        <v>83527812500</v>
      </c>
      <c r="CA237" s="145">
        <f t="shared" si="386"/>
        <v>96.208011122039977</v>
      </c>
      <c r="CB237" s="97">
        <v>100</v>
      </c>
      <c r="CC237" s="97">
        <v>100</v>
      </c>
      <c r="CD237" s="97">
        <v>0</v>
      </c>
      <c r="CE237" s="97">
        <v>100</v>
      </c>
      <c r="CF237" s="97">
        <v>70</v>
      </c>
      <c r="CG237" s="97">
        <v>0</v>
      </c>
      <c r="CH237" s="97">
        <v>0</v>
      </c>
      <c r="CI237" s="97">
        <v>100</v>
      </c>
      <c r="CJ237" s="97">
        <v>100</v>
      </c>
      <c r="CK237" s="97">
        <v>20</v>
      </c>
      <c r="CL237" s="97">
        <v>30</v>
      </c>
      <c r="CM237" s="146">
        <f t="shared" si="410"/>
        <v>1938750</v>
      </c>
      <c r="CN237" s="146">
        <f t="shared" si="411"/>
        <v>125291718750</v>
      </c>
      <c r="CO237" s="97">
        <v>50</v>
      </c>
      <c r="CP237" s="146">
        <f t="shared" si="412"/>
        <v>3231250</v>
      </c>
      <c r="CQ237" s="146">
        <f t="shared" si="413"/>
        <v>208819531250</v>
      </c>
      <c r="CR237" s="97">
        <v>20</v>
      </c>
      <c r="CS237" s="146">
        <f t="shared" si="414"/>
        <v>1292500</v>
      </c>
      <c r="CT237" s="146">
        <f t="shared" si="415"/>
        <v>83527812500</v>
      </c>
      <c r="CU237" s="97">
        <v>0</v>
      </c>
      <c r="CV237" s="141">
        <f t="shared" si="416"/>
        <v>0</v>
      </c>
      <c r="CW237" s="142">
        <f t="shared" si="417"/>
        <v>0</v>
      </c>
      <c r="CX237" s="97">
        <v>20</v>
      </c>
      <c r="CY237" s="146">
        <f t="shared" si="418"/>
        <v>1292500</v>
      </c>
      <c r="CZ237" s="146">
        <f t="shared" si="419"/>
        <v>83527812500</v>
      </c>
      <c r="DA237" s="97">
        <v>80</v>
      </c>
      <c r="DB237" s="146">
        <f t="shared" si="420"/>
        <v>5170000</v>
      </c>
      <c r="DC237" s="146">
        <f t="shared" si="421"/>
        <v>334111250000</v>
      </c>
      <c r="DD237" s="97">
        <v>0</v>
      </c>
      <c r="DE237" s="139">
        <f t="shared" si="422"/>
        <v>0</v>
      </c>
      <c r="DF237" s="139">
        <f t="shared" si="423"/>
        <v>0</v>
      </c>
      <c r="DG237" s="97">
        <v>0</v>
      </c>
      <c r="DH237" s="142">
        <f t="shared" si="424"/>
        <v>0</v>
      </c>
      <c r="DI237" s="146">
        <f t="shared" si="425"/>
        <v>0</v>
      </c>
      <c r="DJ237" s="97">
        <v>100</v>
      </c>
      <c r="DK237" s="146">
        <f t="shared" si="405"/>
        <v>6462500</v>
      </c>
      <c r="DL237" s="146">
        <f t="shared" si="426"/>
        <v>417639062500</v>
      </c>
      <c r="DM237" s="97">
        <v>0</v>
      </c>
      <c r="DN237" s="144">
        <f t="shared" si="406"/>
        <v>0</v>
      </c>
      <c r="DO237" s="146">
        <f t="shared" si="427"/>
        <v>0</v>
      </c>
      <c r="DP237" s="97">
        <v>0</v>
      </c>
      <c r="DQ237" s="146">
        <f t="shared" si="428"/>
        <v>0</v>
      </c>
      <c r="DR237" s="146">
        <f t="shared" si="429"/>
        <v>0</v>
      </c>
      <c r="DS237" s="97">
        <v>0</v>
      </c>
      <c r="DT237" s="146">
        <f t="shared" si="430"/>
        <v>0</v>
      </c>
      <c r="DU237" s="146">
        <f t="shared" si="431"/>
        <v>0</v>
      </c>
      <c r="DV237" s="97">
        <v>0</v>
      </c>
      <c r="DW237" s="146">
        <f t="shared" si="407"/>
        <v>0</v>
      </c>
      <c r="DX237" s="146">
        <f t="shared" si="432"/>
        <v>0</v>
      </c>
      <c r="DY237" s="97">
        <v>100</v>
      </c>
      <c r="DZ237" s="146">
        <f t="shared" si="433"/>
        <v>6462500</v>
      </c>
      <c r="EA237" s="146">
        <f t="shared" si="434"/>
        <v>417639062500</v>
      </c>
      <c r="EB237" s="97">
        <v>0</v>
      </c>
      <c r="EC237" s="146">
        <f t="shared" ref="EC237:EC302" si="450">AE237*EB237</f>
        <v>0</v>
      </c>
      <c r="ED237" s="146">
        <f t="shared" ref="ED237:ED302" si="451">AF237*EB237</f>
        <v>0</v>
      </c>
      <c r="EE237" s="97">
        <v>0</v>
      </c>
      <c r="EF237" s="146">
        <f t="shared" si="435"/>
        <v>0</v>
      </c>
      <c r="EG237" s="146">
        <f t="shared" si="436"/>
        <v>0</v>
      </c>
      <c r="EH237" s="140">
        <f t="shared" si="387"/>
        <v>55.5</v>
      </c>
      <c r="EI237" s="140">
        <f t="shared" si="388"/>
        <v>48</v>
      </c>
      <c r="EJ237" s="140">
        <f t="shared" si="389"/>
        <v>0</v>
      </c>
      <c r="EK237" s="140">
        <f t="shared" si="390"/>
        <v>50</v>
      </c>
      <c r="EL237" s="145">
        <f t="shared" si="391"/>
        <v>3586687.5</v>
      </c>
      <c r="EM237" s="145">
        <f t="shared" si="392"/>
        <v>231789679687.5</v>
      </c>
      <c r="EN237" s="140">
        <f t="shared" si="393"/>
        <v>266.97723086366091</v>
      </c>
      <c r="EO237" s="145">
        <f t="shared" si="394"/>
        <v>3102000</v>
      </c>
      <c r="EP237" s="145">
        <f t="shared" si="395"/>
        <v>200466750000</v>
      </c>
      <c r="EQ237" s="140">
        <f t="shared" si="396"/>
        <v>230.89922669289592</v>
      </c>
      <c r="ER237" s="145">
        <f t="shared" si="397"/>
        <v>0</v>
      </c>
      <c r="ES237" s="145">
        <f t="shared" si="398"/>
        <v>0</v>
      </c>
      <c r="ET237" s="140">
        <f t="shared" si="399"/>
        <v>0</v>
      </c>
      <c r="EU237" s="145">
        <f t="shared" si="400"/>
        <v>3231250</v>
      </c>
      <c r="EV237" s="145">
        <f t="shared" si="401"/>
        <v>208819531250</v>
      </c>
      <c r="EW237" s="140">
        <f t="shared" si="402"/>
        <v>240.52002780509994</v>
      </c>
      <c r="EX237" s="97">
        <v>0</v>
      </c>
      <c r="EY237" s="97">
        <v>1</v>
      </c>
      <c r="EZ237" s="97">
        <v>0</v>
      </c>
      <c r="FA237" s="97">
        <v>1</v>
      </c>
      <c r="FB237" s="97">
        <v>0</v>
      </c>
      <c r="FC237" s="97">
        <v>0</v>
      </c>
      <c r="FD237" s="97">
        <v>1</v>
      </c>
      <c r="FE237" s="97">
        <v>0</v>
      </c>
      <c r="FF237" s="97">
        <v>0</v>
      </c>
      <c r="FG237" s="97">
        <v>1</v>
      </c>
      <c r="FH237" s="97">
        <v>0</v>
      </c>
      <c r="FI237" s="97">
        <v>0</v>
      </c>
      <c r="FJ237" s="97">
        <v>1</v>
      </c>
      <c r="FK237" s="126">
        <v>2044</v>
      </c>
      <c r="FL237" s="150">
        <v>17.899999999999999</v>
      </c>
      <c r="FM237" s="104">
        <f t="shared" si="437"/>
        <v>37.5</v>
      </c>
      <c r="FN237" s="103">
        <f t="shared" si="438"/>
        <v>2423437.5</v>
      </c>
      <c r="FO237" s="103">
        <f t="shared" si="439"/>
        <v>156614648437.5</v>
      </c>
      <c r="FP237" s="104">
        <f t="shared" si="440"/>
        <v>57.5</v>
      </c>
      <c r="FQ237" s="103">
        <f t="shared" si="441"/>
        <v>3715937.5</v>
      </c>
      <c r="FR237" s="103">
        <f t="shared" si="442"/>
        <v>240142460937.5</v>
      </c>
      <c r="FS237" s="104">
        <f t="shared" si="443"/>
        <v>5</v>
      </c>
      <c r="FT237" s="103">
        <f t="shared" si="444"/>
        <v>323125</v>
      </c>
      <c r="FU237" s="103">
        <f t="shared" si="445"/>
        <v>20881953125</v>
      </c>
      <c r="FV237" s="104">
        <f t="shared" si="446"/>
        <v>0</v>
      </c>
      <c r="FW237" s="103">
        <f t="shared" si="447"/>
        <v>0</v>
      </c>
      <c r="FX237" s="103">
        <f t="shared" si="448"/>
        <v>0</v>
      </c>
      <c r="FY237" s="147">
        <f t="shared" si="342"/>
        <v>0.96087683166108528</v>
      </c>
      <c r="FZ237" s="104">
        <f t="shared" si="343"/>
        <v>1.8338398651466825</v>
      </c>
      <c r="GA237" s="104">
        <f t="shared" si="344"/>
        <v>6.6923695708096593</v>
      </c>
      <c r="GB237" s="104">
        <f t="shared" si="345"/>
        <v>9.4870862676174266</v>
      </c>
      <c r="GC237" s="104">
        <f t="shared" si="346"/>
        <v>9.292117182850177</v>
      </c>
      <c r="GD237" s="104">
        <f t="shared" si="408"/>
        <v>6.8056721297526254E-2</v>
      </c>
      <c r="GE237" s="104">
        <f t="shared" si="408"/>
        <v>0.28498500161982815</v>
      </c>
      <c r="GF237" s="104">
        <f t="shared" si="408"/>
        <v>2.1678721530462211</v>
      </c>
      <c r="GG237" s="104">
        <f t="shared" si="409"/>
        <v>4.2936696194629551</v>
      </c>
      <c r="GH237" s="148">
        <f t="shared" si="449"/>
        <v>-2.0550997352342448E-2</v>
      </c>
      <c r="GI237" s="87"/>
      <c r="GJ237" s="87"/>
      <c r="GK237" s="87"/>
    </row>
    <row r="238" spans="1:193" outlineLevel="1" x14ac:dyDescent="0.25">
      <c r="A238" s="97">
        <v>221</v>
      </c>
      <c r="B238" s="149">
        <v>95265</v>
      </c>
      <c r="C238" s="104">
        <v>1</v>
      </c>
      <c r="D238" s="104">
        <v>4</v>
      </c>
      <c r="E238" s="104">
        <v>2</v>
      </c>
      <c r="F238" s="104">
        <f t="shared" si="403"/>
        <v>7</v>
      </c>
      <c r="G238" s="140">
        <f t="shared" si="347"/>
        <v>4</v>
      </c>
      <c r="H238" s="97">
        <v>365</v>
      </c>
      <c r="I238" s="97">
        <v>0</v>
      </c>
      <c r="J238" s="97">
        <v>0</v>
      </c>
      <c r="K238" s="97">
        <v>365</v>
      </c>
      <c r="L238" s="97">
        <v>0</v>
      </c>
      <c r="M238" s="97">
        <v>0</v>
      </c>
      <c r="N238" s="97">
        <v>0</v>
      </c>
      <c r="O238" s="97">
        <v>0</v>
      </c>
      <c r="P238" s="97">
        <v>0</v>
      </c>
      <c r="Q238" s="139">
        <f t="shared" si="348"/>
        <v>0</v>
      </c>
      <c r="R238" s="97">
        <v>0</v>
      </c>
      <c r="S238" s="97">
        <v>0</v>
      </c>
      <c r="T238" s="97">
        <v>0</v>
      </c>
      <c r="U238" s="97">
        <v>0</v>
      </c>
      <c r="V238" s="97">
        <v>0</v>
      </c>
      <c r="W238" s="139">
        <f t="shared" si="339"/>
        <v>0</v>
      </c>
      <c r="X238" s="97">
        <v>160</v>
      </c>
      <c r="Y238" s="97">
        <v>0</v>
      </c>
      <c r="Z238" s="97">
        <v>330</v>
      </c>
      <c r="AA238" s="97">
        <v>160</v>
      </c>
      <c r="AB238" s="97">
        <v>160</v>
      </c>
      <c r="AC238" s="97">
        <v>0</v>
      </c>
      <c r="AD238" s="97">
        <f t="shared" si="340"/>
        <v>95265</v>
      </c>
      <c r="AE238" s="141">
        <f t="shared" si="349"/>
        <v>95265</v>
      </c>
      <c r="AF238" s="128">
        <f t="shared" si="350"/>
        <v>9075420225</v>
      </c>
      <c r="AG238" s="130">
        <f t="shared" si="341"/>
        <v>4.9789333717947555</v>
      </c>
      <c r="AH238" s="97">
        <v>0</v>
      </c>
      <c r="AI238" s="97">
        <v>0</v>
      </c>
      <c r="AJ238" s="97">
        <v>2</v>
      </c>
      <c r="AK238" s="140">
        <f t="shared" si="351"/>
        <v>2</v>
      </c>
      <c r="AL238" s="140">
        <f t="shared" si="352"/>
        <v>4</v>
      </c>
      <c r="AM238" s="143">
        <f t="shared" si="404"/>
        <v>0.3010299956639812</v>
      </c>
      <c r="AN238" s="129">
        <v>0</v>
      </c>
      <c r="AO238" s="142">
        <f t="shared" si="353"/>
        <v>0</v>
      </c>
      <c r="AP238" s="143">
        <f t="shared" si="354"/>
        <v>0</v>
      </c>
      <c r="AQ238" s="97">
        <v>2</v>
      </c>
      <c r="AR238" s="97">
        <v>3</v>
      </c>
      <c r="AS238" s="97">
        <v>0</v>
      </c>
      <c r="AT238" s="97">
        <v>6</v>
      </c>
      <c r="AU238" s="104">
        <v>0.5</v>
      </c>
      <c r="AV238" s="104">
        <f t="shared" si="355"/>
        <v>0.25</v>
      </c>
      <c r="AW238" s="140">
        <f t="shared" si="356"/>
        <v>-0.3010299956639812</v>
      </c>
      <c r="AX238" s="145">
        <f t="shared" si="357"/>
        <v>9526500</v>
      </c>
      <c r="AY238" s="145">
        <f t="shared" si="358"/>
        <v>907542022500</v>
      </c>
      <c r="AZ238" s="143">
        <f t="shared" si="359"/>
        <v>497.89333717947557</v>
      </c>
      <c r="BA238" s="145">
        <f t="shared" si="360"/>
        <v>9526500</v>
      </c>
      <c r="BB238" s="145">
        <f t="shared" si="361"/>
        <v>907542022500</v>
      </c>
      <c r="BC238" s="145">
        <f t="shared" si="362"/>
        <v>497.89333717947557</v>
      </c>
      <c r="BD238" s="145">
        <f t="shared" si="363"/>
        <v>0</v>
      </c>
      <c r="BE238" s="145">
        <f t="shared" si="364"/>
        <v>0</v>
      </c>
      <c r="BF238" s="145">
        <f t="shared" si="365"/>
        <v>0</v>
      </c>
      <c r="BG238" s="145">
        <f t="shared" si="366"/>
        <v>9526500</v>
      </c>
      <c r="BH238" s="145">
        <f t="shared" si="367"/>
        <v>907542022500</v>
      </c>
      <c r="BI238" s="145">
        <f t="shared" si="368"/>
        <v>497.89333717947557</v>
      </c>
      <c r="BJ238" s="145">
        <f t="shared" si="369"/>
        <v>9526500</v>
      </c>
      <c r="BK238" s="145">
        <f t="shared" si="370"/>
        <v>907542022500</v>
      </c>
      <c r="BL238" s="145">
        <f t="shared" si="371"/>
        <v>497.89333717947557</v>
      </c>
      <c r="BM238" s="145">
        <f t="shared" si="372"/>
        <v>9526500</v>
      </c>
      <c r="BN238" s="145">
        <f t="shared" si="373"/>
        <v>907542022500</v>
      </c>
      <c r="BO238" s="145">
        <f t="shared" si="374"/>
        <v>497.89333717947557</v>
      </c>
      <c r="BP238" s="145">
        <f t="shared" si="375"/>
        <v>0</v>
      </c>
      <c r="BQ238" s="145">
        <f t="shared" si="376"/>
        <v>0</v>
      </c>
      <c r="BR238" s="145">
        <f t="shared" si="377"/>
        <v>0</v>
      </c>
      <c r="BS238" s="145">
        <f t="shared" si="378"/>
        <v>9526500</v>
      </c>
      <c r="BT238" s="145">
        <f t="shared" si="379"/>
        <v>907542022500</v>
      </c>
      <c r="BU238" s="145">
        <f t="shared" si="380"/>
        <v>497.89333717947557</v>
      </c>
      <c r="BV238" s="145">
        <f t="shared" si="381"/>
        <v>9526500</v>
      </c>
      <c r="BW238" s="145">
        <f t="shared" si="382"/>
        <v>907542022500</v>
      </c>
      <c r="BX238" s="145">
        <f t="shared" si="383"/>
        <v>497.89333717947557</v>
      </c>
      <c r="BY238" s="145">
        <f t="shared" si="384"/>
        <v>0</v>
      </c>
      <c r="BZ238" s="145">
        <f t="shared" si="385"/>
        <v>0</v>
      </c>
      <c r="CA238" s="145">
        <f t="shared" si="386"/>
        <v>0</v>
      </c>
      <c r="CB238" s="97">
        <v>100</v>
      </c>
      <c r="CC238" s="97">
        <v>100</v>
      </c>
      <c r="CD238" s="97">
        <v>0</v>
      </c>
      <c r="CE238" s="97">
        <v>100</v>
      </c>
      <c r="CF238" s="97">
        <v>100</v>
      </c>
      <c r="CG238" s="97">
        <v>100</v>
      </c>
      <c r="CH238" s="97">
        <v>0</v>
      </c>
      <c r="CI238" s="97">
        <v>100</v>
      </c>
      <c r="CJ238" s="97">
        <v>100</v>
      </c>
      <c r="CK238" s="97">
        <v>0</v>
      </c>
      <c r="CL238" s="97">
        <v>0</v>
      </c>
      <c r="CM238" s="146">
        <f t="shared" si="410"/>
        <v>0</v>
      </c>
      <c r="CN238" s="146">
        <f t="shared" si="411"/>
        <v>0</v>
      </c>
      <c r="CO238" s="97">
        <v>100</v>
      </c>
      <c r="CP238" s="146">
        <f t="shared" si="412"/>
        <v>9526500</v>
      </c>
      <c r="CQ238" s="146">
        <f t="shared" si="413"/>
        <v>907542022500</v>
      </c>
      <c r="CR238" s="97">
        <v>0</v>
      </c>
      <c r="CS238" s="146">
        <f t="shared" si="414"/>
        <v>0</v>
      </c>
      <c r="CT238" s="146">
        <f t="shared" si="415"/>
        <v>0</v>
      </c>
      <c r="CU238" s="97">
        <v>0</v>
      </c>
      <c r="CV238" s="141">
        <f t="shared" si="416"/>
        <v>0</v>
      </c>
      <c r="CW238" s="142">
        <f t="shared" si="417"/>
        <v>0</v>
      </c>
      <c r="CX238" s="97">
        <v>0</v>
      </c>
      <c r="CY238" s="146">
        <f t="shared" si="418"/>
        <v>0</v>
      </c>
      <c r="CZ238" s="146">
        <f t="shared" si="419"/>
        <v>0</v>
      </c>
      <c r="DA238" s="97">
        <v>90</v>
      </c>
      <c r="DB238" s="146">
        <f t="shared" si="420"/>
        <v>8573850</v>
      </c>
      <c r="DC238" s="146">
        <f t="shared" si="421"/>
        <v>816787820250</v>
      </c>
      <c r="DD238" s="97">
        <v>10</v>
      </c>
      <c r="DE238" s="139">
        <f t="shared" si="422"/>
        <v>952650</v>
      </c>
      <c r="DF238" s="139">
        <f t="shared" si="423"/>
        <v>90754202250</v>
      </c>
      <c r="DG238" s="97">
        <v>0</v>
      </c>
      <c r="DH238" s="142">
        <f t="shared" si="424"/>
        <v>0</v>
      </c>
      <c r="DI238" s="146">
        <f t="shared" si="425"/>
        <v>0</v>
      </c>
      <c r="DJ238" s="97">
        <v>30</v>
      </c>
      <c r="DK238" s="146">
        <f t="shared" si="405"/>
        <v>2857950</v>
      </c>
      <c r="DL238" s="146">
        <f t="shared" si="426"/>
        <v>272262606750</v>
      </c>
      <c r="DM238" s="97">
        <v>70</v>
      </c>
      <c r="DN238" s="144">
        <f t="shared" si="406"/>
        <v>6668550</v>
      </c>
      <c r="DO238" s="146">
        <f t="shared" si="427"/>
        <v>635279415750</v>
      </c>
      <c r="DP238" s="97">
        <v>0</v>
      </c>
      <c r="DQ238" s="146">
        <f t="shared" si="428"/>
        <v>0</v>
      </c>
      <c r="DR238" s="146">
        <f t="shared" si="429"/>
        <v>0</v>
      </c>
      <c r="DS238" s="97">
        <v>0</v>
      </c>
      <c r="DT238" s="146">
        <f t="shared" si="430"/>
        <v>0</v>
      </c>
      <c r="DU238" s="146">
        <f t="shared" si="431"/>
        <v>0</v>
      </c>
      <c r="DV238" s="97">
        <v>0</v>
      </c>
      <c r="DW238" s="146">
        <f t="shared" si="407"/>
        <v>0</v>
      </c>
      <c r="DX238" s="146">
        <f t="shared" si="432"/>
        <v>0</v>
      </c>
      <c r="DY238" s="97">
        <v>70</v>
      </c>
      <c r="DZ238" s="146">
        <f t="shared" si="433"/>
        <v>6668550</v>
      </c>
      <c r="EA238" s="146">
        <f t="shared" si="434"/>
        <v>635279415750</v>
      </c>
      <c r="EB238" s="97">
        <v>30</v>
      </c>
      <c r="EC238" s="146">
        <f t="shared" si="450"/>
        <v>2857950</v>
      </c>
      <c r="ED238" s="146">
        <f t="shared" si="451"/>
        <v>272262606750</v>
      </c>
      <c r="EE238" s="97">
        <v>0</v>
      </c>
      <c r="EF238" s="146">
        <f t="shared" si="435"/>
        <v>0</v>
      </c>
      <c r="EG238" s="146">
        <f t="shared" si="436"/>
        <v>0</v>
      </c>
      <c r="EH238" s="140">
        <f t="shared" si="387"/>
        <v>75</v>
      </c>
      <c r="EI238" s="140">
        <f t="shared" si="388"/>
        <v>63</v>
      </c>
      <c r="EJ238" s="140">
        <f t="shared" si="389"/>
        <v>35</v>
      </c>
      <c r="EK238" s="140">
        <f t="shared" si="390"/>
        <v>62</v>
      </c>
      <c r="EL238" s="145">
        <f t="shared" si="391"/>
        <v>7144875</v>
      </c>
      <c r="EM238" s="145">
        <f t="shared" si="392"/>
        <v>680656516875</v>
      </c>
      <c r="EN238" s="140">
        <f t="shared" si="393"/>
        <v>373.42000288460667</v>
      </c>
      <c r="EO238" s="145">
        <f t="shared" si="394"/>
        <v>6001695</v>
      </c>
      <c r="EP238" s="145">
        <f t="shared" si="395"/>
        <v>571751474175</v>
      </c>
      <c r="EQ238" s="140">
        <f t="shared" si="396"/>
        <v>313.67280242306958</v>
      </c>
      <c r="ER238" s="145">
        <f t="shared" si="397"/>
        <v>3334275</v>
      </c>
      <c r="ES238" s="145">
        <f t="shared" si="398"/>
        <v>317639707875</v>
      </c>
      <c r="ET238" s="140">
        <f t="shared" si="399"/>
        <v>174.26266801281645</v>
      </c>
      <c r="EU238" s="145">
        <f t="shared" si="400"/>
        <v>5906430</v>
      </c>
      <c r="EV238" s="145">
        <f t="shared" si="401"/>
        <v>562676053950</v>
      </c>
      <c r="EW238" s="140">
        <f t="shared" si="402"/>
        <v>308.69386905127482</v>
      </c>
      <c r="EX238" s="97">
        <v>0</v>
      </c>
      <c r="EY238" s="97">
        <v>1</v>
      </c>
      <c r="EZ238" s="97">
        <v>0</v>
      </c>
      <c r="FA238" s="97">
        <v>0</v>
      </c>
      <c r="FB238" s="97">
        <v>1</v>
      </c>
      <c r="FC238" s="97">
        <v>0</v>
      </c>
      <c r="FD238" s="97">
        <v>0</v>
      </c>
      <c r="FE238" s="97">
        <v>0</v>
      </c>
      <c r="FF238" s="97">
        <v>1</v>
      </c>
      <c r="FG238" s="97">
        <v>1</v>
      </c>
      <c r="FH238" s="97">
        <v>0</v>
      </c>
      <c r="FI238" s="97">
        <v>0</v>
      </c>
      <c r="FJ238" s="97">
        <v>1</v>
      </c>
      <c r="FK238" s="126">
        <v>1095</v>
      </c>
      <c r="FL238" s="150">
        <v>16.399999999999999</v>
      </c>
      <c r="FM238" s="104">
        <f t="shared" si="437"/>
        <v>7.5</v>
      </c>
      <c r="FN238" s="103">
        <f t="shared" si="438"/>
        <v>714487.5</v>
      </c>
      <c r="FO238" s="103">
        <f t="shared" si="439"/>
        <v>68065651687.5</v>
      </c>
      <c r="FP238" s="104">
        <f t="shared" si="440"/>
        <v>82.5</v>
      </c>
      <c r="FQ238" s="103">
        <f t="shared" si="441"/>
        <v>7859362.5</v>
      </c>
      <c r="FR238" s="103">
        <f t="shared" si="442"/>
        <v>748722168562.5</v>
      </c>
      <c r="FS238" s="104">
        <f t="shared" si="443"/>
        <v>10</v>
      </c>
      <c r="FT238" s="103">
        <f t="shared" si="444"/>
        <v>952650</v>
      </c>
      <c r="FU238" s="103">
        <f t="shared" si="445"/>
        <v>90754202250</v>
      </c>
      <c r="FV238" s="104">
        <f t="shared" si="446"/>
        <v>0</v>
      </c>
      <c r="FW238" s="103">
        <f t="shared" si="447"/>
        <v>0</v>
      </c>
      <c r="FX238" s="103">
        <f t="shared" si="448"/>
        <v>0</v>
      </c>
      <c r="FY238" s="147">
        <f t="shared" si="342"/>
        <v>0.91857802005332889</v>
      </c>
      <c r="FZ238" s="104">
        <f t="shared" si="343"/>
        <v>2.4288448471193327</v>
      </c>
      <c r="GA238" s="104">
        <f t="shared" si="344"/>
        <v>9.4679721108582342</v>
      </c>
      <c r="GB238" s="104">
        <f t="shared" si="345"/>
        <v>12.815394978030895</v>
      </c>
      <c r="GC238" s="104">
        <f t="shared" si="346"/>
        <v>14.079163016382086</v>
      </c>
      <c r="GD238" s="104">
        <f t="shared" si="408"/>
        <v>6.6295388184361122E-3</v>
      </c>
      <c r="GE238" s="104">
        <f t="shared" si="408"/>
        <v>2.4685285144234732</v>
      </c>
      <c r="GF238" s="104">
        <f t="shared" si="408"/>
        <v>55.77060744855639</v>
      </c>
      <c r="GG238" s="104">
        <f t="shared" si="409"/>
        <v>50.114549012511915</v>
      </c>
      <c r="GH238" s="148">
        <f t="shared" si="449"/>
        <v>9.8613272592661838E-2</v>
      </c>
      <c r="GI238" s="87"/>
      <c r="GJ238" s="87"/>
      <c r="GK238" s="87"/>
    </row>
    <row r="239" spans="1:193" outlineLevel="1" x14ac:dyDescent="0.25">
      <c r="A239" s="97">
        <v>222</v>
      </c>
      <c r="B239" s="149">
        <v>24455</v>
      </c>
      <c r="C239" s="104">
        <v>0.65</v>
      </c>
      <c r="D239" s="104">
        <v>0.52</v>
      </c>
      <c r="E239" s="104">
        <v>3.62</v>
      </c>
      <c r="F239" s="104">
        <f t="shared" si="403"/>
        <v>4.79</v>
      </c>
      <c r="G239" s="140">
        <f t="shared" si="347"/>
        <v>13.1044</v>
      </c>
      <c r="H239" s="97">
        <v>365</v>
      </c>
      <c r="I239" s="97">
        <v>0</v>
      </c>
      <c r="J239" s="97">
        <v>0</v>
      </c>
      <c r="K239" s="97">
        <v>365</v>
      </c>
      <c r="L239" s="97">
        <v>0</v>
      </c>
      <c r="M239" s="97">
        <v>0</v>
      </c>
      <c r="N239" s="97">
        <v>0</v>
      </c>
      <c r="O239" s="97">
        <v>0</v>
      </c>
      <c r="P239" s="97">
        <v>0</v>
      </c>
      <c r="Q239" s="139">
        <f t="shared" si="348"/>
        <v>0</v>
      </c>
      <c r="R239" s="97">
        <v>0</v>
      </c>
      <c r="S239" s="97">
        <v>0</v>
      </c>
      <c r="T239" s="97">
        <v>0</v>
      </c>
      <c r="U239" s="97">
        <v>0</v>
      </c>
      <c r="V239" s="97">
        <v>0</v>
      </c>
      <c r="W239" s="139">
        <f t="shared" si="339"/>
        <v>0</v>
      </c>
      <c r="X239" s="97">
        <v>55</v>
      </c>
      <c r="Y239" s="97">
        <v>0</v>
      </c>
      <c r="Z239" s="97">
        <v>67</v>
      </c>
      <c r="AA239" s="97">
        <v>60</v>
      </c>
      <c r="AB239" s="97">
        <v>55</v>
      </c>
      <c r="AC239" s="97">
        <v>0</v>
      </c>
      <c r="AD239" s="97">
        <f t="shared" si="340"/>
        <v>24455</v>
      </c>
      <c r="AE239" s="141">
        <f t="shared" si="349"/>
        <v>24455</v>
      </c>
      <c r="AF239" s="128">
        <f t="shared" si="350"/>
        <v>598047025</v>
      </c>
      <c r="AG239" s="130">
        <f t="shared" si="341"/>
        <v>4.3883676671573015</v>
      </c>
      <c r="AH239" s="97">
        <v>0</v>
      </c>
      <c r="AI239" s="97">
        <v>0</v>
      </c>
      <c r="AJ239" s="97">
        <v>2</v>
      </c>
      <c r="AK239" s="140">
        <f t="shared" si="351"/>
        <v>2</v>
      </c>
      <c r="AL239" s="140">
        <f t="shared" si="352"/>
        <v>4</v>
      </c>
      <c r="AM239" s="143">
        <f t="shared" si="404"/>
        <v>0.3010299956639812</v>
      </c>
      <c r="AN239" s="129">
        <v>0</v>
      </c>
      <c r="AO239" s="142">
        <f t="shared" si="353"/>
        <v>0</v>
      </c>
      <c r="AP239" s="143">
        <f t="shared" si="354"/>
        <v>0</v>
      </c>
      <c r="AQ239" s="97">
        <v>0</v>
      </c>
      <c r="AR239" s="97">
        <v>0</v>
      </c>
      <c r="AS239" s="97">
        <v>5</v>
      </c>
      <c r="AT239" s="97">
        <v>0</v>
      </c>
      <c r="AU239" s="104">
        <v>0.23</v>
      </c>
      <c r="AV239" s="104">
        <f t="shared" si="355"/>
        <v>5.2900000000000003E-2</v>
      </c>
      <c r="AW239" s="140">
        <f t="shared" si="356"/>
        <v>-0.63827216398240705</v>
      </c>
      <c r="AX239" s="145">
        <f t="shared" si="357"/>
        <v>2445500</v>
      </c>
      <c r="AY239" s="145">
        <f t="shared" si="358"/>
        <v>59804702500</v>
      </c>
      <c r="AZ239" s="143">
        <f t="shared" si="359"/>
        <v>438.83676671573016</v>
      </c>
      <c r="BA239" s="145">
        <f t="shared" si="360"/>
        <v>2445500</v>
      </c>
      <c r="BB239" s="145">
        <f t="shared" si="361"/>
        <v>59804702500</v>
      </c>
      <c r="BC239" s="145">
        <f t="shared" si="362"/>
        <v>438.83676671573016</v>
      </c>
      <c r="BD239" s="145">
        <f t="shared" si="363"/>
        <v>0</v>
      </c>
      <c r="BE239" s="145">
        <f t="shared" si="364"/>
        <v>0</v>
      </c>
      <c r="BF239" s="145">
        <f t="shared" si="365"/>
        <v>0</v>
      </c>
      <c r="BG239" s="145">
        <f t="shared" si="366"/>
        <v>0</v>
      </c>
      <c r="BH239" s="145">
        <f t="shared" si="367"/>
        <v>0</v>
      </c>
      <c r="BI239" s="145">
        <f t="shared" si="368"/>
        <v>0</v>
      </c>
      <c r="BJ239" s="145">
        <f t="shared" si="369"/>
        <v>2445500</v>
      </c>
      <c r="BK239" s="145">
        <f t="shared" si="370"/>
        <v>59804702500</v>
      </c>
      <c r="BL239" s="145">
        <f t="shared" si="371"/>
        <v>438.83676671573016</v>
      </c>
      <c r="BM239" s="145">
        <f t="shared" si="372"/>
        <v>0</v>
      </c>
      <c r="BN239" s="145">
        <f t="shared" si="373"/>
        <v>0</v>
      </c>
      <c r="BO239" s="145">
        <f t="shared" si="374"/>
        <v>0</v>
      </c>
      <c r="BP239" s="145">
        <f t="shared" si="375"/>
        <v>0</v>
      </c>
      <c r="BQ239" s="145">
        <f t="shared" si="376"/>
        <v>0</v>
      </c>
      <c r="BR239" s="145">
        <f t="shared" si="377"/>
        <v>0</v>
      </c>
      <c r="BS239" s="145">
        <f t="shared" si="378"/>
        <v>2445500</v>
      </c>
      <c r="BT239" s="145">
        <f t="shared" si="379"/>
        <v>59804702500</v>
      </c>
      <c r="BU239" s="145">
        <f t="shared" si="380"/>
        <v>438.83676671573016</v>
      </c>
      <c r="BV239" s="145">
        <f t="shared" si="381"/>
        <v>2445500</v>
      </c>
      <c r="BW239" s="145">
        <f t="shared" si="382"/>
        <v>59804702500</v>
      </c>
      <c r="BX239" s="145">
        <f t="shared" si="383"/>
        <v>438.83676671573016</v>
      </c>
      <c r="BY239" s="145">
        <f t="shared" si="384"/>
        <v>0</v>
      </c>
      <c r="BZ239" s="145">
        <f t="shared" si="385"/>
        <v>0</v>
      </c>
      <c r="CA239" s="145">
        <f t="shared" si="386"/>
        <v>0</v>
      </c>
      <c r="CB239" s="97">
        <v>100</v>
      </c>
      <c r="CC239" s="97">
        <v>100</v>
      </c>
      <c r="CD239" s="97">
        <v>0</v>
      </c>
      <c r="CE239" s="97">
        <v>0</v>
      </c>
      <c r="CF239" s="97">
        <v>100</v>
      </c>
      <c r="CG239" s="97">
        <v>0</v>
      </c>
      <c r="CH239" s="97">
        <v>0</v>
      </c>
      <c r="CI239" s="97">
        <v>100</v>
      </c>
      <c r="CJ239" s="97">
        <v>100</v>
      </c>
      <c r="CK239" s="97">
        <v>0</v>
      </c>
      <c r="CL239" s="97">
        <v>0</v>
      </c>
      <c r="CM239" s="146">
        <f t="shared" si="410"/>
        <v>0</v>
      </c>
      <c r="CN239" s="146">
        <f t="shared" si="411"/>
        <v>0</v>
      </c>
      <c r="CO239" s="97">
        <v>0</v>
      </c>
      <c r="CP239" s="146">
        <f t="shared" si="412"/>
        <v>0</v>
      </c>
      <c r="CQ239" s="146">
        <f t="shared" si="413"/>
        <v>0</v>
      </c>
      <c r="CR239" s="97">
        <v>0</v>
      </c>
      <c r="CS239" s="146">
        <f t="shared" si="414"/>
        <v>0</v>
      </c>
      <c r="CT239" s="146">
        <f t="shared" si="415"/>
        <v>0</v>
      </c>
      <c r="CU239" s="97">
        <v>100</v>
      </c>
      <c r="CV239" s="141">
        <f t="shared" si="416"/>
        <v>2445500</v>
      </c>
      <c r="CW239" s="142">
        <f t="shared" si="417"/>
        <v>59804702500</v>
      </c>
      <c r="CX239" s="97">
        <v>0</v>
      </c>
      <c r="CY239" s="146">
        <f t="shared" si="418"/>
        <v>0</v>
      </c>
      <c r="CZ239" s="146">
        <f t="shared" si="419"/>
        <v>0</v>
      </c>
      <c r="DA239" s="97">
        <v>0</v>
      </c>
      <c r="DB239" s="146">
        <f t="shared" si="420"/>
        <v>0</v>
      </c>
      <c r="DC239" s="146">
        <f t="shared" si="421"/>
        <v>0</v>
      </c>
      <c r="DD239" s="97">
        <v>0</v>
      </c>
      <c r="DE239" s="139">
        <f t="shared" si="422"/>
        <v>0</v>
      </c>
      <c r="DF239" s="139">
        <f t="shared" si="423"/>
        <v>0</v>
      </c>
      <c r="DG239" s="97">
        <v>100</v>
      </c>
      <c r="DH239" s="142">
        <f t="shared" si="424"/>
        <v>2445500</v>
      </c>
      <c r="DI239" s="146">
        <f t="shared" si="425"/>
        <v>59804702500</v>
      </c>
      <c r="DJ239" s="97">
        <v>0</v>
      </c>
      <c r="DK239" s="146">
        <f t="shared" si="405"/>
        <v>0</v>
      </c>
      <c r="DL239" s="146">
        <f t="shared" si="426"/>
        <v>0</v>
      </c>
      <c r="DM239" s="97">
        <v>0</v>
      </c>
      <c r="DN239" s="144">
        <f t="shared" si="406"/>
        <v>0</v>
      </c>
      <c r="DO239" s="146">
        <f t="shared" si="427"/>
        <v>0</v>
      </c>
      <c r="DP239" s="97">
        <v>0</v>
      </c>
      <c r="DQ239" s="146">
        <f t="shared" si="428"/>
        <v>0</v>
      </c>
      <c r="DR239" s="146">
        <f t="shared" si="429"/>
        <v>0</v>
      </c>
      <c r="DS239" s="97">
        <v>100</v>
      </c>
      <c r="DT239" s="146">
        <f t="shared" si="430"/>
        <v>2445500</v>
      </c>
      <c r="DU239" s="146">
        <f t="shared" si="431"/>
        <v>59804702500</v>
      </c>
      <c r="DV239" s="97">
        <v>0</v>
      </c>
      <c r="DW239" s="146">
        <f t="shared" si="407"/>
        <v>0</v>
      </c>
      <c r="DX239" s="146">
        <f t="shared" si="432"/>
        <v>0</v>
      </c>
      <c r="DY239" s="97">
        <v>0</v>
      </c>
      <c r="DZ239" s="146">
        <f t="shared" si="433"/>
        <v>0</v>
      </c>
      <c r="EA239" s="146">
        <f t="shared" si="434"/>
        <v>0</v>
      </c>
      <c r="EB239" s="97">
        <v>0</v>
      </c>
      <c r="EC239" s="146">
        <f t="shared" si="450"/>
        <v>0</v>
      </c>
      <c r="ED239" s="146">
        <f t="shared" si="451"/>
        <v>0</v>
      </c>
      <c r="EE239" s="97">
        <v>100</v>
      </c>
      <c r="EF239" s="146">
        <f t="shared" si="435"/>
        <v>2445500</v>
      </c>
      <c r="EG239" s="146">
        <f t="shared" si="436"/>
        <v>59804702500</v>
      </c>
      <c r="EH239" s="140">
        <f t="shared" si="387"/>
        <v>100</v>
      </c>
      <c r="EI239" s="140">
        <f t="shared" si="388"/>
        <v>100</v>
      </c>
      <c r="EJ239" s="140">
        <f t="shared" si="389"/>
        <v>100</v>
      </c>
      <c r="EK239" s="140">
        <f t="shared" si="390"/>
        <v>100</v>
      </c>
      <c r="EL239" s="145">
        <f t="shared" si="391"/>
        <v>2445500</v>
      </c>
      <c r="EM239" s="145">
        <f t="shared" si="392"/>
        <v>59804702500</v>
      </c>
      <c r="EN239" s="140">
        <f t="shared" si="393"/>
        <v>438.83676671573016</v>
      </c>
      <c r="EO239" s="145">
        <f t="shared" si="394"/>
        <v>2445500</v>
      </c>
      <c r="EP239" s="145">
        <f t="shared" si="395"/>
        <v>59804702500</v>
      </c>
      <c r="EQ239" s="140">
        <f t="shared" si="396"/>
        <v>438.83676671573016</v>
      </c>
      <c r="ER239" s="145">
        <f t="shared" si="397"/>
        <v>2445500</v>
      </c>
      <c r="ES239" s="145">
        <f t="shared" si="398"/>
        <v>59804702500</v>
      </c>
      <c r="ET239" s="140">
        <f t="shared" si="399"/>
        <v>438.83676671573016</v>
      </c>
      <c r="EU239" s="145">
        <f t="shared" si="400"/>
        <v>2445500</v>
      </c>
      <c r="EV239" s="145">
        <f t="shared" si="401"/>
        <v>59804702500</v>
      </c>
      <c r="EW239" s="140">
        <f t="shared" si="402"/>
        <v>438.83676671573016</v>
      </c>
      <c r="EX239" s="97">
        <v>0</v>
      </c>
      <c r="EY239" s="97">
        <v>1</v>
      </c>
      <c r="EZ239" s="97">
        <v>0</v>
      </c>
      <c r="FA239" s="97">
        <v>0</v>
      </c>
      <c r="FB239" s="97">
        <v>1</v>
      </c>
      <c r="FC239" s="97">
        <v>0</v>
      </c>
      <c r="FD239" s="97">
        <v>0</v>
      </c>
      <c r="FE239" s="97">
        <v>0</v>
      </c>
      <c r="FF239" s="97">
        <v>1</v>
      </c>
      <c r="FG239" s="97">
        <v>1</v>
      </c>
      <c r="FH239" s="97">
        <v>0</v>
      </c>
      <c r="FI239" s="97">
        <v>0</v>
      </c>
      <c r="FJ239" s="97">
        <v>0</v>
      </c>
      <c r="FK239" s="126">
        <v>0</v>
      </c>
      <c r="FL239" s="150">
        <v>0</v>
      </c>
      <c r="FM239" s="104">
        <f t="shared" si="437"/>
        <v>0</v>
      </c>
      <c r="FN239" s="103">
        <f t="shared" si="438"/>
        <v>0</v>
      </c>
      <c r="FO239" s="103">
        <f t="shared" si="439"/>
        <v>0</v>
      </c>
      <c r="FP239" s="104">
        <f t="shared" si="440"/>
        <v>0</v>
      </c>
      <c r="FQ239" s="103">
        <f t="shared" si="441"/>
        <v>0</v>
      </c>
      <c r="FR239" s="103">
        <f t="shared" si="442"/>
        <v>0</v>
      </c>
      <c r="FS239" s="104">
        <f t="shared" si="443"/>
        <v>0</v>
      </c>
      <c r="FT239" s="103">
        <f t="shared" si="444"/>
        <v>0</v>
      </c>
      <c r="FU239" s="103">
        <f t="shared" si="445"/>
        <v>0</v>
      </c>
      <c r="FV239" s="104">
        <f t="shared" si="446"/>
        <v>100</v>
      </c>
      <c r="FW239" s="103">
        <f t="shared" si="447"/>
        <v>2445500</v>
      </c>
      <c r="FX239" s="103">
        <f t="shared" si="448"/>
        <v>59804702500</v>
      </c>
      <c r="FY239" s="147">
        <f t="shared" si="342"/>
        <v>0.46100441712722773</v>
      </c>
      <c r="FZ239" s="104">
        <f t="shared" si="343"/>
        <v>1.4242546403190826</v>
      </c>
      <c r="GA239" s="104">
        <f t="shared" si="344"/>
        <v>0.98879956328157825</v>
      </c>
      <c r="GB239" s="104">
        <f t="shared" si="345"/>
        <v>2.8740586207278884</v>
      </c>
      <c r="GC239" s="104">
        <f t="shared" si="346"/>
        <v>5.8398042300834927</v>
      </c>
      <c r="GD239" s="104">
        <f t="shared" si="408"/>
        <v>3.5719330345418937E-2</v>
      </c>
      <c r="GE239" s="104">
        <f t="shared" si="408"/>
        <v>0.81767645453859328</v>
      </c>
      <c r="GF239" s="104">
        <f t="shared" si="408"/>
        <v>6.9232157381872153</v>
      </c>
      <c r="GG239" s="104">
        <f t="shared" si="409"/>
        <v>1.1020889215011949</v>
      </c>
      <c r="GH239" s="148">
        <f t="shared" si="449"/>
        <v>1.0319015722109715</v>
      </c>
      <c r="GI239" s="87"/>
      <c r="GJ239" s="87"/>
      <c r="GK239" s="87"/>
    </row>
    <row r="240" spans="1:193" outlineLevel="1" x14ac:dyDescent="0.25">
      <c r="A240" s="97">
        <v>223</v>
      </c>
      <c r="B240" s="149">
        <v>13560</v>
      </c>
      <c r="C240" s="104">
        <v>1</v>
      </c>
      <c r="D240" s="104">
        <v>0</v>
      </c>
      <c r="E240" s="104">
        <v>2.38</v>
      </c>
      <c r="F240" s="104">
        <f t="shared" si="403"/>
        <v>3.38</v>
      </c>
      <c r="G240" s="140">
        <f t="shared" si="347"/>
        <v>5.6643999999999997</v>
      </c>
      <c r="H240" s="97">
        <v>240</v>
      </c>
      <c r="I240" s="97">
        <v>60</v>
      </c>
      <c r="J240" s="97">
        <v>60</v>
      </c>
      <c r="K240" s="97">
        <v>120</v>
      </c>
      <c r="L240" s="97">
        <v>10</v>
      </c>
      <c r="M240" s="97">
        <v>10</v>
      </c>
      <c r="N240" s="97">
        <v>90</v>
      </c>
      <c r="O240" s="97">
        <v>0</v>
      </c>
      <c r="P240" s="97">
        <v>0</v>
      </c>
      <c r="Q240" s="139">
        <f t="shared" si="348"/>
        <v>2880</v>
      </c>
      <c r="R240" s="97">
        <v>20</v>
      </c>
      <c r="S240" s="97">
        <v>20</v>
      </c>
      <c r="T240" s="97">
        <v>110</v>
      </c>
      <c r="U240" s="97">
        <v>0</v>
      </c>
      <c r="V240" s="97">
        <v>0</v>
      </c>
      <c r="W240" s="139">
        <f t="shared" si="339"/>
        <v>3660</v>
      </c>
      <c r="X240" s="97">
        <v>10</v>
      </c>
      <c r="Y240" s="97">
        <v>15</v>
      </c>
      <c r="Z240" s="97">
        <v>110</v>
      </c>
      <c r="AA240" s="97">
        <v>0</v>
      </c>
      <c r="AB240" s="97">
        <v>0</v>
      </c>
      <c r="AC240" s="97">
        <v>0</v>
      </c>
      <c r="AD240" s="97">
        <f t="shared" si="340"/>
        <v>7020</v>
      </c>
      <c r="AE240" s="141">
        <f t="shared" si="349"/>
        <v>13560</v>
      </c>
      <c r="AF240" s="128">
        <f t="shared" si="350"/>
        <v>183873600</v>
      </c>
      <c r="AG240" s="130">
        <f t="shared" si="341"/>
        <v>4.1322596895310442</v>
      </c>
      <c r="AH240" s="97">
        <v>4</v>
      </c>
      <c r="AI240" s="97">
        <v>4</v>
      </c>
      <c r="AJ240" s="97">
        <v>4</v>
      </c>
      <c r="AK240" s="140">
        <f t="shared" si="351"/>
        <v>4</v>
      </c>
      <c r="AL240" s="140">
        <f t="shared" si="352"/>
        <v>16</v>
      </c>
      <c r="AM240" s="143">
        <f t="shared" si="404"/>
        <v>0.6020599913279624</v>
      </c>
      <c r="AN240" s="129">
        <v>100</v>
      </c>
      <c r="AO240" s="142">
        <f t="shared" si="353"/>
        <v>10000</v>
      </c>
      <c r="AP240" s="143">
        <f t="shared" si="354"/>
        <v>2</v>
      </c>
      <c r="AQ240" s="97">
        <v>0</v>
      </c>
      <c r="AR240" s="97">
        <v>10</v>
      </c>
      <c r="AS240" s="97">
        <v>0</v>
      </c>
      <c r="AT240" s="97">
        <v>0</v>
      </c>
      <c r="AU240" s="104">
        <v>1.98</v>
      </c>
      <c r="AV240" s="104">
        <f t="shared" si="355"/>
        <v>3.9203999999999999</v>
      </c>
      <c r="AW240" s="140">
        <f t="shared" si="356"/>
        <v>0.2966651902615311</v>
      </c>
      <c r="AX240" s="145">
        <f t="shared" si="357"/>
        <v>1356000</v>
      </c>
      <c r="AY240" s="145">
        <f t="shared" si="358"/>
        <v>18387360000</v>
      </c>
      <c r="AZ240" s="143">
        <f t="shared" si="359"/>
        <v>413.22596895310443</v>
      </c>
      <c r="BA240" s="145">
        <f t="shared" si="360"/>
        <v>1356000</v>
      </c>
      <c r="BB240" s="145">
        <f t="shared" si="361"/>
        <v>18387360000</v>
      </c>
      <c r="BC240" s="145">
        <f t="shared" si="362"/>
        <v>413.22596895310443</v>
      </c>
      <c r="BD240" s="145">
        <f t="shared" si="363"/>
        <v>0</v>
      </c>
      <c r="BE240" s="145">
        <f t="shared" si="364"/>
        <v>0</v>
      </c>
      <c r="BF240" s="145">
        <f t="shared" si="365"/>
        <v>0</v>
      </c>
      <c r="BG240" s="145">
        <f t="shared" si="366"/>
        <v>1356000</v>
      </c>
      <c r="BH240" s="145">
        <f t="shared" si="367"/>
        <v>18387360000</v>
      </c>
      <c r="BI240" s="145">
        <f t="shared" si="368"/>
        <v>413.22596895310443</v>
      </c>
      <c r="BJ240" s="145">
        <f t="shared" si="369"/>
        <v>1356000</v>
      </c>
      <c r="BK240" s="145">
        <f t="shared" si="370"/>
        <v>18387360000</v>
      </c>
      <c r="BL240" s="145">
        <f t="shared" si="371"/>
        <v>413.22596895310443</v>
      </c>
      <c r="BM240" s="145">
        <f t="shared" si="372"/>
        <v>1356000</v>
      </c>
      <c r="BN240" s="145">
        <f t="shared" si="373"/>
        <v>18387360000</v>
      </c>
      <c r="BO240" s="145">
        <f t="shared" si="374"/>
        <v>413.22596895310443</v>
      </c>
      <c r="BP240" s="145">
        <f t="shared" si="375"/>
        <v>1356000</v>
      </c>
      <c r="BQ240" s="145">
        <f t="shared" si="376"/>
        <v>18387360000</v>
      </c>
      <c r="BR240" s="145">
        <f t="shared" si="377"/>
        <v>413.22596895310443</v>
      </c>
      <c r="BS240" s="145">
        <f t="shared" si="378"/>
        <v>1356000</v>
      </c>
      <c r="BT240" s="145">
        <f t="shared" si="379"/>
        <v>18387360000</v>
      </c>
      <c r="BU240" s="145">
        <f t="shared" si="380"/>
        <v>413.22596895310443</v>
      </c>
      <c r="BV240" s="145">
        <f t="shared" si="381"/>
        <v>1356000</v>
      </c>
      <c r="BW240" s="145">
        <f t="shared" si="382"/>
        <v>18387360000</v>
      </c>
      <c r="BX240" s="145">
        <f t="shared" si="383"/>
        <v>413.22596895310443</v>
      </c>
      <c r="BY240" s="145">
        <f t="shared" si="384"/>
        <v>0</v>
      </c>
      <c r="BZ240" s="145">
        <f t="shared" si="385"/>
        <v>0</v>
      </c>
      <c r="CA240" s="145">
        <f t="shared" si="386"/>
        <v>0</v>
      </c>
      <c r="CB240" s="97">
        <v>100</v>
      </c>
      <c r="CC240" s="97">
        <v>100</v>
      </c>
      <c r="CD240" s="97">
        <v>0</v>
      </c>
      <c r="CE240" s="97">
        <v>100</v>
      </c>
      <c r="CF240" s="97">
        <v>100</v>
      </c>
      <c r="CG240" s="97">
        <v>100</v>
      </c>
      <c r="CH240" s="97">
        <v>100</v>
      </c>
      <c r="CI240" s="97">
        <v>100</v>
      </c>
      <c r="CJ240" s="97">
        <v>100</v>
      </c>
      <c r="CK240" s="97">
        <v>0</v>
      </c>
      <c r="CL240" s="97">
        <v>0</v>
      </c>
      <c r="CM240" s="146">
        <f t="shared" si="410"/>
        <v>0</v>
      </c>
      <c r="CN240" s="146">
        <f t="shared" si="411"/>
        <v>0</v>
      </c>
      <c r="CO240" s="97">
        <v>100</v>
      </c>
      <c r="CP240" s="146">
        <f t="shared" si="412"/>
        <v>1356000</v>
      </c>
      <c r="CQ240" s="146">
        <f t="shared" si="413"/>
        <v>18387360000</v>
      </c>
      <c r="CR240" s="97">
        <v>0</v>
      </c>
      <c r="CS240" s="146">
        <f t="shared" si="414"/>
        <v>0</v>
      </c>
      <c r="CT240" s="146">
        <f t="shared" si="415"/>
        <v>0</v>
      </c>
      <c r="CU240" s="97">
        <v>0</v>
      </c>
      <c r="CV240" s="141">
        <f t="shared" si="416"/>
        <v>0</v>
      </c>
      <c r="CW240" s="142">
        <f t="shared" si="417"/>
        <v>0</v>
      </c>
      <c r="CX240" s="97">
        <v>0</v>
      </c>
      <c r="CY240" s="146">
        <f t="shared" si="418"/>
        <v>0</v>
      </c>
      <c r="CZ240" s="146">
        <f t="shared" si="419"/>
        <v>0</v>
      </c>
      <c r="DA240" s="97">
        <v>100</v>
      </c>
      <c r="DB240" s="146">
        <f t="shared" si="420"/>
        <v>1356000</v>
      </c>
      <c r="DC240" s="146">
        <f t="shared" si="421"/>
        <v>18387360000</v>
      </c>
      <c r="DD240" s="97">
        <v>0</v>
      </c>
      <c r="DE240" s="139">
        <f t="shared" si="422"/>
        <v>0</v>
      </c>
      <c r="DF240" s="139">
        <f t="shared" si="423"/>
        <v>0</v>
      </c>
      <c r="DG240" s="97">
        <v>0</v>
      </c>
      <c r="DH240" s="142">
        <f t="shared" si="424"/>
        <v>0</v>
      </c>
      <c r="DI240" s="146">
        <f t="shared" si="425"/>
        <v>0</v>
      </c>
      <c r="DJ240" s="97">
        <v>100</v>
      </c>
      <c r="DK240" s="146">
        <f t="shared" si="405"/>
        <v>1356000</v>
      </c>
      <c r="DL240" s="146">
        <f t="shared" si="426"/>
        <v>18387360000</v>
      </c>
      <c r="DM240" s="97">
        <v>0</v>
      </c>
      <c r="DN240" s="144">
        <f t="shared" si="406"/>
        <v>0</v>
      </c>
      <c r="DO240" s="146">
        <f t="shared" si="427"/>
        <v>0</v>
      </c>
      <c r="DP240" s="97">
        <v>0</v>
      </c>
      <c r="DQ240" s="146">
        <f t="shared" si="428"/>
        <v>0</v>
      </c>
      <c r="DR240" s="146">
        <f t="shared" si="429"/>
        <v>0</v>
      </c>
      <c r="DS240" s="97">
        <v>0</v>
      </c>
      <c r="DT240" s="146">
        <f t="shared" si="430"/>
        <v>0</v>
      </c>
      <c r="DU240" s="146">
        <f t="shared" si="431"/>
        <v>0</v>
      </c>
      <c r="DV240" s="97">
        <v>0</v>
      </c>
      <c r="DW240" s="146">
        <f t="shared" si="407"/>
        <v>0</v>
      </c>
      <c r="DX240" s="146">
        <f t="shared" si="432"/>
        <v>0</v>
      </c>
      <c r="DY240" s="97">
        <v>60</v>
      </c>
      <c r="DZ240" s="146">
        <f t="shared" si="433"/>
        <v>813600</v>
      </c>
      <c r="EA240" s="146">
        <f t="shared" si="434"/>
        <v>11032416000</v>
      </c>
      <c r="EB240" s="97">
        <v>40</v>
      </c>
      <c r="EC240" s="146">
        <f t="shared" si="450"/>
        <v>542400</v>
      </c>
      <c r="ED240" s="146">
        <f t="shared" si="451"/>
        <v>7354944000</v>
      </c>
      <c r="EE240" s="97">
        <v>0</v>
      </c>
      <c r="EF240" s="146">
        <f t="shared" si="435"/>
        <v>0</v>
      </c>
      <c r="EG240" s="146">
        <f t="shared" si="436"/>
        <v>0</v>
      </c>
      <c r="EH240" s="140">
        <f t="shared" si="387"/>
        <v>75</v>
      </c>
      <c r="EI240" s="140">
        <f t="shared" si="388"/>
        <v>60</v>
      </c>
      <c r="EJ240" s="140">
        <f t="shared" si="389"/>
        <v>0</v>
      </c>
      <c r="EK240" s="140">
        <f t="shared" si="390"/>
        <v>66</v>
      </c>
      <c r="EL240" s="145">
        <f t="shared" si="391"/>
        <v>1017000</v>
      </c>
      <c r="EM240" s="145">
        <f t="shared" si="392"/>
        <v>13790520000</v>
      </c>
      <c r="EN240" s="140">
        <f t="shared" si="393"/>
        <v>309.91947671482831</v>
      </c>
      <c r="EO240" s="145">
        <f t="shared" si="394"/>
        <v>813600</v>
      </c>
      <c r="EP240" s="145">
        <f t="shared" si="395"/>
        <v>11032416000</v>
      </c>
      <c r="EQ240" s="140">
        <f t="shared" si="396"/>
        <v>247.93558137186264</v>
      </c>
      <c r="ER240" s="145">
        <f t="shared" si="397"/>
        <v>0</v>
      </c>
      <c r="ES240" s="145">
        <f t="shared" si="398"/>
        <v>0</v>
      </c>
      <c r="ET240" s="140">
        <f t="shared" si="399"/>
        <v>0</v>
      </c>
      <c r="EU240" s="145">
        <f t="shared" si="400"/>
        <v>894960</v>
      </c>
      <c r="EV240" s="145">
        <f t="shared" si="401"/>
        <v>12135657600</v>
      </c>
      <c r="EW240" s="140">
        <f t="shared" si="402"/>
        <v>272.72913950904893</v>
      </c>
      <c r="EX240" s="97">
        <v>0</v>
      </c>
      <c r="EY240" s="97">
        <v>1</v>
      </c>
      <c r="EZ240" s="97">
        <v>0</v>
      </c>
      <c r="FA240" s="97">
        <v>1</v>
      </c>
      <c r="FB240" s="97">
        <v>0</v>
      </c>
      <c r="FC240" s="97">
        <v>0</v>
      </c>
      <c r="FD240" s="97">
        <v>0</v>
      </c>
      <c r="FE240" s="97">
        <v>0</v>
      </c>
      <c r="FF240" s="97">
        <v>1</v>
      </c>
      <c r="FG240" s="97">
        <v>0</v>
      </c>
      <c r="FH240" s="97">
        <v>0</v>
      </c>
      <c r="FI240" s="97">
        <v>1</v>
      </c>
      <c r="FJ240" s="97">
        <v>1</v>
      </c>
      <c r="FK240" s="126">
        <v>3650</v>
      </c>
      <c r="FL240" s="150">
        <v>17.399999999999999</v>
      </c>
      <c r="FM240" s="104">
        <f t="shared" si="437"/>
        <v>25</v>
      </c>
      <c r="FN240" s="103">
        <f t="shared" si="438"/>
        <v>339000</v>
      </c>
      <c r="FO240" s="103">
        <f t="shared" si="439"/>
        <v>4596840000</v>
      </c>
      <c r="FP240" s="104">
        <f t="shared" si="440"/>
        <v>65</v>
      </c>
      <c r="FQ240" s="103">
        <f t="shared" si="441"/>
        <v>881400</v>
      </c>
      <c r="FR240" s="103">
        <f t="shared" si="442"/>
        <v>11951784000</v>
      </c>
      <c r="FS240" s="104">
        <f t="shared" si="443"/>
        <v>10</v>
      </c>
      <c r="FT240" s="103">
        <f t="shared" si="444"/>
        <v>135600</v>
      </c>
      <c r="FU240" s="103">
        <f t="shared" si="445"/>
        <v>1838736000</v>
      </c>
      <c r="FV240" s="104">
        <f t="shared" si="446"/>
        <v>0</v>
      </c>
      <c r="FW240" s="103">
        <f t="shared" si="447"/>
        <v>0</v>
      </c>
      <c r="FX240" s="103">
        <f t="shared" si="448"/>
        <v>0</v>
      </c>
      <c r="FY240" s="147">
        <f t="shared" si="342"/>
        <v>0.79501106794346565</v>
      </c>
      <c r="FZ240" s="104">
        <f t="shared" si="343"/>
        <v>0.60395452290814511</v>
      </c>
      <c r="GA240" s="104">
        <f t="shared" si="344"/>
        <v>2.2438284300277651</v>
      </c>
      <c r="GB240" s="104">
        <f t="shared" si="345"/>
        <v>3.6427940208793759</v>
      </c>
      <c r="GC240" s="104">
        <f t="shared" si="346"/>
        <v>3.2357468302380443</v>
      </c>
      <c r="GD240" s="104">
        <f t="shared" si="408"/>
        <v>4.2020462265678453E-2</v>
      </c>
      <c r="GE240" s="104">
        <f t="shared" si="408"/>
        <v>0.36476106574120515</v>
      </c>
      <c r="GF240" s="104">
        <f t="shared" si="408"/>
        <v>1.8542696468703233E-2</v>
      </c>
      <c r="GG240" s="104">
        <f t="shared" si="409"/>
        <v>2.0808976986371571E-2</v>
      </c>
      <c r="GH240" s="148">
        <f t="shared" si="449"/>
        <v>-0.11174038068259207</v>
      </c>
      <c r="GI240" s="87"/>
      <c r="GJ240" s="87"/>
      <c r="GK240" s="87"/>
    </row>
    <row r="241" spans="1:193" outlineLevel="1" x14ac:dyDescent="0.25">
      <c r="A241" s="97">
        <v>224</v>
      </c>
      <c r="B241" s="149">
        <v>55366</v>
      </c>
      <c r="C241" s="104">
        <v>1</v>
      </c>
      <c r="D241" s="104">
        <v>5</v>
      </c>
      <c r="E241" s="104">
        <v>11</v>
      </c>
      <c r="F241" s="104">
        <f t="shared" si="403"/>
        <v>17</v>
      </c>
      <c r="G241" s="140">
        <f t="shared" si="347"/>
        <v>121</v>
      </c>
      <c r="H241" s="97">
        <v>365</v>
      </c>
      <c r="I241" s="97">
        <v>92</v>
      </c>
      <c r="J241" s="97">
        <v>20</v>
      </c>
      <c r="K241" s="97">
        <v>253</v>
      </c>
      <c r="L241" s="97">
        <v>120</v>
      </c>
      <c r="M241" s="97">
        <v>30</v>
      </c>
      <c r="N241" s="97">
        <v>120</v>
      </c>
      <c r="O241" s="97">
        <v>30</v>
      </c>
      <c r="P241" s="97">
        <v>120</v>
      </c>
      <c r="Q241" s="139">
        <f t="shared" si="348"/>
        <v>11592</v>
      </c>
      <c r="R241" s="97">
        <v>180</v>
      </c>
      <c r="S241" s="97">
        <v>50</v>
      </c>
      <c r="T241" s="97">
        <v>180</v>
      </c>
      <c r="U241" s="97">
        <v>50</v>
      </c>
      <c r="V241" s="97">
        <v>180</v>
      </c>
      <c r="W241" s="139">
        <f t="shared" si="339"/>
        <v>3800</v>
      </c>
      <c r="X241" s="97">
        <v>150</v>
      </c>
      <c r="Y241" s="97">
        <v>40</v>
      </c>
      <c r="Z241" s="97">
        <v>150</v>
      </c>
      <c r="AA241" s="97">
        <v>40</v>
      </c>
      <c r="AB241" s="97">
        <v>150</v>
      </c>
      <c r="AC241" s="97">
        <v>0</v>
      </c>
      <c r="AD241" s="97">
        <f t="shared" si="340"/>
        <v>39974</v>
      </c>
      <c r="AE241" s="141">
        <f t="shared" si="349"/>
        <v>55366</v>
      </c>
      <c r="AF241" s="128">
        <f t="shared" si="350"/>
        <v>3065393956</v>
      </c>
      <c r="AG241" s="130">
        <f t="shared" si="341"/>
        <v>4.7432431483868003</v>
      </c>
      <c r="AH241" s="97">
        <v>3</v>
      </c>
      <c r="AI241" s="97">
        <v>5</v>
      </c>
      <c r="AJ241" s="97">
        <v>4</v>
      </c>
      <c r="AK241" s="140">
        <f t="shared" si="351"/>
        <v>3.8027397260273972</v>
      </c>
      <c r="AL241" s="140">
        <f t="shared" si="352"/>
        <v>14.460829423906924</v>
      </c>
      <c r="AM241" s="143">
        <f t="shared" si="404"/>
        <v>0.58009660166236143</v>
      </c>
      <c r="AN241" s="129">
        <v>76000</v>
      </c>
      <c r="AO241" s="142">
        <f t="shared" si="353"/>
        <v>5776000000</v>
      </c>
      <c r="AP241" s="143">
        <f t="shared" si="354"/>
        <v>4.8808135922807914</v>
      </c>
      <c r="AQ241" s="97">
        <v>0</v>
      </c>
      <c r="AR241" s="97">
        <v>75</v>
      </c>
      <c r="AS241" s="97">
        <v>0</v>
      </c>
      <c r="AT241" s="97">
        <v>50</v>
      </c>
      <c r="AU241" s="104">
        <v>9.98</v>
      </c>
      <c r="AV241" s="104">
        <f t="shared" si="355"/>
        <v>99.600400000000008</v>
      </c>
      <c r="AW241" s="140">
        <f t="shared" si="356"/>
        <v>0.99913054128737111</v>
      </c>
      <c r="AX241" s="145">
        <f t="shared" si="357"/>
        <v>5536600</v>
      </c>
      <c r="AY241" s="145">
        <f t="shared" si="358"/>
        <v>306539395600</v>
      </c>
      <c r="AZ241" s="143">
        <f t="shared" si="359"/>
        <v>474.32431483868004</v>
      </c>
      <c r="BA241" s="145">
        <f t="shared" si="360"/>
        <v>5536600</v>
      </c>
      <c r="BB241" s="145">
        <f t="shared" si="361"/>
        <v>306539395600</v>
      </c>
      <c r="BC241" s="145">
        <f t="shared" si="362"/>
        <v>474.32431483868004</v>
      </c>
      <c r="BD241" s="145">
        <f t="shared" si="363"/>
        <v>2768300</v>
      </c>
      <c r="BE241" s="145">
        <f t="shared" si="364"/>
        <v>153269697800</v>
      </c>
      <c r="BF241" s="145">
        <f t="shared" si="365"/>
        <v>237.16215741934002</v>
      </c>
      <c r="BG241" s="145">
        <f t="shared" si="366"/>
        <v>5536600</v>
      </c>
      <c r="BH241" s="145">
        <f t="shared" si="367"/>
        <v>306539395600</v>
      </c>
      <c r="BI241" s="145">
        <f t="shared" si="368"/>
        <v>474.32431483868004</v>
      </c>
      <c r="BJ241" s="145">
        <f t="shared" si="369"/>
        <v>5536600</v>
      </c>
      <c r="BK241" s="145">
        <f t="shared" si="370"/>
        <v>306539395600</v>
      </c>
      <c r="BL241" s="145">
        <f t="shared" si="371"/>
        <v>474.32431483868004</v>
      </c>
      <c r="BM241" s="145">
        <f t="shared" si="372"/>
        <v>0</v>
      </c>
      <c r="BN241" s="145">
        <f t="shared" si="373"/>
        <v>0</v>
      </c>
      <c r="BO241" s="145">
        <f t="shared" si="374"/>
        <v>0</v>
      </c>
      <c r="BP241" s="145">
        <f t="shared" si="375"/>
        <v>2768300</v>
      </c>
      <c r="BQ241" s="145">
        <f t="shared" si="376"/>
        <v>153269697800</v>
      </c>
      <c r="BR241" s="145">
        <f t="shared" si="377"/>
        <v>237.16215741934002</v>
      </c>
      <c r="BS241" s="145">
        <f t="shared" si="378"/>
        <v>5536600</v>
      </c>
      <c r="BT241" s="145">
        <f t="shared" si="379"/>
        <v>306539395600</v>
      </c>
      <c r="BU241" s="145">
        <f t="shared" si="380"/>
        <v>474.32431483868004</v>
      </c>
      <c r="BV241" s="145">
        <f t="shared" si="381"/>
        <v>5536600</v>
      </c>
      <c r="BW241" s="145">
        <f t="shared" si="382"/>
        <v>306539395600</v>
      </c>
      <c r="BX241" s="145">
        <f t="shared" si="383"/>
        <v>474.32431483868004</v>
      </c>
      <c r="BY241" s="145">
        <f t="shared" si="384"/>
        <v>0</v>
      </c>
      <c r="BZ241" s="145">
        <f t="shared" si="385"/>
        <v>0</v>
      </c>
      <c r="CA241" s="145">
        <f t="shared" si="386"/>
        <v>0</v>
      </c>
      <c r="CB241" s="97">
        <v>100</v>
      </c>
      <c r="CC241" s="97">
        <v>100</v>
      </c>
      <c r="CD241" s="97">
        <v>50</v>
      </c>
      <c r="CE241" s="97">
        <v>100</v>
      </c>
      <c r="CF241" s="97">
        <v>100</v>
      </c>
      <c r="CG241" s="97">
        <v>0</v>
      </c>
      <c r="CH241" s="97">
        <v>50</v>
      </c>
      <c r="CI241" s="97">
        <v>100</v>
      </c>
      <c r="CJ241" s="97">
        <v>100</v>
      </c>
      <c r="CK241" s="97">
        <v>0</v>
      </c>
      <c r="CL241" s="97">
        <v>0</v>
      </c>
      <c r="CM241" s="146">
        <f t="shared" si="410"/>
        <v>0</v>
      </c>
      <c r="CN241" s="146">
        <f t="shared" si="411"/>
        <v>0</v>
      </c>
      <c r="CO241" s="97">
        <v>100</v>
      </c>
      <c r="CP241" s="146">
        <f t="shared" si="412"/>
        <v>5536600</v>
      </c>
      <c r="CQ241" s="146">
        <f t="shared" si="413"/>
        <v>306539395600</v>
      </c>
      <c r="CR241" s="97">
        <v>0</v>
      </c>
      <c r="CS241" s="146">
        <f t="shared" si="414"/>
        <v>0</v>
      </c>
      <c r="CT241" s="146">
        <f t="shared" si="415"/>
        <v>0</v>
      </c>
      <c r="CU241" s="97">
        <v>0</v>
      </c>
      <c r="CV241" s="141">
        <f t="shared" si="416"/>
        <v>0</v>
      </c>
      <c r="CW241" s="142">
        <f t="shared" si="417"/>
        <v>0</v>
      </c>
      <c r="CX241" s="97">
        <v>50</v>
      </c>
      <c r="CY241" s="146">
        <f t="shared" si="418"/>
        <v>2768300</v>
      </c>
      <c r="CZ241" s="146">
        <f t="shared" si="419"/>
        <v>153269697800</v>
      </c>
      <c r="DA241" s="97">
        <v>50</v>
      </c>
      <c r="DB241" s="146">
        <f t="shared" si="420"/>
        <v>2768300</v>
      </c>
      <c r="DC241" s="146">
        <f t="shared" si="421"/>
        <v>153269697800</v>
      </c>
      <c r="DD241" s="97">
        <v>0</v>
      </c>
      <c r="DE241" s="139">
        <f t="shared" si="422"/>
        <v>0</v>
      </c>
      <c r="DF241" s="139">
        <f t="shared" si="423"/>
        <v>0</v>
      </c>
      <c r="DG241" s="97">
        <v>0</v>
      </c>
      <c r="DH241" s="142">
        <f t="shared" si="424"/>
        <v>0</v>
      </c>
      <c r="DI241" s="146">
        <f t="shared" si="425"/>
        <v>0</v>
      </c>
      <c r="DJ241" s="97">
        <v>100</v>
      </c>
      <c r="DK241" s="146">
        <f t="shared" si="405"/>
        <v>5536600</v>
      </c>
      <c r="DL241" s="146">
        <f t="shared" si="426"/>
        <v>306539395600</v>
      </c>
      <c r="DM241" s="97">
        <v>0</v>
      </c>
      <c r="DN241" s="144">
        <f t="shared" si="406"/>
        <v>0</v>
      </c>
      <c r="DO241" s="146">
        <f t="shared" si="427"/>
        <v>0</v>
      </c>
      <c r="DP241" s="97">
        <v>0</v>
      </c>
      <c r="DQ241" s="146">
        <f t="shared" si="428"/>
        <v>0</v>
      </c>
      <c r="DR241" s="146">
        <f t="shared" si="429"/>
        <v>0</v>
      </c>
      <c r="DS241" s="97">
        <v>0</v>
      </c>
      <c r="DT241" s="146">
        <f t="shared" si="430"/>
        <v>0</v>
      </c>
      <c r="DU241" s="146">
        <f t="shared" si="431"/>
        <v>0</v>
      </c>
      <c r="DV241" s="97">
        <v>50</v>
      </c>
      <c r="DW241" s="146">
        <f t="shared" si="407"/>
        <v>2768300</v>
      </c>
      <c r="DX241" s="146">
        <f t="shared" si="432"/>
        <v>153269697800</v>
      </c>
      <c r="DY241" s="97">
        <v>50</v>
      </c>
      <c r="DZ241" s="146">
        <f t="shared" si="433"/>
        <v>2768300</v>
      </c>
      <c r="EA241" s="146">
        <f t="shared" si="434"/>
        <v>153269697800</v>
      </c>
      <c r="EB241" s="97">
        <v>0</v>
      </c>
      <c r="EC241" s="146">
        <f t="shared" si="450"/>
        <v>0</v>
      </c>
      <c r="ED241" s="146">
        <f t="shared" si="451"/>
        <v>0</v>
      </c>
      <c r="EE241" s="97">
        <v>0</v>
      </c>
      <c r="EF241" s="146">
        <f t="shared" si="435"/>
        <v>0</v>
      </c>
      <c r="EG241" s="146">
        <f t="shared" si="436"/>
        <v>0</v>
      </c>
      <c r="EH241" s="140">
        <f t="shared" si="387"/>
        <v>75</v>
      </c>
      <c r="EI241" s="140">
        <f t="shared" si="388"/>
        <v>30</v>
      </c>
      <c r="EJ241" s="140">
        <f t="shared" si="389"/>
        <v>0</v>
      </c>
      <c r="EK241" s="140">
        <f t="shared" si="390"/>
        <v>25</v>
      </c>
      <c r="EL241" s="145">
        <f t="shared" si="391"/>
        <v>4152450</v>
      </c>
      <c r="EM241" s="145">
        <f t="shared" si="392"/>
        <v>229904546700</v>
      </c>
      <c r="EN241" s="140">
        <f t="shared" si="393"/>
        <v>355.74323612901003</v>
      </c>
      <c r="EO241" s="145">
        <f t="shared" si="394"/>
        <v>1660980</v>
      </c>
      <c r="EP241" s="145">
        <f t="shared" si="395"/>
        <v>91961818680</v>
      </c>
      <c r="EQ241" s="140">
        <f t="shared" si="396"/>
        <v>142.29729445160402</v>
      </c>
      <c r="ER241" s="145">
        <f t="shared" si="397"/>
        <v>0</v>
      </c>
      <c r="ES241" s="145">
        <f t="shared" si="398"/>
        <v>0</v>
      </c>
      <c r="ET241" s="140">
        <f t="shared" si="399"/>
        <v>0</v>
      </c>
      <c r="EU241" s="145">
        <f t="shared" si="400"/>
        <v>1384150</v>
      </c>
      <c r="EV241" s="145">
        <f t="shared" si="401"/>
        <v>76634848900</v>
      </c>
      <c r="EW241" s="140">
        <f t="shared" si="402"/>
        <v>118.58107870967001</v>
      </c>
      <c r="EX241" s="97">
        <v>0</v>
      </c>
      <c r="EY241" s="97">
        <v>1</v>
      </c>
      <c r="EZ241" s="97">
        <v>0</v>
      </c>
      <c r="FA241" s="97">
        <v>1</v>
      </c>
      <c r="FB241" s="97">
        <v>0</v>
      </c>
      <c r="FC241" s="97">
        <v>0</v>
      </c>
      <c r="FD241" s="97">
        <v>1</v>
      </c>
      <c r="FE241" s="97">
        <v>0</v>
      </c>
      <c r="FF241" s="97">
        <v>0</v>
      </c>
      <c r="FG241" s="97">
        <v>1</v>
      </c>
      <c r="FH241" s="97">
        <v>0</v>
      </c>
      <c r="FI241" s="97">
        <v>0</v>
      </c>
      <c r="FJ241" s="97">
        <v>1</v>
      </c>
      <c r="FK241" s="126">
        <v>7.6</v>
      </c>
      <c r="FL241" s="150">
        <v>12</v>
      </c>
      <c r="FM241" s="104">
        <f t="shared" si="437"/>
        <v>50</v>
      </c>
      <c r="FN241" s="103">
        <f t="shared" si="438"/>
        <v>2768300</v>
      </c>
      <c r="FO241" s="103">
        <f t="shared" si="439"/>
        <v>153269697800</v>
      </c>
      <c r="FP241" s="104">
        <f t="shared" si="440"/>
        <v>50</v>
      </c>
      <c r="FQ241" s="103">
        <f t="shared" si="441"/>
        <v>2768300</v>
      </c>
      <c r="FR241" s="103">
        <f t="shared" si="442"/>
        <v>153269697800</v>
      </c>
      <c r="FS241" s="104">
        <f t="shared" si="443"/>
        <v>0</v>
      </c>
      <c r="FT241" s="103">
        <f t="shared" si="444"/>
        <v>0</v>
      </c>
      <c r="FU241" s="103">
        <f t="shared" si="445"/>
        <v>0</v>
      </c>
      <c r="FV241" s="104">
        <f t="shared" si="446"/>
        <v>0</v>
      </c>
      <c r="FW241" s="103">
        <f t="shared" si="447"/>
        <v>0</v>
      </c>
      <c r="FX241" s="103">
        <f t="shared" si="448"/>
        <v>0</v>
      </c>
      <c r="FY241" s="147">
        <f t="shared" si="342"/>
        <v>1.3465439666798189</v>
      </c>
      <c r="FZ241" s="104">
        <f t="shared" si="343"/>
        <v>2.9392351901468352</v>
      </c>
      <c r="GA241" s="104">
        <f t="shared" si="344"/>
        <v>16.529587547030513</v>
      </c>
      <c r="GB241" s="104">
        <f t="shared" si="345"/>
        <v>20.815366703857165</v>
      </c>
      <c r="GC241" s="104">
        <f t="shared" si="346"/>
        <v>24.424445655752319</v>
      </c>
      <c r="GD241" s="104">
        <f t="shared" si="408"/>
        <v>0.12009272084218343</v>
      </c>
      <c r="GE241" s="104">
        <f t="shared" si="408"/>
        <v>4.2467516015291507</v>
      </c>
      <c r="GF241" s="104">
        <f t="shared" si="408"/>
        <v>30.576338440274924</v>
      </c>
      <c r="GG241" s="104">
        <f t="shared" si="409"/>
        <v>55.122393295219474</v>
      </c>
      <c r="GH241" s="148">
        <f t="shared" si="449"/>
        <v>0.17338531687872583</v>
      </c>
      <c r="GI241" s="87"/>
      <c r="GJ241" s="87"/>
      <c r="GK241" s="87"/>
    </row>
    <row r="242" spans="1:193" outlineLevel="1" x14ac:dyDescent="0.25">
      <c r="A242" s="97">
        <v>225</v>
      </c>
      <c r="B242" s="149">
        <v>56502</v>
      </c>
      <c r="C242" s="104">
        <v>1</v>
      </c>
      <c r="D242" s="104">
        <v>0</v>
      </c>
      <c r="E242" s="104">
        <v>5.7</v>
      </c>
      <c r="F242" s="104">
        <f t="shared" si="403"/>
        <v>6.7</v>
      </c>
      <c r="G242" s="140">
        <f t="shared" si="347"/>
        <v>32.49</v>
      </c>
      <c r="H242" s="97">
        <v>365</v>
      </c>
      <c r="I242" s="97">
        <v>0</v>
      </c>
      <c r="J242" s="97">
        <v>0</v>
      </c>
      <c r="K242" s="97">
        <v>365</v>
      </c>
      <c r="L242" s="97">
        <v>0</v>
      </c>
      <c r="M242" s="97">
        <v>0</v>
      </c>
      <c r="N242" s="97">
        <v>0</v>
      </c>
      <c r="O242" s="97">
        <v>0</v>
      </c>
      <c r="P242" s="97">
        <v>0</v>
      </c>
      <c r="Q242" s="139">
        <f t="shared" si="348"/>
        <v>0</v>
      </c>
      <c r="R242" s="97">
        <v>0</v>
      </c>
      <c r="S242" s="97">
        <v>0</v>
      </c>
      <c r="T242" s="97">
        <v>0</v>
      </c>
      <c r="U242" s="97">
        <v>0</v>
      </c>
      <c r="V242" s="97">
        <v>0</v>
      </c>
      <c r="W242" s="139">
        <f t="shared" si="339"/>
        <v>0</v>
      </c>
      <c r="X242" s="97">
        <v>129</v>
      </c>
      <c r="Y242" s="97">
        <v>129</v>
      </c>
      <c r="Z242" s="97">
        <v>129</v>
      </c>
      <c r="AA242" s="97">
        <v>129</v>
      </c>
      <c r="AB242" s="97">
        <v>129</v>
      </c>
      <c r="AC242" s="97">
        <v>0</v>
      </c>
      <c r="AD242" s="97">
        <f t="shared" si="340"/>
        <v>56502.000000000007</v>
      </c>
      <c r="AE242" s="141">
        <f t="shared" si="349"/>
        <v>56502.000000000007</v>
      </c>
      <c r="AF242" s="128">
        <f t="shared" si="350"/>
        <v>3192476004.000001</v>
      </c>
      <c r="AG242" s="130">
        <f t="shared" si="341"/>
        <v>4.7520638208033485</v>
      </c>
      <c r="AH242" s="97">
        <v>0</v>
      </c>
      <c r="AI242" s="97">
        <v>0</v>
      </c>
      <c r="AJ242" s="97">
        <v>2</v>
      </c>
      <c r="AK242" s="140">
        <f t="shared" si="351"/>
        <v>2</v>
      </c>
      <c r="AL242" s="140">
        <f t="shared" si="352"/>
        <v>4</v>
      </c>
      <c r="AM242" s="143">
        <f t="shared" si="404"/>
        <v>0.3010299956639812</v>
      </c>
      <c r="AN242" s="129">
        <v>1095</v>
      </c>
      <c r="AO242" s="142">
        <f t="shared" si="353"/>
        <v>1199025</v>
      </c>
      <c r="AP242" s="143">
        <f t="shared" si="354"/>
        <v>3.0394141191761372</v>
      </c>
      <c r="AQ242" s="97">
        <v>10</v>
      </c>
      <c r="AR242" s="97">
        <v>10</v>
      </c>
      <c r="AS242" s="97">
        <v>10</v>
      </c>
      <c r="AT242" s="97">
        <v>10</v>
      </c>
      <c r="AU242" s="104">
        <v>2.34</v>
      </c>
      <c r="AV242" s="104">
        <f t="shared" si="355"/>
        <v>5.4755999999999991</v>
      </c>
      <c r="AW242" s="140">
        <f t="shared" si="356"/>
        <v>0.36921585741014279</v>
      </c>
      <c r="AX242" s="145">
        <f t="shared" si="357"/>
        <v>5085180.0000000009</v>
      </c>
      <c r="AY242" s="145">
        <f t="shared" si="358"/>
        <v>287322840360.00006</v>
      </c>
      <c r="AZ242" s="143">
        <f t="shared" si="359"/>
        <v>427.68574387230137</v>
      </c>
      <c r="BA242" s="145">
        <f t="shared" si="360"/>
        <v>5650200.0000000009</v>
      </c>
      <c r="BB242" s="145">
        <f t="shared" si="361"/>
        <v>319247600400.00012</v>
      </c>
      <c r="BC242" s="145">
        <f t="shared" si="362"/>
        <v>475.20638208033483</v>
      </c>
      <c r="BD242" s="145">
        <f t="shared" si="363"/>
        <v>0</v>
      </c>
      <c r="BE242" s="145">
        <f t="shared" si="364"/>
        <v>0</v>
      </c>
      <c r="BF242" s="145">
        <f t="shared" si="365"/>
        <v>0</v>
      </c>
      <c r="BG242" s="145">
        <f t="shared" si="366"/>
        <v>5650200.0000000009</v>
      </c>
      <c r="BH242" s="145">
        <f t="shared" si="367"/>
        <v>319247600400.00012</v>
      </c>
      <c r="BI242" s="145">
        <f t="shared" si="368"/>
        <v>475.20638208033483</v>
      </c>
      <c r="BJ242" s="145">
        <f t="shared" si="369"/>
        <v>0</v>
      </c>
      <c r="BK242" s="145">
        <f t="shared" si="370"/>
        <v>0</v>
      </c>
      <c r="BL242" s="145">
        <f t="shared" si="371"/>
        <v>0</v>
      </c>
      <c r="BM242" s="145">
        <f t="shared" si="372"/>
        <v>0</v>
      </c>
      <c r="BN242" s="145">
        <f t="shared" si="373"/>
        <v>0</v>
      </c>
      <c r="BO242" s="145">
        <f t="shared" si="374"/>
        <v>0</v>
      </c>
      <c r="BP242" s="145">
        <f t="shared" si="375"/>
        <v>0</v>
      </c>
      <c r="BQ242" s="145">
        <f t="shared" si="376"/>
        <v>0</v>
      </c>
      <c r="BR242" s="145">
        <f t="shared" si="377"/>
        <v>0</v>
      </c>
      <c r="BS242" s="145">
        <f t="shared" si="378"/>
        <v>5650200.0000000009</v>
      </c>
      <c r="BT242" s="145">
        <f t="shared" si="379"/>
        <v>319247600400.00012</v>
      </c>
      <c r="BU242" s="145">
        <f t="shared" si="380"/>
        <v>475.20638208033483</v>
      </c>
      <c r="BV242" s="145">
        <f t="shared" si="381"/>
        <v>4520160.0000000009</v>
      </c>
      <c r="BW242" s="145">
        <f t="shared" si="382"/>
        <v>255398080320.00006</v>
      </c>
      <c r="BX242" s="145">
        <f t="shared" si="383"/>
        <v>380.16510566426791</v>
      </c>
      <c r="BY242" s="145">
        <f t="shared" si="384"/>
        <v>0</v>
      </c>
      <c r="BZ242" s="145">
        <f t="shared" si="385"/>
        <v>0</v>
      </c>
      <c r="CA242" s="145">
        <f t="shared" si="386"/>
        <v>0</v>
      </c>
      <c r="CB242" s="97">
        <v>90</v>
      </c>
      <c r="CC242" s="97">
        <v>100</v>
      </c>
      <c r="CD242" s="97">
        <v>0</v>
      </c>
      <c r="CE242" s="97">
        <v>100</v>
      </c>
      <c r="CF242" s="97">
        <v>0</v>
      </c>
      <c r="CG242" s="97">
        <v>0</v>
      </c>
      <c r="CH242" s="97">
        <v>0</v>
      </c>
      <c r="CI242" s="97">
        <v>100</v>
      </c>
      <c r="CJ242" s="97">
        <v>80</v>
      </c>
      <c r="CK242" s="97">
        <v>0</v>
      </c>
      <c r="CL242" s="97">
        <v>0</v>
      </c>
      <c r="CM242" s="146">
        <f t="shared" si="410"/>
        <v>0</v>
      </c>
      <c r="CN242" s="146">
        <f t="shared" si="411"/>
        <v>0</v>
      </c>
      <c r="CO242" s="97">
        <v>90</v>
      </c>
      <c r="CP242" s="146">
        <f t="shared" si="412"/>
        <v>5085180.0000000009</v>
      </c>
      <c r="CQ242" s="146">
        <f t="shared" si="413"/>
        <v>287322840360.00006</v>
      </c>
      <c r="CR242" s="97">
        <v>10</v>
      </c>
      <c r="CS242" s="146">
        <f t="shared" si="414"/>
        <v>565020.00000000012</v>
      </c>
      <c r="CT242" s="146">
        <f t="shared" si="415"/>
        <v>31924760040.000008</v>
      </c>
      <c r="CU242" s="97">
        <v>0</v>
      </c>
      <c r="CV242" s="141">
        <f t="shared" si="416"/>
        <v>0</v>
      </c>
      <c r="CW242" s="142">
        <f t="shared" si="417"/>
        <v>0</v>
      </c>
      <c r="CX242" s="97">
        <v>10</v>
      </c>
      <c r="CY242" s="146">
        <f t="shared" si="418"/>
        <v>565020.00000000012</v>
      </c>
      <c r="CZ242" s="146">
        <f t="shared" si="419"/>
        <v>31924760040.000008</v>
      </c>
      <c r="DA242" s="97">
        <v>80</v>
      </c>
      <c r="DB242" s="146">
        <f t="shared" si="420"/>
        <v>4520160.0000000009</v>
      </c>
      <c r="DC242" s="146">
        <f t="shared" si="421"/>
        <v>255398080320.00006</v>
      </c>
      <c r="DD242" s="97">
        <v>10</v>
      </c>
      <c r="DE242" s="139">
        <f t="shared" si="422"/>
        <v>565020.00000000012</v>
      </c>
      <c r="DF242" s="139">
        <f t="shared" si="423"/>
        <v>31924760040.000008</v>
      </c>
      <c r="DG242" s="97">
        <v>0</v>
      </c>
      <c r="DH242" s="142">
        <f t="shared" si="424"/>
        <v>0</v>
      </c>
      <c r="DI242" s="146">
        <f t="shared" si="425"/>
        <v>0</v>
      </c>
      <c r="DJ242" s="97">
        <v>40</v>
      </c>
      <c r="DK242" s="146">
        <f t="shared" si="405"/>
        <v>2260080.0000000005</v>
      </c>
      <c r="DL242" s="146">
        <f t="shared" si="426"/>
        <v>127699040160.00003</v>
      </c>
      <c r="DM242" s="97">
        <v>30</v>
      </c>
      <c r="DN242" s="144">
        <f t="shared" si="406"/>
        <v>1695060.0000000002</v>
      </c>
      <c r="DO242" s="146">
        <f t="shared" si="427"/>
        <v>95774280120.000031</v>
      </c>
      <c r="DP242" s="97">
        <v>30</v>
      </c>
      <c r="DQ242" s="146">
        <f t="shared" si="428"/>
        <v>1695060.0000000002</v>
      </c>
      <c r="DR242" s="146">
        <f t="shared" si="429"/>
        <v>95774280120.000031</v>
      </c>
      <c r="DS242" s="97">
        <v>0</v>
      </c>
      <c r="DT242" s="146">
        <f t="shared" si="430"/>
        <v>0</v>
      </c>
      <c r="DU242" s="146">
        <f t="shared" si="431"/>
        <v>0</v>
      </c>
      <c r="DV242" s="97">
        <v>15</v>
      </c>
      <c r="DW242" s="146">
        <f t="shared" si="407"/>
        <v>847530.00000000012</v>
      </c>
      <c r="DX242" s="146">
        <f t="shared" si="432"/>
        <v>47887140060.000015</v>
      </c>
      <c r="DY242" s="97">
        <v>70</v>
      </c>
      <c r="DZ242" s="146">
        <f t="shared" si="433"/>
        <v>3955140.0000000005</v>
      </c>
      <c r="EA242" s="146">
        <f t="shared" si="434"/>
        <v>223473320280.00006</v>
      </c>
      <c r="EB242" s="97">
        <v>15</v>
      </c>
      <c r="EC242" s="146">
        <f t="shared" si="450"/>
        <v>847530.00000000012</v>
      </c>
      <c r="ED242" s="146">
        <f t="shared" si="451"/>
        <v>47887140060.000015</v>
      </c>
      <c r="EE242" s="97">
        <v>0</v>
      </c>
      <c r="EF242" s="146">
        <f t="shared" si="435"/>
        <v>0</v>
      </c>
      <c r="EG242" s="146">
        <f t="shared" si="436"/>
        <v>0</v>
      </c>
      <c r="EH242" s="140">
        <f t="shared" si="387"/>
        <v>76.5</v>
      </c>
      <c r="EI242" s="140">
        <f t="shared" si="388"/>
        <v>57</v>
      </c>
      <c r="EJ242" s="140">
        <f t="shared" si="389"/>
        <v>42</v>
      </c>
      <c r="EK242" s="140">
        <f t="shared" si="390"/>
        <v>48.5</v>
      </c>
      <c r="EL242" s="145">
        <f t="shared" si="391"/>
        <v>4322403.0000000009</v>
      </c>
      <c r="EM242" s="145">
        <f t="shared" si="392"/>
        <v>244224414306.00006</v>
      </c>
      <c r="EN242" s="140">
        <f t="shared" si="393"/>
        <v>363.53288229145619</v>
      </c>
      <c r="EO242" s="145">
        <f t="shared" si="394"/>
        <v>3220614.0000000005</v>
      </c>
      <c r="EP242" s="145">
        <f t="shared" si="395"/>
        <v>181971132228.00006</v>
      </c>
      <c r="EQ242" s="140">
        <f t="shared" si="396"/>
        <v>270.86763778579086</v>
      </c>
      <c r="ER242" s="145">
        <f t="shared" si="397"/>
        <v>2373084.0000000005</v>
      </c>
      <c r="ES242" s="145">
        <f t="shared" si="398"/>
        <v>134083992168.00005</v>
      </c>
      <c r="ET242" s="140">
        <f t="shared" si="399"/>
        <v>199.58668047374064</v>
      </c>
      <c r="EU242" s="145">
        <f t="shared" si="400"/>
        <v>2740347.0000000005</v>
      </c>
      <c r="EV242" s="145">
        <f t="shared" si="401"/>
        <v>154835086194.00006</v>
      </c>
      <c r="EW242" s="140">
        <f t="shared" si="402"/>
        <v>230.47509530896241</v>
      </c>
      <c r="EX242" s="97">
        <v>0</v>
      </c>
      <c r="EY242" s="97">
        <v>1</v>
      </c>
      <c r="EZ242" s="97">
        <v>0</v>
      </c>
      <c r="FA242" s="97">
        <v>0</v>
      </c>
      <c r="FB242" s="97">
        <v>1</v>
      </c>
      <c r="FC242" s="97">
        <v>0</v>
      </c>
      <c r="FD242" s="97">
        <v>0</v>
      </c>
      <c r="FE242" s="97">
        <v>0</v>
      </c>
      <c r="FF242" s="97">
        <v>1</v>
      </c>
      <c r="FG242" s="97">
        <v>1</v>
      </c>
      <c r="FH242" s="97">
        <v>0</v>
      </c>
      <c r="FI242" s="97">
        <v>0</v>
      </c>
      <c r="FJ242" s="97">
        <v>0</v>
      </c>
      <c r="FK242" s="126">
        <v>0</v>
      </c>
      <c r="FL242" s="150">
        <v>22.7</v>
      </c>
      <c r="FM242" s="104">
        <f t="shared" si="437"/>
        <v>16.25</v>
      </c>
      <c r="FN242" s="103">
        <f t="shared" si="438"/>
        <v>918157.50000000012</v>
      </c>
      <c r="FO242" s="103">
        <f t="shared" si="439"/>
        <v>51877735065.000015</v>
      </c>
      <c r="FP242" s="104">
        <f t="shared" si="440"/>
        <v>67.5</v>
      </c>
      <c r="FQ242" s="103">
        <f t="shared" si="441"/>
        <v>3813885.0000000005</v>
      </c>
      <c r="FR242" s="103">
        <f t="shared" si="442"/>
        <v>215492130270.00006</v>
      </c>
      <c r="FS242" s="104">
        <f t="shared" si="443"/>
        <v>16.25</v>
      </c>
      <c r="FT242" s="103">
        <f t="shared" si="444"/>
        <v>918157.50000000012</v>
      </c>
      <c r="FU242" s="103">
        <f t="shared" si="445"/>
        <v>51877735065.000015</v>
      </c>
      <c r="FV242" s="104">
        <f t="shared" si="446"/>
        <v>0</v>
      </c>
      <c r="FW242" s="103">
        <f t="shared" si="447"/>
        <v>0</v>
      </c>
      <c r="FX242" s="103">
        <f t="shared" si="448"/>
        <v>0</v>
      </c>
      <c r="FY242" s="147">
        <f t="shared" si="342"/>
        <v>1.2651035345009884</v>
      </c>
      <c r="FZ242" s="104">
        <f t="shared" si="343"/>
        <v>1.3430324678181758</v>
      </c>
      <c r="GA242" s="104">
        <f t="shared" si="344"/>
        <v>4.3187379534702233</v>
      </c>
      <c r="GB242" s="104">
        <f t="shared" si="345"/>
        <v>6.9268739557893877</v>
      </c>
      <c r="GC242" s="104">
        <f t="shared" si="346"/>
        <v>6.9034470889417596</v>
      </c>
      <c r="GD242" s="104">
        <f t="shared" si="408"/>
        <v>7.0279884004916776E-2</v>
      </c>
      <c r="GE242" s="104">
        <f t="shared" si="408"/>
        <v>1.8037362096137792</v>
      </c>
      <c r="GF242" s="104">
        <f t="shared" si="408"/>
        <v>1.9078848411836276</v>
      </c>
      <c r="GG242" s="104">
        <f t="shared" si="409"/>
        <v>4.1390717998876177E-2</v>
      </c>
      <c r="GH242" s="148">
        <f t="shared" si="449"/>
        <v>-3.3820258600271158E-3</v>
      </c>
      <c r="GI242" s="87"/>
      <c r="GJ242" s="87"/>
      <c r="GK242" s="87"/>
    </row>
    <row r="243" spans="1:193" outlineLevel="1" x14ac:dyDescent="0.25">
      <c r="A243" s="97">
        <v>226</v>
      </c>
      <c r="B243" s="149">
        <v>46068.5</v>
      </c>
      <c r="C243" s="104">
        <v>2</v>
      </c>
      <c r="D243" s="104">
        <v>1.3</v>
      </c>
      <c r="E243" s="104">
        <v>3.1</v>
      </c>
      <c r="F243" s="104">
        <f t="shared" si="403"/>
        <v>6.4</v>
      </c>
      <c r="G243" s="140">
        <f t="shared" si="347"/>
        <v>9.6100000000000012</v>
      </c>
      <c r="H243" s="97">
        <v>365</v>
      </c>
      <c r="I243" s="97">
        <v>0</v>
      </c>
      <c r="J243" s="97">
        <v>155</v>
      </c>
      <c r="K243" s="97">
        <v>210</v>
      </c>
      <c r="L243" s="97">
        <v>0</v>
      </c>
      <c r="M243" s="97">
        <v>0</v>
      </c>
      <c r="N243" s="97">
        <v>0</v>
      </c>
      <c r="O243" s="97">
        <v>0</v>
      </c>
      <c r="P243" s="97">
        <v>0</v>
      </c>
      <c r="Q243" s="139">
        <f t="shared" si="348"/>
        <v>0</v>
      </c>
      <c r="R243" s="97">
        <v>100</v>
      </c>
      <c r="S243" s="97">
        <v>15</v>
      </c>
      <c r="T243" s="97">
        <v>170</v>
      </c>
      <c r="U243" s="97">
        <v>100</v>
      </c>
      <c r="V243" s="97">
        <v>88</v>
      </c>
      <c r="W243" s="139">
        <f t="shared" si="339"/>
        <v>22149.5</v>
      </c>
      <c r="X243" s="97">
        <v>100</v>
      </c>
      <c r="Y243" s="97">
        <v>75</v>
      </c>
      <c r="Z243" s="97">
        <v>100</v>
      </c>
      <c r="AA243" s="97">
        <v>100</v>
      </c>
      <c r="AB243" s="97">
        <v>88</v>
      </c>
      <c r="AC243" s="97">
        <v>0</v>
      </c>
      <c r="AD243" s="97">
        <f t="shared" si="340"/>
        <v>23919</v>
      </c>
      <c r="AE243" s="141">
        <f t="shared" si="349"/>
        <v>46068.5</v>
      </c>
      <c r="AF243" s="128">
        <f t="shared" si="350"/>
        <v>2122306692.25</v>
      </c>
      <c r="AG243" s="130">
        <f t="shared" si="341"/>
        <v>4.6634040717636784</v>
      </c>
      <c r="AH243" s="97">
        <v>0</v>
      </c>
      <c r="AI243" s="97">
        <v>3</v>
      </c>
      <c r="AJ243" s="97">
        <v>3</v>
      </c>
      <c r="AK243" s="140">
        <f t="shared" si="351"/>
        <v>3</v>
      </c>
      <c r="AL243" s="140">
        <f t="shared" si="352"/>
        <v>9</v>
      </c>
      <c r="AM243" s="143">
        <f t="shared" si="404"/>
        <v>0.47712125471966244</v>
      </c>
      <c r="AN243" s="129">
        <v>913</v>
      </c>
      <c r="AO243" s="142">
        <f t="shared" si="353"/>
        <v>833569</v>
      </c>
      <c r="AP243" s="143">
        <f t="shared" si="354"/>
        <v>2.9604707775342991</v>
      </c>
      <c r="AQ243" s="97">
        <v>12</v>
      </c>
      <c r="AR243" s="97">
        <v>15</v>
      </c>
      <c r="AS243" s="97">
        <v>12</v>
      </c>
      <c r="AT243" s="97">
        <v>0</v>
      </c>
      <c r="AU243" s="104">
        <v>2.57</v>
      </c>
      <c r="AV243" s="104">
        <f t="shared" si="355"/>
        <v>6.6048999999999989</v>
      </c>
      <c r="AW243" s="140">
        <f t="shared" si="356"/>
        <v>0.4099331233312945</v>
      </c>
      <c r="AX243" s="145">
        <f t="shared" si="357"/>
        <v>4606850</v>
      </c>
      <c r="AY243" s="145">
        <f t="shared" si="358"/>
        <v>212230669225</v>
      </c>
      <c r="AZ243" s="143">
        <f t="shared" si="359"/>
        <v>466.34040717636782</v>
      </c>
      <c r="BA243" s="145">
        <f t="shared" si="360"/>
        <v>4606850</v>
      </c>
      <c r="BB243" s="145">
        <f t="shared" si="361"/>
        <v>212230669225</v>
      </c>
      <c r="BC243" s="145">
        <f t="shared" si="362"/>
        <v>466.34040717636782</v>
      </c>
      <c r="BD243" s="145">
        <f t="shared" si="363"/>
        <v>0</v>
      </c>
      <c r="BE243" s="145">
        <f t="shared" si="364"/>
        <v>0</v>
      </c>
      <c r="BF243" s="145">
        <f t="shared" si="365"/>
        <v>0</v>
      </c>
      <c r="BG243" s="145">
        <f t="shared" si="366"/>
        <v>4606850</v>
      </c>
      <c r="BH243" s="145">
        <f t="shared" si="367"/>
        <v>212230669225</v>
      </c>
      <c r="BI243" s="145">
        <f t="shared" si="368"/>
        <v>466.34040717636782</v>
      </c>
      <c r="BJ243" s="145">
        <f t="shared" si="369"/>
        <v>921370</v>
      </c>
      <c r="BK243" s="145">
        <f t="shared" si="370"/>
        <v>42446133845</v>
      </c>
      <c r="BL243" s="145">
        <f t="shared" si="371"/>
        <v>93.268081435273572</v>
      </c>
      <c r="BM243" s="145">
        <f t="shared" si="372"/>
        <v>4606850</v>
      </c>
      <c r="BN243" s="145">
        <f t="shared" si="373"/>
        <v>212230669225</v>
      </c>
      <c r="BO243" s="145">
        <f t="shared" si="374"/>
        <v>466.34040717636782</v>
      </c>
      <c r="BP243" s="145">
        <f t="shared" si="375"/>
        <v>0</v>
      </c>
      <c r="BQ243" s="145">
        <f t="shared" si="376"/>
        <v>0</v>
      </c>
      <c r="BR243" s="145">
        <f t="shared" si="377"/>
        <v>0</v>
      </c>
      <c r="BS243" s="145">
        <f t="shared" si="378"/>
        <v>4606850</v>
      </c>
      <c r="BT243" s="145">
        <f t="shared" si="379"/>
        <v>212230669225</v>
      </c>
      <c r="BU243" s="145">
        <f t="shared" si="380"/>
        <v>466.34040717636782</v>
      </c>
      <c r="BV243" s="145">
        <f t="shared" si="381"/>
        <v>2764110</v>
      </c>
      <c r="BW243" s="145">
        <f t="shared" si="382"/>
        <v>127338401535</v>
      </c>
      <c r="BX243" s="145">
        <f t="shared" si="383"/>
        <v>279.8042443058207</v>
      </c>
      <c r="BY243" s="145">
        <f t="shared" si="384"/>
        <v>921370</v>
      </c>
      <c r="BZ243" s="145">
        <f t="shared" si="385"/>
        <v>42446133845</v>
      </c>
      <c r="CA243" s="145">
        <f t="shared" si="386"/>
        <v>93.268081435273572</v>
      </c>
      <c r="CB243" s="97">
        <v>100</v>
      </c>
      <c r="CC243" s="97">
        <v>100</v>
      </c>
      <c r="CD243" s="97">
        <v>0</v>
      </c>
      <c r="CE243" s="97">
        <v>100</v>
      </c>
      <c r="CF243" s="97">
        <v>20</v>
      </c>
      <c r="CG243" s="97">
        <v>100</v>
      </c>
      <c r="CH243" s="97">
        <v>0</v>
      </c>
      <c r="CI243" s="97">
        <v>100</v>
      </c>
      <c r="CJ243" s="97">
        <v>60</v>
      </c>
      <c r="CK243" s="97">
        <v>20</v>
      </c>
      <c r="CL243" s="97">
        <v>25</v>
      </c>
      <c r="CM243" s="146">
        <f t="shared" si="410"/>
        <v>1151712.5</v>
      </c>
      <c r="CN243" s="146">
        <f t="shared" si="411"/>
        <v>53057667306.25</v>
      </c>
      <c r="CO243" s="97">
        <v>75</v>
      </c>
      <c r="CP243" s="146">
        <f t="shared" si="412"/>
        <v>3455137.5</v>
      </c>
      <c r="CQ243" s="146">
        <f t="shared" si="413"/>
        <v>159173001918.75</v>
      </c>
      <c r="CR243" s="97">
        <v>0</v>
      </c>
      <c r="CS243" s="146">
        <f t="shared" si="414"/>
        <v>0</v>
      </c>
      <c r="CT243" s="146">
        <f t="shared" si="415"/>
        <v>0</v>
      </c>
      <c r="CU243" s="97">
        <v>0</v>
      </c>
      <c r="CV243" s="141">
        <f t="shared" si="416"/>
        <v>0</v>
      </c>
      <c r="CW243" s="142">
        <f t="shared" si="417"/>
        <v>0</v>
      </c>
      <c r="CX243" s="97">
        <v>10</v>
      </c>
      <c r="CY243" s="146">
        <f t="shared" si="418"/>
        <v>460685</v>
      </c>
      <c r="CZ243" s="146">
        <f t="shared" si="419"/>
        <v>21223066922.5</v>
      </c>
      <c r="DA243" s="97">
        <v>70</v>
      </c>
      <c r="DB243" s="146">
        <f t="shared" si="420"/>
        <v>3224795</v>
      </c>
      <c r="DC243" s="146">
        <f t="shared" si="421"/>
        <v>148561468457.5</v>
      </c>
      <c r="DD243" s="97">
        <v>20</v>
      </c>
      <c r="DE243" s="139">
        <f t="shared" si="422"/>
        <v>921370</v>
      </c>
      <c r="DF243" s="139">
        <f t="shared" si="423"/>
        <v>42446133845</v>
      </c>
      <c r="DG243" s="97">
        <v>0</v>
      </c>
      <c r="DH243" s="142">
        <f t="shared" si="424"/>
        <v>0</v>
      </c>
      <c r="DI243" s="146">
        <f t="shared" si="425"/>
        <v>0</v>
      </c>
      <c r="DJ243" s="97">
        <v>60</v>
      </c>
      <c r="DK243" s="146">
        <f t="shared" si="405"/>
        <v>2764110</v>
      </c>
      <c r="DL243" s="146">
        <f t="shared" si="426"/>
        <v>127338401535</v>
      </c>
      <c r="DM243" s="97">
        <v>20</v>
      </c>
      <c r="DN243" s="144">
        <f t="shared" si="406"/>
        <v>921370</v>
      </c>
      <c r="DO243" s="146">
        <f t="shared" si="427"/>
        <v>42446133845</v>
      </c>
      <c r="DP243" s="97">
        <v>20</v>
      </c>
      <c r="DQ243" s="146">
        <f t="shared" si="428"/>
        <v>921370</v>
      </c>
      <c r="DR243" s="146">
        <f t="shared" si="429"/>
        <v>42446133845</v>
      </c>
      <c r="DS243" s="97">
        <v>0</v>
      </c>
      <c r="DT243" s="146">
        <f t="shared" si="430"/>
        <v>0</v>
      </c>
      <c r="DU243" s="146">
        <f t="shared" si="431"/>
        <v>0</v>
      </c>
      <c r="DV243" s="97">
        <v>0</v>
      </c>
      <c r="DW243" s="146">
        <f t="shared" si="407"/>
        <v>0</v>
      </c>
      <c r="DX243" s="146">
        <f t="shared" si="432"/>
        <v>0</v>
      </c>
      <c r="DY243" s="97">
        <v>100</v>
      </c>
      <c r="DZ243" s="146">
        <f t="shared" si="433"/>
        <v>4606850</v>
      </c>
      <c r="EA243" s="146">
        <f t="shared" si="434"/>
        <v>212230669225</v>
      </c>
      <c r="EB243" s="97">
        <v>0</v>
      </c>
      <c r="EC243" s="146">
        <f t="shared" si="450"/>
        <v>0</v>
      </c>
      <c r="ED243" s="146">
        <f t="shared" si="451"/>
        <v>0</v>
      </c>
      <c r="EE243" s="97">
        <v>0</v>
      </c>
      <c r="EF243" s="146">
        <f t="shared" si="435"/>
        <v>0</v>
      </c>
      <c r="EG243" s="146">
        <f t="shared" si="436"/>
        <v>0</v>
      </c>
      <c r="EH243" s="140">
        <f t="shared" si="387"/>
        <v>56.25</v>
      </c>
      <c r="EI243" s="140">
        <f t="shared" si="388"/>
        <v>60</v>
      </c>
      <c r="EJ243" s="140">
        <f t="shared" si="389"/>
        <v>28</v>
      </c>
      <c r="EK243" s="140">
        <f t="shared" si="390"/>
        <v>50</v>
      </c>
      <c r="EL243" s="145">
        <f t="shared" si="391"/>
        <v>2591353.125</v>
      </c>
      <c r="EM243" s="145">
        <f t="shared" si="392"/>
        <v>119379751439.0625</v>
      </c>
      <c r="EN243" s="140">
        <f t="shared" si="393"/>
        <v>262.31647903670694</v>
      </c>
      <c r="EO243" s="145">
        <f t="shared" si="394"/>
        <v>2764110</v>
      </c>
      <c r="EP243" s="145">
        <f t="shared" si="395"/>
        <v>127338401535</v>
      </c>
      <c r="EQ243" s="140">
        <f t="shared" si="396"/>
        <v>279.8042443058207</v>
      </c>
      <c r="ER243" s="145">
        <f t="shared" si="397"/>
        <v>1289918</v>
      </c>
      <c r="ES243" s="145">
        <f t="shared" si="398"/>
        <v>59424587383</v>
      </c>
      <c r="ET243" s="140">
        <f t="shared" si="399"/>
        <v>130.57531400938299</v>
      </c>
      <c r="EU243" s="145">
        <f t="shared" si="400"/>
        <v>2303425</v>
      </c>
      <c r="EV243" s="145">
        <f t="shared" si="401"/>
        <v>106115334612.5</v>
      </c>
      <c r="EW243" s="140">
        <f t="shared" si="402"/>
        <v>233.17020358818391</v>
      </c>
      <c r="EX243" s="97">
        <v>0</v>
      </c>
      <c r="EY243" s="97">
        <v>1</v>
      </c>
      <c r="EZ243" s="97">
        <v>0</v>
      </c>
      <c r="FA243" s="97">
        <v>1</v>
      </c>
      <c r="FB243" s="97">
        <v>0</v>
      </c>
      <c r="FC243" s="97">
        <v>0</v>
      </c>
      <c r="FD243" s="97">
        <v>1</v>
      </c>
      <c r="FE243" s="97">
        <v>0</v>
      </c>
      <c r="FF243" s="97">
        <v>0</v>
      </c>
      <c r="FG243" s="97">
        <v>1</v>
      </c>
      <c r="FH243" s="97">
        <v>0</v>
      </c>
      <c r="FI243" s="97">
        <v>0</v>
      </c>
      <c r="FJ243" s="97">
        <v>0</v>
      </c>
      <c r="FK243" s="126">
        <v>0</v>
      </c>
      <c r="FL243" s="150">
        <v>24.3</v>
      </c>
      <c r="FM243" s="104">
        <f t="shared" si="437"/>
        <v>23.75</v>
      </c>
      <c r="FN243" s="103">
        <f t="shared" si="438"/>
        <v>1094126.875</v>
      </c>
      <c r="FO243" s="103">
        <f t="shared" si="439"/>
        <v>50404783940.9375</v>
      </c>
      <c r="FP243" s="104">
        <f t="shared" si="440"/>
        <v>66.25</v>
      </c>
      <c r="FQ243" s="103">
        <f t="shared" si="441"/>
        <v>3052038.125</v>
      </c>
      <c r="FR243" s="103">
        <f t="shared" si="442"/>
        <v>140602818361.5625</v>
      </c>
      <c r="FS243" s="104">
        <f t="shared" si="443"/>
        <v>10</v>
      </c>
      <c r="FT243" s="103">
        <f t="shared" si="444"/>
        <v>460685</v>
      </c>
      <c r="FU243" s="103">
        <f t="shared" si="445"/>
        <v>21223066922.5</v>
      </c>
      <c r="FV243" s="104">
        <f t="shared" si="446"/>
        <v>0</v>
      </c>
      <c r="FW243" s="103">
        <f t="shared" si="447"/>
        <v>0</v>
      </c>
      <c r="FX243" s="103">
        <f t="shared" si="448"/>
        <v>0</v>
      </c>
      <c r="FY243" s="147">
        <f t="shared" si="342"/>
        <v>1.1310653652965428</v>
      </c>
      <c r="FZ243" s="104">
        <f t="shared" si="343"/>
        <v>0.38374541651061495</v>
      </c>
      <c r="GA243" s="104">
        <f t="shared" si="344"/>
        <v>4.9878471801735955</v>
      </c>
      <c r="GB243" s="104">
        <f t="shared" si="345"/>
        <v>6.502657961980753</v>
      </c>
      <c r="GC243" s="104">
        <f t="shared" si="346"/>
        <v>5.9533911226391014</v>
      </c>
      <c r="GD243" s="104">
        <f t="shared" si="408"/>
        <v>0.75504739938723064</v>
      </c>
      <c r="GE243" s="104">
        <f t="shared" si="408"/>
        <v>0.83952246176530665</v>
      </c>
      <c r="GF243" s="104">
        <f t="shared" si="408"/>
        <v>3.5639669756893957</v>
      </c>
      <c r="GG243" s="104">
        <f t="shared" si="409"/>
        <v>0.19945948933756247</v>
      </c>
      <c r="GH243" s="148">
        <f t="shared" si="449"/>
        <v>-8.4468050227009206E-2</v>
      </c>
      <c r="GI243" s="87"/>
      <c r="GJ243" s="87"/>
      <c r="GK243" s="87"/>
    </row>
    <row r="244" spans="1:193" outlineLevel="1" x14ac:dyDescent="0.25">
      <c r="A244" s="97">
        <v>227</v>
      </c>
      <c r="B244" s="149">
        <v>90155</v>
      </c>
      <c r="C244" s="104">
        <v>1</v>
      </c>
      <c r="D244" s="104">
        <v>2</v>
      </c>
      <c r="E244" s="104">
        <v>13</v>
      </c>
      <c r="F244" s="104">
        <f t="shared" si="403"/>
        <v>16</v>
      </c>
      <c r="G244" s="140">
        <f t="shared" si="347"/>
        <v>169</v>
      </c>
      <c r="H244" s="97">
        <v>365</v>
      </c>
      <c r="I244" s="97">
        <v>0</v>
      </c>
      <c r="J244" s="97">
        <v>0</v>
      </c>
      <c r="K244" s="97">
        <v>365</v>
      </c>
      <c r="L244" s="97">
        <v>0</v>
      </c>
      <c r="M244" s="97">
        <v>0</v>
      </c>
      <c r="N244" s="97">
        <v>0</v>
      </c>
      <c r="O244" s="97">
        <v>0</v>
      </c>
      <c r="P244" s="97">
        <v>0</v>
      </c>
      <c r="Q244" s="139">
        <f t="shared" si="348"/>
        <v>0</v>
      </c>
      <c r="R244" s="97">
        <v>0</v>
      </c>
      <c r="S244" s="97">
        <v>0</v>
      </c>
      <c r="T244" s="97">
        <v>0</v>
      </c>
      <c r="U244" s="97">
        <v>0</v>
      </c>
      <c r="V244" s="97">
        <v>0</v>
      </c>
      <c r="W244" s="139">
        <f t="shared" si="339"/>
        <v>0</v>
      </c>
      <c r="X244" s="97">
        <v>220</v>
      </c>
      <c r="Y244" s="97">
        <v>0</v>
      </c>
      <c r="Z244" s="97">
        <v>230</v>
      </c>
      <c r="AA244" s="97">
        <v>220</v>
      </c>
      <c r="AB244" s="97">
        <v>220</v>
      </c>
      <c r="AC244" s="97">
        <v>0</v>
      </c>
      <c r="AD244" s="97">
        <f t="shared" si="340"/>
        <v>90155</v>
      </c>
      <c r="AE244" s="141">
        <f t="shared" si="349"/>
        <v>90155</v>
      </c>
      <c r="AF244" s="128">
        <f t="shared" si="350"/>
        <v>8127924025</v>
      </c>
      <c r="AG244" s="130">
        <f t="shared" si="341"/>
        <v>4.9549898177161404</v>
      </c>
      <c r="AH244" s="97">
        <v>0</v>
      </c>
      <c r="AI244" s="97">
        <v>0</v>
      </c>
      <c r="AJ244" s="97">
        <v>2</v>
      </c>
      <c r="AK244" s="140">
        <f t="shared" si="351"/>
        <v>2</v>
      </c>
      <c r="AL244" s="140">
        <f t="shared" si="352"/>
        <v>4</v>
      </c>
      <c r="AM244" s="143">
        <f t="shared" si="404"/>
        <v>0.3010299956639812</v>
      </c>
      <c r="AN244" s="129">
        <v>3100</v>
      </c>
      <c r="AO244" s="142">
        <f t="shared" si="353"/>
        <v>9610000</v>
      </c>
      <c r="AP244" s="143">
        <f t="shared" si="354"/>
        <v>3.4913616938342726</v>
      </c>
      <c r="AQ244" s="97">
        <v>0</v>
      </c>
      <c r="AR244" s="97">
        <v>50</v>
      </c>
      <c r="AS244" s="97">
        <v>0</v>
      </c>
      <c r="AT244" s="97">
        <v>30</v>
      </c>
      <c r="AU244" s="104">
        <v>4.0999999999999996</v>
      </c>
      <c r="AV244" s="104">
        <f t="shared" si="355"/>
        <v>16.809999999999999</v>
      </c>
      <c r="AW244" s="140">
        <f t="shared" si="356"/>
        <v>0.61278385671973545</v>
      </c>
      <c r="AX244" s="145">
        <f t="shared" si="357"/>
        <v>9015500</v>
      </c>
      <c r="AY244" s="145">
        <f t="shared" si="358"/>
        <v>812792402500</v>
      </c>
      <c r="AZ244" s="143">
        <f t="shared" si="359"/>
        <v>495.49898177161407</v>
      </c>
      <c r="BA244" s="145">
        <f t="shared" si="360"/>
        <v>9015500</v>
      </c>
      <c r="BB244" s="145">
        <f t="shared" si="361"/>
        <v>812792402500</v>
      </c>
      <c r="BC244" s="145">
        <f t="shared" si="362"/>
        <v>495.49898177161407</v>
      </c>
      <c r="BD244" s="145">
        <f t="shared" si="363"/>
        <v>0</v>
      </c>
      <c r="BE244" s="145">
        <f t="shared" si="364"/>
        <v>0</v>
      </c>
      <c r="BF244" s="145">
        <f t="shared" si="365"/>
        <v>0</v>
      </c>
      <c r="BG244" s="145">
        <f t="shared" si="366"/>
        <v>9015500</v>
      </c>
      <c r="BH244" s="145">
        <f t="shared" si="367"/>
        <v>812792402500</v>
      </c>
      <c r="BI244" s="145">
        <f t="shared" si="368"/>
        <v>495.49898177161407</v>
      </c>
      <c r="BJ244" s="145">
        <f t="shared" si="369"/>
        <v>9015500</v>
      </c>
      <c r="BK244" s="145">
        <f t="shared" si="370"/>
        <v>812792402500</v>
      </c>
      <c r="BL244" s="145">
        <f t="shared" si="371"/>
        <v>495.49898177161407</v>
      </c>
      <c r="BM244" s="145">
        <f t="shared" si="372"/>
        <v>2704650</v>
      </c>
      <c r="BN244" s="145">
        <f t="shared" si="373"/>
        <v>243837720750</v>
      </c>
      <c r="BO244" s="145">
        <f t="shared" si="374"/>
        <v>148.64969453148422</v>
      </c>
      <c r="BP244" s="145">
        <f t="shared" si="375"/>
        <v>0</v>
      </c>
      <c r="BQ244" s="145">
        <f t="shared" si="376"/>
        <v>0</v>
      </c>
      <c r="BR244" s="145">
        <f t="shared" si="377"/>
        <v>0</v>
      </c>
      <c r="BS244" s="145">
        <f t="shared" si="378"/>
        <v>9015500</v>
      </c>
      <c r="BT244" s="145">
        <f t="shared" si="379"/>
        <v>812792402500</v>
      </c>
      <c r="BU244" s="145">
        <f t="shared" si="380"/>
        <v>495.49898177161407</v>
      </c>
      <c r="BV244" s="145">
        <f t="shared" si="381"/>
        <v>9015500</v>
      </c>
      <c r="BW244" s="145">
        <f t="shared" si="382"/>
        <v>812792402500</v>
      </c>
      <c r="BX244" s="145">
        <f t="shared" si="383"/>
        <v>495.49898177161407</v>
      </c>
      <c r="BY244" s="145">
        <f t="shared" si="384"/>
        <v>1803100</v>
      </c>
      <c r="BZ244" s="145">
        <f t="shared" si="385"/>
        <v>162558480500</v>
      </c>
      <c r="CA244" s="145">
        <f t="shared" si="386"/>
        <v>99.099796354322805</v>
      </c>
      <c r="CB244" s="97">
        <v>100</v>
      </c>
      <c r="CC244" s="97">
        <v>100</v>
      </c>
      <c r="CD244" s="97">
        <v>0</v>
      </c>
      <c r="CE244" s="97">
        <v>100</v>
      </c>
      <c r="CF244" s="97">
        <v>100</v>
      </c>
      <c r="CG244" s="97">
        <v>30</v>
      </c>
      <c r="CH244" s="97">
        <v>0</v>
      </c>
      <c r="CI244" s="97">
        <v>100</v>
      </c>
      <c r="CJ244" s="97">
        <v>100</v>
      </c>
      <c r="CK244" s="97">
        <v>20</v>
      </c>
      <c r="CL244" s="97">
        <v>0</v>
      </c>
      <c r="CM244" s="146">
        <f t="shared" si="410"/>
        <v>0</v>
      </c>
      <c r="CN244" s="146">
        <f t="shared" si="411"/>
        <v>0</v>
      </c>
      <c r="CO244" s="97">
        <v>90</v>
      </c>
      <c r="CP244" s="146">
        <f t="shared" si="412"/>
        <v>8113950</v>
      </c>
      <c r="CQ244" s="146">
        <f t="shared" si="413"/>
        <v>731513162250</v>
      </c>
      <c r="CR244" s="97">
        <v>10</v>
      </c>
      <c r="CS244" s="146">
        <f t="shared" si="414"/>
        <v>901550</v>
      </c>
      <c r="CT244" s="146">
        <f t="shared" si="415"/>
        <v>81279240250</v>
      </c>
      <c r="CU244" s="97">
        <v>0</v>
      </c>
      <c r="CV244" s="141">
        <f t="shared" si="416"/>
        <v>0</v>
      </c>
      <c r="CW244" s="142">
        <f t="shared" si="417"/>
        <v>0</v>
      </c>
      <c r="CX244" s="97">
        <v>10</v>
      </c>
      <c r="CY244" s="146">
        <f t="shared" si="418"/>
        <v>901550</v>
      </c>
      <c r="CZ244" s="146">
        <f t="shared" si="419"/>
        <v>81279240250</v>
      </c>
      <c r="DA244" s="97">
        <v>90</v>
      </c>
      <c r="DB244" s="146">
        <f t="shared" si="420"/>
        <v>8113950</v>
      </c>
      <c r="DC244" s="146">
        <f t="shared" si="421"/>
        <v>731513162250</v>
      </c>
      <c r="DD244" s="97">
        <v>0</v>
      </c>
      <c r="DE244" s="139">
        <f t="shared" si="422"/>
        <v>0</v>
      </c>
      <c r="DF244" s="139">
        <f t="shared" si="423"/>
        <v>0</v>
      </c>
      <c r="DG244" s="97">
        <v>0</v>
      </c>
      <c r="DH244" s="142">
        <f t="shared" si="424"/>
        <v>0</v>
      </c>
      <c r="DI244" s="146">
        <f t="shared" si="425"/>
        <v>0</v>
      </c>
      <c r="DJ244" s="97">
        <v>50</v>
      </c>
      <c r="DK244" s="146">
        <f t="shared" si="405"/>
        <v>4507750</v>
      </c>
      <c r="DL244" s="146">
        <f t="shared" si="426"/>
        <v>406396201250</v>
      </c>
      <c r="DM244" s="97">
        <v>5</v>
      </c>
      <c r="DN244" s="144">
        <f t="shared" si="406"/>
        <v>450775</v>
      </c>
      <c r="DO244" s="146">
        <f t="shared" si="427"/>
        <v>40639620125</v>
      </c>
      <c r="DP244" s="97">
        <v>45</v>
      </c>
      <c r="DQ244" s="146">
        <f t="shared" si="428"/>
        <v>4056975</v>
      </c>
      <c r="DR244" s="146">
        <f t="shared" si="429"/>
        <v>365756581125</v>
      </c>
      <c r="DS244" s="97">
        <v>0</v>
      </c>
      <c r="DT244" s="146">
        <f t="shared" si="430"/>
        <v>0</v>
      </c>
      <c r="DU244" s="146">
        <f t="shared" si="431"/>
        <v>0</v>
      </c>
      <c r="DV244" s="97">
        <v>0</v>
      </c>
      <c r="DW244" s="146">
        <f t="shared" si="407"/>
        <v>0</v>
      </c>
      <c r="DX244" s="146">
        <f t="shared" si="432"/>
        <v>0</v>
      </c>
      <c r="DY244" s="97">
        <v>50</v>
      </c>
      <c r="DZ244" s="146">
        <f t="shared" si="433"/>
        <v>4507750</v>
      </c>
      <c r="EA244" s="146">
        <f t="shared" si="434"/>
        <v>406396201250</v>
      </c>
      <c r="EB244" s="97">
        <v>50</v>
      </c>
      <c r="EC244" s="146">
        <f t="shared" si="450"/>
        <v>4507750</v>
      </c>
      <c r="ED244" s="146">
        <f t="shared" si="451"/>
        <v>406396201250</v>
      </c>
      <c r="EE244" s="97">
        <v>0</v>
      </c>
      <c r="EF244" s="146">
        <f t="shared" si="435"/>
        <v>0</v>
      </c>
      <c r="EG244" s="146">
        <f t="shared" si="436"/>
        <v>0</v>
      </c>
      <c r="EH244" s="140">
        <f t="shared" si="387"/>
        <v>76.5</v>
      </c>
      <c r="EI244" s="140">
        <f t="shared" si="388"/>
        <v>54</v>
      </c>
      <c r="EJ244" s="140">
        <f t="shared" si="389"/>
        <v>43</v>
      </c>
      <c r="EK244" s="140">
        <f t="shared" si="390"/>
        <v>70</v>
      </c>
      <c r="EL244" s="145">
        <f t="shared" si="391"/>
        <v>6896857.5</v>
      </c>
      <c r="EM244" s="145">
        <f t="shared" si="392"/>
        <v>621786187912.5</v>
      </c>
      <c r="EN244" s="140">
        <f t="shared" si="393"/>
        <v>379.05672105528475</v>
      </c>
      <c r="EO244" s="145">
        <f t="shared" si="394"/>
        <v>4868370</v>
      </c>
      <c r="EP244" s="145">
        <f t="shared" si="395"/>
        <v>438907897350</v>
      </c>
      <c r="EQ244" s="140">
        <f t="shared" si="396"/>
        <v>267.56945015667156</v>
      </c>
      <c r="ER244" s="145">
        <f t="shared" si="397"/>
        <v>3876665</v>
      </c>
      <c r="ES244" s="145">
        <f t="shared" si="398"/>
        <v>349500733075</v>
      </c>
      <c r="ET244" s="140">
        <f t="shared" si="399"/>
        <v>213.06456216179404</v>
      </c>
      <c r="EU244" s="145">
        <f t="shared" si="400"/>
        <v>6310850</v>
      </c>
      <c r="EV244" s="145">
        <f t="shared" si="401"/>
        <v>568954681750</v>
      </c>
      <c r="EW244" s="140">
        <f t="shared" si="402"/>
        <v>346.84928724012985</v>
      </c>
      <c r="EX244" s="97">
        <v>0</v>
      </c>
      <c r="EY244" s="97">
        <v>1</v>
      </c>
      <c r="EZ244" s="97">
        <v>0</v>
      </c>
      <c r="FA244" s="97">
        <v>1</v>
      </c>
      <c r="FB244" s="97">
        <v>0</v>
      </c>
      <c r="FC244" s="97">
        <v>0</v>
      </c>
      <c r="FD244" s="97">
        <v>1</v>
      </c>
      <c r="FE244" s="97">
        <v>0</v>
      </c>
      <c r="FF244" s="97">
        <v>0</v>
      </c>
      <c r="FG244" s="97">
        <v>1</v>
      </c>
      <c r="FH244" s="97">
        <v>0</v>
      </c>
      <c r="FI244" s="97">
        <v>0</v>
      </c>
      <c r="FJ244" s="97">
        <v>1</v>
      </c>
      <c r="FK244" s="126">
        <v>1095</v>
      </c>
      <c r="FL244" s="150">
        <v>19.7</v>
      </c>
      <c r="FM244" s="104">
        <f t="shared" si="437"/>
        <v>15</v>
      </c>
      <c r="FN244" s="103">
        <f t="shared" si="438"/>
        <v>1352325</v>
      </c>
      <c r="FO244" s="103">
        <f t="shared" si="439"/>
        <v>121918860375</v>
      </c>
      <c r="FP244" s="104">
        <f t="shared" si="440"/>
        <v>58.75</v>
      </c>
      <c r="FQ244" s="103">
        <f t="shared" si="441"/>
        <v>5296606.25</v>
      </c>
      <c r="FR244" s="103">
        <f t="shared" si="442"/>
        <v>477515536468.75</v>
      </c>
      <c r="FS244" s="104">
        <f t="shared" si="443"/>
        <v>26.25</v>
      </c>
      <c r="FT244" s="103">
        <f t="shared" si="444"/>
        <v>2366568.75</v>
      </c>
      <c r="FU244" s="103">
        <f t="shared" si="445"/>
        <v>213358005656.25</v>
      </c>
      <c r="FV244" s="104">
        <f t="shared" si="446"/>
        <v>0</v>
      </c>
      <c r="FW244" s="103">
        <f t="shared" si="447"/>
        <v>0</v>
      </c>
      <c r="FX244" s="103">
        <f t="shared" si="448"/>
        <v>0</v>
      </c>
      <c r="FY244" s="147">
        <f t="shared" si="342"/>
        <v>1.5973794217740409</v>
      </c>
      <c r="FZ244" s="104">
        <f t="shared" si="343"/>
        <v>3.2552842305472298</v>
      </c>
      <c r="GA244" s="104">
        <f t="shared" si="344"/>
        <v>7.8426307117364429</v>
      </c>
      <c r="GB244" s="104">
        <f t="shared" si="345"/>
        <v>12.695294364057712</v>
      </c>
      <c r="GC244" s="104">
        <f t="shared" si="346"/>
        <v>12.553485874167812</v>
      </c>
      <c r="GD244" s="104">
        <f t="shared" si="408"/>
        <v>0.35686217355908745</v>
      </c>
      <c r="GE244" s="104">
        <f t="shared" si="408"/>
        <v>1.5757384994605508</v>
      </c>
      <c r="GF244" s="104">
        <f t="shared" si="408"/>
        <v>26.598457975524148</v>
      </c>
      <c r="GG244" s="104">
        <f t="shared" si="409"/>
        <v>11.878459619560809</v>
      </c>
      <c r="GH244" s="148">
        <f t="shared" si="449"/>
        <v>-1.117016162235529E-2</v>
      </c>
      <c r="GI244" s="87"/>
      <c r="GJ244" s="87"/>
      <c r="GK244" s="87"/>
    </row>
    <row r="245" spans="1:193" outlineLevel="1" x14ac:dyDescent="0.25">
      <c r="A245" s="97">
        <v>228</v>
      </c>
      <c r="B245" s="149">
        <v>52065</v>
      </c>
      <c r="C245" s="104">
        <v>1</v>
      </c>
      <c r="D245" s="104">
        <v>2</v>
      </c>
      <c r="E245" s="104">
        <v>4</v>
      </c>
      <c r="F245" s="104">
        <f t="shared" si="403"/>
        <v>7</v>
      </c>
      <c r="G245" s="140">
        <f t="shared" si="347"/>
        <v>16</v>
      </c>
      <c r="H245" s="97">
        <v>365</v>
      </c>
      <c r="I245" s="97">
        <v>50</v>
      </c>
      <c r="J245" s="97">
        <v>182</v>
      </c>
      <c r="K245" s="97">
        <v>133</v>
      </c>
      <c r="L245" s="97">
        <v>80</v>
      </c>
      <c r="M245" s="97">
        <v>80</v>
      </c>
      <c r="N245" s="97">
        <v>120</v>
      </c>
      <c r="O245" s="97">
        <v>100</v>
      </c>
      <c r="P245" s="97">
        <v>80</v>
      </c>
      <c r="Q245" s="139">
        <f t="shared" si="348"/>
        <v>5900</v>
      </c>
      <c r="R245" s="97">
        <v>80</v>
      </c>
      <c r="S245" s="97">
        <v>80</v>
      </c>
      <c r="T245" s="97">
        <v>190</v>
      </c>
      <c r="U245" s="97">
        <v>120</v>
      </c>
      <c r="V245" s="97">
        <v>80</v>
      </c>
      <c r="W245" s="139">
        <f t="shared" si="339"/>
        <v>28210</v>
      </c>
      <c r="X245" s="97">
        <v>80</v>
      </c>
      <c r="Y245" s="97">
        <v>80</v>
      </c>
      <c r="Z245" s="97">
        <v>150</v>
      </c>
      <c r="AA245" s="97">
        <v>120</v>
      </c>
      <c r="AB245" s="97">
        <v>80</v>
      </c>
      <c r="AC245" s="97">
        <v>0</v>
      </c>
      <c r="AD245" s="97">
        <f t="shared" si="340"/>
        <v>17955</v>
      </c>
      <c r="AE245" s="141">
        <f t="shared" si="349"/>
        <v>52065</v>
      </c>
      <c r="AF245" s="128">
        <f t="shared" si="350"/>
        <v>2710764225</v>
      </c>
      <c r="AG245" s="130">
        <f t="shared" si="341"/>
        <v>4.7165458727270932</v>
      </c>
      <c r="AH245" s="97">
        <v>1</v>
      </c>
      <c r="AI245" s="97">
        <v>3</v>
      </c>
      <c r="AJ245" s="97">
        <v>2</v>
      </c>
      <c r="AK245" s="140">
        <f t="shared" si="351"/>
        <v>2.3616438356164382</v>
      </c>
      <c r="AL245" s="140">
        <f t="shared" si="352"/>
        <v>5.5773616063051223</v>
      </c>
      <c r="AM245" s="143">
        <f t="shared" si="404"/>
        <v>0.37321440136823808</v>
      </c>
      <c r="AN245" s="129">
        <v>1095</v>
      </c>
      <c r="AO245" s="142">
        <f t="shared" si="353"/>
        <v>1199025</v>
      </c>
      <c r="AP245" s="143">
        <f t="shared" si="354"/>
        <v>3.0394141191761372</v>
      </c>
      <c r="AQ245" s="97">
        <v>5</v>
      </c>
      <c r="AR245" s="97">
        <v>5</v>
      </c>
      <c r="AS245" s="97">
        <v>0</v>
      </c>
      <c r="AT245" s="97">
        <v>10</v>
      </c>
      <c r="AU245" s="104">
        <v>1.78</v>
      </c>
      <c r="AV245" s="104">
        <f t="shared" si="355"/>
        <v>3.1684000000000001</v>
      </c>
      <c r="AW245" s="140">
        <f t="shared" si="356"/>
        <v>0.250420002308894</v>
      </c>
      <c r="AX245" s="145">
        <f t="shared" si="357"/>
        <v>5206500</v>
      </c>
      <c r="AY245" s="145">
        <f t="shared" si="358"/>
        <v>271076422500</v>
      </c>
      <c r="AZ245" s="143">
        <f t="shared" si="359"/>
        <v>471.65458727270931</v>
      </c>
      <c r="BA245" s="145">
        <f t="shared" si="360"/>
        <v>5206500</v>
      </c>
      <c r="BB245" s="145">
        <f t="shared" si="361"/>
        <v>271076422500</v>
      </c>
      <c r="BC245" s="145">
        <f t="shared" si="362"/>
        <v>471.65458727270931</v>
      </c>
      <c r="BD245" s="145">
        <f t="shared" si="363"/>
        <v>1561950</v>
      </c>
      <c r="BE245" s="145">
        <f t="shared" si="364"/>
        <v>81322926750</v>
      </c>
      <c r="BF245" s="145">
        <f t="shared" si="365"/>
        <v>141.49637618181279</v>
      </c>
      <c r="BG245" s="145">
        <f t="shared" si="366"/>
        <v>5206500</v>
      </c>
      <c r="BH245" s="145">
        <f t="shared" si="367"/>
        <v>271076422500</v>
      </c>
      <c r="BI245" s="145">
        <f t="shared" si="368"/>
        <v>471.65458727270931</v>
      </c>
      <c r="BJ245" s="145">
        <f t="shared" si="369"/>
        <v>5206500</v>
      </c>
      <c r="BK245" s="145">
        <f t="shared" si="370"/>
        <v>271076422500</v>
      </c>
      <c r="BL245" s="145">
        <f t="shared" si="371"/>
        <v>471.65458727270931</v>
      </c>
      <c r="BM245" s="145">
        <f t="shared" si="372"/>
        <v>2603250</v>
      </c>
      <c r="BN245" s="145">
        <f t="shared" si="373"/>
        <v>135538211250</v>
      </c>
      <c r="BO245" s="145">
        <f t="shared" si="374"/>
        <v>235.82729363635465</v>
      </c>
      <c r="BP245" s="145">
        <f t="shared" si="375"/>
        <v>0</v>
      </c>
      <c r="BQ245" s="145">
        <f t="shared" si="376"/>
        <v>0</v>
      </c>
      <c r="BR245" s="145">
        <f t="shared" si="377"/>
        <v>0</v>
      </c>
      <c r="BS245" s="145">
        <f t="shared" si="378"/>
        <v>5206500</v>
      </c>
      <c r="BT245" s="145">
        <f t="shared" si="379"/>
        <v>271076422500</v>
      </c>
      <c r="BU245" s="145">
        <f t="shared" si="380"/>
        <v>471.65458727270931</v>
      </c>
      <c r="BV245" s="145">
        <f t="shared" si="381"/>
        <v>5206500</v>
      </c>
      <c r="BW245" s="145">
        <f t="shared" si="382"/>
        <v>271076422500</v>
      </c>
      <c r="BX245" s="145">
        <f t="shared" si="383"/>
        <v>471.65458727270931</v>
      </c>
      <c r="BY245" s="145">
        <f t="shared" si="384"/>
        <v>0</v>
      </c>
      <c r="BZ245" s="145">
        <f t="shared" si="385"/>
        <v>0</v>
      </c>
      <c r="CA245" s="145">
        <f t="shared" si="386"/>
        <v>0</v>
      </c>
      <c r="CB245" s="97">
        <v>100</v>
      </c>
      <c r="CC245" s="97">
        <v>100</v>
      </c>
      <c r="CD245" s="97">
        <v>30</v>
      </c>
      <c r="CE245" s="97">
        <v>100</v>
      </c>
      <c r="CF245" s="97">
        <v>100</v>
      </c>
      <c r="CG245" s="97">
        <v>50</v>
      </c>
      <c r="CH245" s="97">
        <v>0</v>
      </c>
      <c r="CI245" s="97">
        <v>100</v>
      </c>
      <c r="CJ245" s="97">
        <v>100</v>
      </c>
      <c r="CK245" s="97">
        <v>0</v>
      </c>
      <c r="CL245" s="97">
        <v>50</v>
      </c>
      <c r="CM245" s="146">
        <f t="shared" si="410"/>
        <v>2603250</v>
      </c>
      <c r="CN245" s="146">
        <f t="shared" si="411"/>
        <v>135538211250</v>
      </c>
      <c r="CO245" s="97">
        <v>50</v>
      </c>
      <c r="CP245" s="146">
        <f t="shared" si="412"/>
        <v>2603250</v>
      </c>
      <c r="CQ245" s="146">
        <f t="shared" si="413"/>
        <v>135538211250</v>
      </c>
      <c r="CR245" s="97">
        <v>0</v>
      </c>
      <c r="CS245" s="146">
        <f t="shared" si="414"/>
        <v>0</v>
      </c>
      <c r="CT245" s="146">
        <f t="shared" si="415"/>
        <v>0</v>
      </c>
      <c r="CU245" s="97">
        <v>0</v>
      </c>
      <c r="CV245" s="141">
        <f t="shared" si="416"/>
        <v>0</v>
      </c>
      <c r="CW245" s="142">
        <f t="shared" si="417"/>
        <v>0</v>
      </c>
      <c r="CX245" s="97">
        <v>20</v>
      </c>
      <c r="CY245" s="146">
        <f t="shared" si="418"/>
        <v>1041300</v>
      </c>
      <c r="CZ245" s="146">
        <f t="shared" si="419"/>
        <v>54215284500</v>
      </c>
      <c r="DA245" s="97">
        <v>80</v>
      </c>
      <c r="DB245" s="146">
        <f t="shared" si="420"/>
        <v>4165200</v>
      </c>
      <c r="DC245" s="146">
        <f t="shared" si="421"/>
        <v>216861138000</v>
      </c>
      <c r="DD245" s="97">
        <v>0</v>
      </c>
      <c r="DE245" s="139">
        <f t="shared" si="422"/>
        <v>0</v>
      </c>
      <c r="DF245" s="139">
        <f t="shared" si="423"/>
        <v>0</v>
      </c>
      <c r="DG245" s="97">
        <v>0</v>
      </c>
      <c r="DH245" s="142">
        <f t="shared" si="424"/>
        <v>0</v>
      </c>
      <c r="DI245" s="146">
        <f t="shared" si="425"/>
        <v>0</v>
      </c>
      <c r="DJ245" s="97">
        <v>90</v>
      </c>
      <c r="DK245" s="146">
        <f t="shared" si="405"/>
        <v>4685850</v>
      </c>
      <c r="DL245" s="146">
        <f t="shared" si="426"/>
        <v>243968780250</v>
      </c>
      <c r="DM245" s="97">
        <v>10</v>
      </c>
      <c r="DN245" s="144">
        <f t="shared" si="406"/>
        <v>520650</v>
      </c>
      <c r="DO245" s="146">
        <f t="shared" si="427"/>
        <v>27107642250</v>
      </c>
      <c r="DP245" s="97">
        <v>0</v>
      </c>
      <c r="DQ245" s="146">
        <f t="shared" si="428"/>
        <v>0</v>
      </c>
      <c r="DR245" s="146">
        <f t="shared" si="429"/>
        <v>0</v>
      </c>
      <c r="DS245" s="97">
        <v>0</v>
      </c>
      <c r="DT245" s="146">
        <f t="shared" si="430"/>
        <v>0</v>
      </c>
      <c r="DU245" s="146">
        <f t="shared" si="431"/>
        <v>0</v>
      </c>
      <c r="DV245" s="97">
        <v>90</v>
      </c>
      <c r="DW245" s="146">
        <f t="shared" si="407"/>
        <v>4685850</v>
      </c>
      <c r="DX245" s="146">
        <f t="shared" si="432"/>
        <v>243968780250</v>
      </c>
      <c r="DY245" s="97">
        <v>10</v>
      </c>
      <c r="DZ245" s="146">
        <f t="shared" si="433"/>
        <v>520650</v>
      </c>
      <c r="EA245" s="146">
        <f t="shared" si="434"/>
        <v>27107642250</v>
      </c>
      <c r="EB245" s="97">
        <v>0</v>
      </c>
      <c r="EC245" s="146">
        <f t="shared" si="450"/>
        <v>0</v>
      </c>
      <c r="ED245" s="146">
        <f t="shared" si="451"/>
        <v>0</v>
      </c>
      <c r="EE245" s="97">
        <v>0</v>
      </c>
      <c r="EF245" s="146">
        <f t="shared" si="435"/>
        <v>0</v>
      </c>
      <c r="EG245" s="146">
        <f t="shared" si="436"/>
        <v>0</v>
      </c>
      <c r="EH245" s="140">
        <f t="shared" si="387"/>
        <v>37.5</v>
      </c>
      <c r="EI245" s="140">
        <f t="shared" si="388"/>
        <v>48</v>
      </c>
      <c r="EJ245" s="140">
        <f t="shared" si="389"/>
        <v>5</v>
      </c>
      <c r="EK245" s="140">
        <f t="shared" si="390"/>
        <v>5</v>
      </c>
      <c r="EL245" s="145">
        <f t="shared" si="391"/>
        <v>1952437.5</v>
      </c>
      <c r="EM245" s="145">
        <f t="shared" si="392"/>
        <v>101653658437.5</v>
      </c>
      <c r="EN245" s="140">
        <f t="shared" si="393"/>
        <v>176.870470227266</v>
      </c>
      <c r="EO245" s="145">
        <f t="shared" si="394"/>
        <v>2499120</v>
      </c>
      <c r="EP245" s="145">
        <f t="shared" si="395"/>
        <v>130116682800</v>
      </c>
      <c r="EQ245" s="140">
        <f t="shared" si="396"/>
        <v>226.39420189090049</v>
      </c>
      <c r="ER245" s="145">
        <f t="shared" si="397"/>
        <v>260325</v>
      </c>
      <c r="ES245" s="145">
        <f t="shared" si="398"/>
        <v>13553821125</v>
      </c>
      <c r="ET245" s="140">
        <f t="shared" si="399"/>
        <v>23.582729363635465</v>
      </c>
      <c r="EU245" s="145">
        <f t="shared" si="400"/>
        <v>260325</v>
      </c>
      <c r="EV245" s="145">
        <f t="shared" si="401"/>
        <v>13553821125</v>
      </c>
      <c r="EW245" s="140">
        <f t="shared" si="402"/>
        <v>23.582729363635465</v>
      </c>
      <c r="EX245" s="97">
        <v>0</v>
      </c>
      <c r="EY245" s="97">
        <v>1</v>
      </c>
      <c r="EZ245" s="97">
        <v>0</v>
      </c>
      <c r="FA245" s="97">
        <v>0</v>
      </c>
      <c r="FB245" s="97">
        <v>1</v>
      </c>
      <c r="FC245" s="97">
        <v>0</v>
      </c>
      <c r="FD245" s="97">
        <v>0</v>
      </c>
      <c r="FE245" s="97">
        <v>1</v>
      </c>
      <c r="FF245" s="97">
        <v>0</v>
      </c>
      <c r="FG245" s="97">
        <v>1</v>
      </c>
      <c r="FH245" s="97">
        <v>0</v>
      </c>
      <c r="FI245" s="97">
        <v>0</v>
      </c>
      <c r="FJ245" s="97">
        <v>1</v>
      </c>
      <c r="FK245" s="126">
        <v>500</v>
      </c>
      <c r="FL245" s="150">
        <v>15.9</v>
      </c>
      <c r="FM245" s="104">
        <f t="shared" si="437"/>
        <v>62.5</v>
      </c>
      <c r="FN245" s="103">
        <f t="shared" si="438"/>
        <v>3254062.5</v>
      </c>
      <c r="FO245" s="103">
        <f t="shared" si="439"/>
        <v>169422764062.5</v>
      </c>
      <c r="FP245" s="104">
        <f t="shared" si="440"/>
        <v>37.5</v>
      </c>
      <c r="FQ245" s="103">
        <f t="shared" si="441"/>
        <v>1952437.5</v>
      </c>
      <c r="FR245" s="103">
        <f t="shared" si="442"/>
        <v>101653658437.5</v>
      </c>
      <c r="FS245" s="104">
        <f t="shared" si="443"/>
        <v>0</v>
      </c>
      <c r="FT245" s="103">
        <f t="shared" si="444"/>
        <v>0</v>
      </c>
      <c r="FU245" s="103">
        <f t="shared" si="445"/>
        <v>0</v>
      </c>
      <c r="FV245" s="104">
        <f t="shared" si="446"/>
        <v>0</v>
      </c>
      <c r="FW245" s="103">
        <f t="shared" si="447"/>
        <v>0</v>
      </c>
      <c r="FX245" s="103">
        <f t="shared" si="448"/>
        <v>0</v>
      </c>
      <c r="FY245" s="147">
        <f t="shared" si="342"/>
        <v>1.0663478091025307</v>
      </c>
      <c r="FZ245" s="104">
        <f t="shared" si="343"/>
        <v>2.1112564944181345</v>
      </c>
      <c r="GA245" s="104">
        <f t="shared" si="344"/>
        <v>4.9096115959842432</v>
      </c>
      <c r="GB245" s="104">
        <f t="shared" si="345"/>
        <v>8.0872158995049084</v>
      </c>
      <c r="GC245" s="104">
        <f t="shared" si="346"/>
        <v>8.3950500007919757</v>
      </c>
      <c r="GD245" s="104">
        <f t="shared" si="408"/>
        <v>4.402031772705854E-3</v>
      </c>
      <c r="GE245" s="104">
        <f t="shared" si="408"/>
        <v>1.2378007550212382E-2</v>
      </c>
      <c r="GF245" s="104">
        <f t="shared" si="408"/>
        <v>0.82739325554900212</v>
      </c>
      <c r="GG245" s="104">
        <f t="shared" si="409"/>
        <v>1.9461645047096914</v>
      </c>
      <c r="GH245" s="148">
        <f t="shared" si="449"/>
        <v>3.8064286289910099E-2</v>
      </c>
      <c r="GI245" s="87"/>
      <c r="GJ245" s="87"/>
      <c r="GK245" s="87"/>
    </row>
    <row r="246" spans="1:193" outlineLevel="1" x14ac:dyDescent="0.25">
      <c r="A246" s="97">
        <v>229</v>
      </c>
      <c r="B246" s="149">
        <v>34492.5</v>
      </c>
      <c r="C246" s="104">
        <v>1</v>
      </c>
      <c r="D246" s="104">
        <v>2</v>
      </c>
      <c r="E246" s="104">
        <v>1.25</v>
      </c>
      <c r="F246" s="104">
        <f t="shared" si="403"/>
        <v>4.25</v>
      </c>
      <c r="G246" s="140">
        <f t="shared" si="347"/>
        <v>1.5625</v>
      </c>
      <c r="H246" s="97">
        <v>365</v>
      </c>
      <c r="I246" s="97">
        <v>0</v>
      </c>
      <c r="J246" s="97">
        <v>0</v>
      </c>
      <c r="K246" s="97">
        <v>365</v>
      </c>
      <c r="L246" s="97">
        <v>0</v>
      </c>
      <c r="M246" s="97">
        <v>0</v>
      </c>
      <c r="N246" s="97">
        <v>0</v>
      </c>
      <c r="O246" s="97">
        <v>0</v>
      </c>
      <c r="P246" s="97">
        <v>0</v>
      </c>
      <c r="Q246" s="139">
        <f t="shared" si="348"/>
        <v>0</v>
      </c>
      <c r="R246" s="97">
        <v>0</v>
      </c>
      <c r="S246" s="97">
        <v>0</v>
      </c>
      <c r="T246" s="97">
        <v>0</v>
      </c>
      <c r="U246" s="97">
        <v>0</v>
      </c>
      <c r="V246" s="97">
        <v>0</v>
      </c>
      <c r="W246" s="139">
        <f t="shared" si="339"/>
        <v>0</v>
      </c>
      <c r="X246" s="97">
        <v>75</v>
      </c>
      <c r="Y246" s="97">
        <v>20</v>
      </c>
      <c r="Z246" s="97">
        <v>95</v>
      </c>
      <c r="AA246" s="97">
        <v>75</v>
      </c>
      <c r="AB246" s="97">
        <v>75</v>
      </c>
      <c r="AC246" s="97">
        <v>0</v>
      </c>
      <c r="AD246" s="97">
        <f t="shared" si="340"/>
        <v>34492.5</v>
      </c>
      <c r="AE246" s="141">
        <f t="shared" si="349"/>
        <v>34492.5</v>
      </c>
      <c r="AF246" s="128">
        <f t="shared" si="350"/>
        <v>1189732556.25</v>
      </c>
      <c r="AG246" s="130">
        <f t="shared" si="341"/>
        <v>4.5377246729657372</v>
      </c>
      <c r="AH246" s="97">
        <v>0</v>
      </c>
      <c r="AI246" s="97">
        <v>0</v>
      </c>
      <c r="AJ246" s="97">
        <v>2</v>
      </c>
      <c r="AK246" s="140">
        <f t="shared" si="351"/>
        <v>2</v>
      </c>
      <c r="AL246" s="140">
        <f t="shared" si="352"/>
        <v>4</v>
      </c>
      <c r="AM246" s="143">
        <f t="shared" si="404"/>
        <v>0.3010299956639812</v>
      </c>
      <c r="AN246" s="129">
        <v>30</v>
      </c>
      <c r="AO246" s="142">
        <f t="shared" si="353"/>
        <v>900</v>
      </c>
      <c r="AP246" s="143">
        <f t="shared" si="354"/>
        <v>1.4771212547196624</v>
      </c>
      <c r="AQ246" s="97">
        <v>0</v>
      </c>
      <c r="AR246" s="97">
        <v>5</v>
      </c>
      <c r="AS246" s="97">
        <v>0</v>
      </c>
      <c r="AT246" s="97">
        <v>0</v>
      </c>
      <c r="AU246" s="104">
        <v>0.72</v>
      </c>
      <c r="AV246" s="104">
        <f t="shared" si="355"/>
        <v>0.51839999999999997</v>
      </c>
      <c r="AW246" s="140">
        <f t="shared" si="356"/>
        <v>-0.14266750356873156</v>
      </c>
      <c r="AX246" s="145">
        <f t="shared" si="357"/>
        <v>3449250</v>
      </c>
      <c r="AY246" s="145">
        <f t="shared" si="358"/>
        <v>118973255625</v>
      </c>
      <c r="AZ246" s="143">
        <f t="shared" si="359"/>
        <v>453.77246729657372</v>
      </c>
      <c r="BA246" s="145">
        <f t="shared" si="360"/>
        <v>3449250</v>
      </c>
      <c r="BB246" s="145">
        <f t="shared" si="361"/>
        <v>118973255625</v>
      </c>
      <c r="BC246" s="145">
        <f t="shared" si="362"/>
        <v>453.77246729657372</v>
      </c>
      <c r="BD246" s="145">
        <f t="shared" si="363"/>
        <v>0</v>
      </c>
      <c r="BE246" s="145">
        <f t="shared" si="364"/>
        <v>0</v>
      </c>
      <c r="BF246" s="145">
        <f t="shared" si="365"/>
        <v>0</v>
      </c>
      <c r="BG246" s="145">
        <f t="shared" si="366"/>
        <v>3449250</v>
      </c>
      <c r="BH246" s="145">
        <f t="shared" si="367"/>
        <v>118973255625</v>
      </c>
      <c r="BI246" s="145">
        <f t="shared" si="368"/>
        <v>453.77246729657372</v>
      </c>
      <c r="BJ246" s="145">
        <f t="shared" si="369"/>
        <v>0</v>
      </c>
      <c r="BK246" s="145">
        <f t="shared" si="370"/>
        <v>0</v>
      </c>
      <c r="BL246" s="145">
        <f t="shared" si="371"/>
        <v>0</v>
      </c>
      <c r="BM246" s="145">
        <f t="shared" si="372"/>
        <v>0</v>
      </c>
      <c r="BN246" s="145">
        <f t="shared" si="373"/>
        <v>0</v>
      </c>
      <c r="BO246" s="145">
        <f t="shared" si="374"/>
        <v>0</v>
      </c>
      <c r="BP246" s="145">
        <f t="shared" si="375"/>
        <v>689850</v>
      </c>
      <c r="BQ246" s="145">
        <f t="shared" si="376"/>
        <v>23794651125</v>
      </c>
      <c r="BR246" s="145">
        <f t="shared" si="377"/>
        <v>90.754493459314745</v>
      </c>
      <c r="BS246" s="145">
        <f t="shared" si="378"/>
        <v>3449250</v>
      </c>
      <c r="BT246" s="145">
        <f t="shared" si="379"/>
        <v>118973255625</v>
      </c>
      <c r="BU246" s="145">
        <f t="shared" si="380"/>
        <v>453.77246729657372</v>
      </c>
      <c r="BV246" s="145">
        <f t="shared" si="381"/>
        <v>3449250</v>
      </c>
      <c r="BW246" s="145">
        <f t="shared" si="382"/>
        <v>118973255625</v>
      </c>
      <c r="BX246" s="145">
        <f t="shared" si="383"/>
        <v>453.77246729657372</v>
      </c>
      <c r="BY246" s="145">
        <f t="shared" si="384"/>
        <v>0</v>
      </c>
      <c r="BZ246" s="145">
        <f t="shared" si="385"/>
        <v>0</v>
      </c>
      <c r="CA246" s="145">
        <f t="shared" si="386"/>
        <v>0</v>
      </c>
      <c r="CB246" s="97">
        <v>100</v>
      </c>
      <c r="CC246" s="97">
        <v>100</v>
      </c>
      <c r="CD246" s="97">
        <v>0</v>
      </c>
      <c r="CE246" s="97">
        <v>100</v>
      </c>
      <c r="CF246" s="97">
        <v>0</v>
      </c>
      <c r="CG246" s="97">
        <v>0</v>
      </c>
      <c r="CH246" s="97">
        <v>20</v>
      </c>
      <c r="CI246" s="97">
        <v>100</v>
      </c>
      <c r="CJ246" s="97">
        <v>100</v>
      </c>
      <c r="CK246" s="97">
        <v>0</v>
      </c>
      <c r="CL246" s="97">
        <v>0</v>
      </c>
      <c r="CM246" s="146">
        <f t="shared" si="410"/>
        <v>0</v>
      </c>
      <c r="CN246" s="146">
        <f t="shared" si="411"/>
        <v>0</v>
      </c>
      <c r="CO246" s="97">
        <v>50</v>
      </c>
      <c r="CP246" s="146">
        <f t="shared" si="412"/>
        <v>1724625</v>
      </c>
      <c r="CQ246" s="146">
        <f t="shared" si="413"/>
        <v>59486627812.5</v>
      </c>
      <c r="CR246" s="97">
        <v>50</v>
      </c>
      <c r="CS246" s="146">
        <f t="shared" si="414"/>
        <v>1724625</v>
      </c>
      <c r="CT246" s="146">
        <f t="shared" si="415"/>
        <v>59486627812.5</v>
      </c>
      <c r="CU246" s="97">
        <v>0</v>
      </c>
      <c r="CV246" s="141">
        <f t="shared" si="416"/>
        <v>0</v>
      </c>
      <c r="CW246" s="142">
        <f t="shared" si="417"/>
        <v>0</v>
      </c>
      <c r="CX246" s="97">
        <v>0</v>
      </c>
      <c r="CY246" s="146">
        <f t="shared" si="418"/>
        <v>0</v>
      </c>
      <c r="CZ246" s="146">
        <f t="shared" si="419"/>
        <v>0</v>
      </c>
      <c r="DA246" s="97">
        <v>70</v>
      </c>
      <c r="DB246" s="146">
        <f t="shared" si="420"/>
        <v>2414475</v>
      </c>
      <c r="DC246" s="146">
        <f t="shared" si="421"/>
        <v>83281278937.5</v>
      </c>
      <c r="DD246" s="97">
        <v>30</v>
      </c>
      <c r="DE246" s="139">
        <f t="shared" si="422"/>
        <v>1034775</v>
      </c>
      <c r="DF246" s="139">
        <f t="shared" si="423"/>
        <v>35691976687.5</v>
      </c>
      <c r="DG246" s="97">
        <v>0</v>
      </c>
      <c r="DH246" s="142">
        <f t="shared" si="424"/>
        <v>0</v>
      </c>
      <c r="DI246" s="146">
        <f t="shared" si="425"/>
        <v>0</v>
      </c>
      <c r="DJ246" s="97">
        <v>20</v>
      </c>
      <c r="DK246" s="146">
        <f t="shared" si="405"/>
        <v>689850</v>
      </c>
      <c r="DL246" s="146">
        <f t="shared" si="426"/>
        <v>23794651125</v>
      </c>
      <c r="DM246" s="97">
        <v>40</v>
      </c>
      <c r="DN246" s="144">
        <f t="shared" si="406"/>
        <v>1379700</v>
      </c>
      <c r="DO246" s="146">
        <f t="shared" si="427"/>
        <v>47589302250</v>
      </c>
      <c r="DP246" s="97">
        <v>40</v>
      </c>
      <c r="DQ246" s="146">
        <f t="shared" si="428"/>
        <v>1379700</v>
      </c>
      <c r="DR246" s="146">
        <f t="shared" si="429"/>
        <v>47589302250</v>
      </c>
      <c r="DS246" s="97">
        <v>0</v>
      </c>
      <c r="DT246" s="146">
        <f t="shared" si="430"/>
        <v>0</v>
      </c>
      <c r="DU246" s="146">
        <f t="shared" si="431"/>
        <v>0</v>
      </c>
      <c r="DV246" s="97">
        <v>0</v>
      </c>
      <c r="DW246" s="146">
        <f t="shared" si="407"/>
        <v>0</v>
      </c>
      <c r="DX246" s="146">
        <f t="shared" si="432"/>
        <v>0</v>
      </c>
      <c r="DY246" s="97">
        <v>70</v>
      </c>
      <c r="DZ246" s="146">
        <f t="shared" si="433"/>
        <v>2414475</v>
      </c>
      <c r="EA246" s="146">
        <f t="shared" si="434"/>
        <v>83281278937.5</v>
      </c>
      <c r="EB246" s="97">
        <v>20</v>
      </c>
      <c r="EC246" s="146">
        <f t="shared" si="450"/>
        <v>689850</v>
      </c>
      <c r="ED246" s="146">
        <f t="shared" si="451"/>
        <v>23794651125</v>
      </c>
      <c r="EE246" s="97">
        <v>10</v>
      </c>
      <c r="EF246" s="146">
        <f t="shared" si="435"/>
        <v>344925</v>
      </c>
      <c r="EG246" s="146">
        <f t="shared" si="436"/>
        <v>11897325562.5</v>
      </c>
      <c r="EH246" s="140">
        <f t="shared" si="387"/>
        <v>82.5</v>
      </c>
      <c r="EI246" s="140">
        <f t="shared" si="388"/>
        <v>69</v>
      </c>
      <c r="EJ246" s="140">
        <f t="shared" si="389"/>
        <v>56</v>
      </c>
      <c r="EK246" s="140">
        <f t="shared" si="390"/>
        <v>63</v>
      </c>
      <c r="EL246" s="145">
        <f t="shared" si="391"/>
        <v>2845631.25</v>
      </c>
      <c r="EM246" s="145">
        <f t="shared" si="392"/>
        <v>98152935890.625</v>
      </c>
      <c r="EN246" s="140">
        <f t="shared" si="393"/>
        <v>374.36228551967332</v>
      </c>
      <c r="EO246" s="145">
        <f t="shared" si="394"/>
        <v>2379982.5</v>
      </c>
      <c r="EP246" s="145">
        <f t="shared" si="395"/>
        <v>82091546381.25</v>
      </c>
      <c r="EQ246" s="140">
        <f t="shared" si="396"/>
        <v>313.10300243463587</v>
      </c>
      <c r="ER246" s="145">
        <f t="shared" si="397"/>
        <v>1931580</v>
      </c>
      <c r="ES246" s="145">
        <f t="shared" si="398"/>
        <v>66625023150</v>
      </c>
      <c r="ET246" s="140">
        <f t="shared" si="399"/>
        <v>254.11258168608128</v>
      </c>
      <c r="EU246" s="145">
        <f t="shared" si="400"/>
        <v>2173027.5</v>
      </c>
      <c r="EV246" s="145">
        <f t="shared" si="401"/>
        <v>74953151043.75</v>
      </c>
      <c r="EW246" s="140">
        <f t="shared" si="402"/>
        <v>285.87665439684145</v>
      </c>
      <c r="EX246" s="97">
        <v>0</v>
      </c>
      <c r="EY246" s="97">
        <v>1</v>
      </c>
      <c r="EZ246" s="97">
        <v>0</v>
      </c>
      <c r="FA246" s="97">
        <v>0</v>
      </c>
      <c r="FB246" s="97">
        <v>1</v>
      </c>
      <c r="FC246" s="97">
        <v>0</v>
      </c>
      <c r="FD246" s="97">
        <v>1</v>
      </c>
      <c r="FE246" s="97">
        <v>0</v>
      </c>
      <c r="FF246" s="97">
        <v>0</v>
      </c>
      <c r="FG246" s="97">
        <v>1</v>
      </c>
      <c r="FH246" s="97">
        <v>0</v>
      </c>
      <c r="FI246" s="97">
        <v>0</v>
      </c>
      <c r="FJ246" s="97">
        <v>1</v>
      </c>
      <c r="FK246" s="126">
        <v>438</v>
      </c>
      <c r="FL246" s="150">
        <v>23.4</v>
      </c>
      <c r="FM246" s="104">
        <f t="shared" si="437"/>
        <v>5</v>
      </c>
      <c r="FN246" s="103">
        <f t="shared" si="438"/>
        <v>172462.5</v>
      </c>
      <c r="FO246" s="103">
        <f t="shared" si="439"/>
        <v>5948662781.25</v>
      </c>
      <c r="FP246" s="104">
        <f t="shared" si="440"/>
        <v>57.5</v>
      </c>
      <c r="FQ246" s="103">
        <f t="shared" si="441"/>
        <v>1983318.75</v>
      </c>
      <c r="FR246" s="103">
        <f t="shared" si="442"/>
        <v>68409621984.375</v>
      </c>
      <c r="FS246" s="104">
        <f t="shared" si="443"/>
        <v>35</v>
      </c>
      <c r="FT246" s="103">
        <f t="shared" si="444"/>
        <v>1207237.5</v>
      </c>
      <c r="FU246" s="103">
        <f t="shared" si="445"/>
        <v>41640639468.75</v>
      </c>
      <c r="FV246" s="104">
        <f t="shared" si="446"/>
        <v>2.5</v>
      </c>
      <c r="FW246" s="103">
        <f t="shared" si="447"/>
        <v>86231.25</v>
      </c>
      <c r="FX246" s="103">
        <f t="shared" si="448"/>
        <v>2974331390.625</v>
      </c>
      <c r="FY246" s="147">
        <f t="shared" si="342"/>
        <v>1.0023745305531482</v>
      </c>
      <c r="FZ246" s="104">
        <f t="shared" si="343"/>
        <v>1.089174141647121</v>
      </c>
      <c r="GA246" s="104">
        <f t="shared" si="344"/>
        <v>3.4680436389675613</v>
      </c>
      <c r="GB246" s="104">
        <f t="shared" si="345"/>
        <v>5.5595923111678305</v>
      </c>
      <c r="GC246" s="104">
        <f t="shared" si="346"/>
        <v>6.0443809825037773</v>
      </c>
      <c r="GD246" s="104">
        <f t="shared" si="408"/>
        <v>5.6383953478342007E-6</v>
      </c>
      <c r="GE246" s="104">
        <f t="shared" si="408"/>
        <v>0.82960374424425876</v>
      </c>
      <c r="GF246" s="104">
        <f t="shared" si="408"/>
        <v>4.9197175843644612</v>
      </c>
      <c r="GG246" s="104">
        <f t="shared" si="409"/>
        <v>3.2198031103712212</v>
      </c>
      <c r="GH246" s="148">
        <f t="shared" si="449"/>
        <v>8.7198600940958881E-2</v>
      </c>
      <c r="GI246" s="87"/>
      <c r="GJ246" s="87"/>
      <c r="GK246" s="87"/>
    </row>
    <row r="247" spans="1:193" outlineLevel="1" x14ac:dyDescent="0.25">
      <c r="A247" s="97">
        <v>230</v>
      </c>
      <c r="B247" s="149">
        <v>38872.5</v>
      </c>
      <c r="C247" s="104">
        <v>0.2</v>
      </c>
      <c r="D247" s="104">
        <v>2</v>
      </c>
      <c r="E247" s="104">
        <v>3.3</v>
      </c>
      <c r="F247" s="104">
        <f t="shared" si="403"/>
        <v>5.5</v>
      </c>
      <c r="G247" s="140">
        <f t="shared" si="347"/>
        <v>10.889999999999999</v>
      </c>
      <c r="H247" s="97">
        <v>365</v>
      </c>
      <c r="I247" s="97">
        <v>0</v>
      </c>
      <c r="J247" s="97">
        <v>0</v>
      </c>
      <c r="K247" s="97">
        <v>365</v>
      </c>
      <c r="L247" s="97">
        <v>0</v>
      </c>
      <c r="M247" s="97">
        <v>0</v>
      </c>
      <c r="N247" s="97">
        <v>0</v>
      </c>
      <c r="O247" s="97">
        <v>0</v>
      </c>
      <c r="P247" s="97">
        <v>0</v>
      </c>
      <c r="Q247" s="139">
        <f t="shared" si="348"/>
        <v>0</v>
      </c>
      <c r="R247" s="97">
        <v>0</v>
      </c>
      <c r="S247" s="97">
        <v>0</v>
      </c>
      <c r="T247" s="97">
        <v>0</v>
      </c>
      <c r="U247" s="97">
        <v>0</v>
      </c>
      <c r="V247" s="97">
        <v>0</v>
      </c>
      <c r="W247" s="139">
        <f t="shared" si="339"/>
        <v>0</v>
      </c>
      <c r="X247" s="97">
        <v>90</v>
      </c>
      <c r="Y247" s="97">
        <v>0</v>
      </c>
      <c r="Z247" s="97">
        <v>105</v>
      </c>
      <c r="AA247" s="97">
        <v>90</v>
      </c>
      <c r="AB247" s="97">
        <v>90</v>
      </c>
      <c r="AC247" s="97">
        <v>0</v>
      </c>
      <c r="AD247" s="97">
        <f t="shared" si="340"/>
        <v>38872.5</v>
      </c>
      <c r="AE247" s="141">
        <f t="shared" si="349"/>
        <v>38872.5</v>
      </c>
      <c r="AF247" s="128">
        <f t="shared" si="350"/>
        <v>1511071256.25</v>
      </c>
      <c r="AG247" s="130">
        <f t="shared" si="341"/>
        <v>4.5896424722312315</v>
      </c>
      <c r="AH247" s="97">
        <v>0</v>
      </c>
      <c r="AI247" s="97">
        <v>0</v>
      </c>
      <c r="AJ247" s="97">
        <v>3</v>
      </c>
      <c r="AK247" s="140">
        <f t="shared" si="351"/>
        <v>3</v>
      </c>
      <c r="AL247" s="140">
        <f t="shared" si="352"/>
        <v>9</v>
      </c>
      <c r="AM247" s="143">
        <f t="shared" si="404"/>
        <v>0.47712125471966244</v>
      </c>
      <c r="AN247" s="129">
        <v>500</v>
      </c>
      <c r="AO247" s="142">
        <f t="shared" si="353"/>
        <v>250000</v>
      </c>
      <c r="AP247" s="143">
        <f t="shared" si="354"/>
        <v>2.6989700043360187</v>
      </c>
      <c r="AQ247" s="97">
        <v>5</v>
      </c>
      <c r="AR247" s="97">
        <v>2</v>
      </c>
      <c r="AS247" s="97">
        <v>0</v>
      </c>
      <c r="AT247" s="97">
        <v>4</v>
      </c>
      <c r="AU247" s="104">
        <v>0.93</v>
      </c>
      <c r="AV247" s="104">
        <f t="shared" si="355"/>
        <v>0.86490000000000011</v>
      </c>
      <c r="AW247" s="140">
        <f t="shared" si="356"/>
        <v>-3.1517051446064863E-2</v>
      </c>
      <c r="AX247" s="145">
        <f t="shared" si="357"/>
        <v>3887250</v>
      </c>
      <c r="AY247" s="145">
        <f t="shared" si="358"/>
        <v>151107125625</v>
      </c>
      <c r="AZ247" s="143">
        <f t="shared" si="359"/>
        <v>458.96424722312315</v>
      </c>
      <c r="BA247" s="145">
        <f t="shared" si="360"/>
        <v>3887250</v>
      </c>
      <c r="BB247" s="145">
        <f t="shared" si="361"/>
        <v>151107125625</v>
      </c>
      <c r="BC247" s="145">
        <f t="shared" si="362"/>
        <v>458.96424722312315</v>
      </c>
      <c r="BD247" s="145">
        <f t="shared" si="363"/>
        <v>0</v>
      </c>
      <c r="BE247" s="145">
        <f t="shared" si="364"/>
        <v>0</v>
      </c>
      <c r="BF247" s="145">
        <f t="shared" si="365"/>
        <v>0</v>
      </c>
      <c r="BG247" s="145">
        <f t="shared" si="366"/>
        <v>3887250</v>
      </c>
      <c r="BH247" s="145">
        <f t="shared" si="367"/>
        <v>151107125625</v>
      </c>
      <c r="BI247" s="145">
        <f t="shared" si="368"/>
        <v>458.96424722312315</v>
      </c>
      <c r="BJ247" s="145">
        <f t="shared" si="369"/>
        <v>3887250</v>
      </c>
      <c r="BK247" s="145">
        <f t="shared" si="370"/>
        <v>151107125625</v>
      </c>
      <c r="BL247" s="145">
        <f t="shared" si="371"/>
        <v>458.96424722312315</v>
      </c>
      <c r="BM247" s="145">
        <f t="shared" si="372"/>
        <v>3109800</v>
      </c>
      <c r="BN247" s="145">
        <f t="shared" si="373"/>
        <v>120885700500</v>
      </c>
      <c r="BO247" s="145">
        <f t="shared" si="374"/>
        <v>367.17139777849854</v>
      </c>
      <c r="BP247" s="145">
        <f t="shared" si="375"/>
        <v>0</v>
      </c>
      <c r="BQ247" s="145">
        <f t="shared" si="376"/>
        <v>0</v>
      </c>
      <c r="BR247" s="145">
        <f t="shared" si="377"/>
        <v>0</v>
      </c>
      <c r="BS247" s="145">
        <f t="shared" si="378"/>
        <v>3887250</v>
      </c>
      <c r="BT247" s="145">
        <f t="shared" si="379"/>
        <v>151107125625</v>
      </c>
      <c r="BU247" s="145">
        <f t="shared" si="380"/>
        <v>458.96424722312315</v>
      </c>
      <c r="BV247" s="145">
        <f t="shared" si="381"/>
        <v>3887250</v>
      </c>
      <c r="BW247" s="145">
        <f t="shared" si="382"/>
        <v>151107125625</v>
      </c>
      <c r="BX247" s="145">
        <f t="shared" si="383"/>
        <v>458.96424722312315</v>
      </c>
      <c r="BY247" s="145">
        <f t="shared" si="384"/>
        <v>3887250</v>
      </c>
      <c r="BZ247" s="145">
        <f t="shared" si="385"/>
        <v>151107125625</v>
      </c>
      <c r="CA247" s="145">
        <f t="shared" si="386"/>
        <v>458.96424722312315</v>
      </c>
      <c r="CB247" s="97">
        <v>100</v>
      </c>
      <c r="CC247" s="97">
        <v>100</v>
      </c>
      <c r="CD247" s="97">
        <v>0</v>
      </c>
      <c r="CE247" s="97">
        <v>100</v>
      </c>
      <c r="CF247" s="97">
        <v>100</v>
      </c>
      <c r="CG247" s="97">
        <v>80</v>
      </c>
      <c r="CH247" s="97">
        <v>0</v>
      </c>
      <c r="CI247" s="97">
        <v>100</v>
      </c>
      <c r="CJ247" s="97">
        <v>100</v>
      </c>
      <c r="CK247" s="97">
        <v>100</v>
      </c>
      <c r="CL247" s="97">
        <v>60</v>
      </c>
      <c r="CM247" s="146">
        <f t="shared" si="410"/>
        <v>2332350</v>
      </c>
      <c r="CN247" s="146">
        <f t="shared" si="411"/>
        <v>90664275375</v>
      </c>
      <c r="CO247" s="97">
        <v>10</v>
      </c>
      <c r="CP247" s="146">
        <f t="shared" si="412"/>
        <v>388725</v>
      </c>
      <c r="CQ247" s="146">
        <f t="shared" si="413"/>
        <v>15110712562.5</v>
      </c>
      <c r="CR247" s="97">
        <v>30</v>
      </c>
      <c r="CS247" s="146">
        <f t="shared" si="414"/>
        <v>1166175</v>
      </c>
      <c r="CT247" s="146">
        <f t="shared" si="415"/>
        <v>45332137687.5</v>
      </c>
      <c r="CU247" s="97">
        <v>0</v>
      </c>
      <c r="CV247" s="141">
        <f t="shared" si="416"/>
        <v>0</v>
      </c>
      <c r="CW247" s="142">
        <f t="shared" si="417"/>
        <v>0</v>
      </c>
      <c r="CX247" s="97">
        <v>20</v>
      </c>
      <c r="CY247" s="146">
        <f t="shared" si="418"/>
        <v>777450</v>
      </c>
      <c r="CZ247" s="146">
        <f t="shared" si="419"/>
        <v>30221425125</v>
      </c>
      <c r="DA247" s="97">
        <v>70</v>
      </c>
      <c r="DB247" s="146">
        <f t="shared" si="420"/>
        <v>2721075</v>
      </c>
      <c r="DC247" s="146">
        <f t="shared" si="421"/>
        <v>105774987937.5</v>
      </c>
      <c r="DD247" s="97">
        <v>10</v>
      </c>
      <c r="DE247" s="139">
        <f t="shared" si="422"/>
        <v>388725</v>
      </c>
      <c r="DF247" s="139">
        <f t="shared" si="423"/>
        <v>15110712562.5</v>
      </c>
      <c r="DG247" s="97">
        <v>0</v>
      </c>
      <c r="DH247" s="142">
        <f t="shared" si="424"/>
        <v>0</v>
      </c>
      <c r="DI247" s="146">
        <f t="shared" si="425"/>
        <v>0</v>
      </c>
      <c r="DJ247" s="97">
        <v>60</v>
      </c>
      <c r="DK247" s="146">
        <f t="shared" si="405"/>
        <v>2332350</v>
      </c>
      <c r="DL247" s="146">
        <f t="shared" si="426"/>
        <v>90664275375</v>
      </c>
      <c r="DM247" s="97">
        <v>20</v>
      </c>
      <c r="DN247" s="144">
        <f t="shared" si="406"/>
        <v>777450</v>
      </c>
      <c r="DO247" s="146">
        <f t="shared" si="427"/>
        <v>30221425125</v>
      </c>
      <c r="DP247" s="97">
        <v>20</v>
      </c>
      <c r="DQ247" s="146">
        <f t="shared" si="428"/>
        <v>777450</v>
      </c>
      <c r="DR247" s="146">
        <f t="shared" si="429"/>
        <v>30221425125</v>
      </c>
      <c r="DS247" s="97">
        <v>0</v>
      </c>
      <c r="DT247" s="146">
        <f t="shared" si="430"/>
        <v>0</v>
      </c>
      <c r="DU247" s="146">
        <f t="shared" si="431"/>
        <v>0</v>
      </c>
      <c r="DV247" s="97">
        <v>0</v>
      </c>
      <c r="DW247" s="146">
        <f t="shared" si="407"/>
        <v>0</v>
      </c>
      <c r="DX247" s="146">
        <f t="shared" si="432"/>
        <v>0</v>
      </c>
      <c r="DY247" s="97">
        <v>70</v>
      </c>
      <c r="DZ247" s="146">
        <f t="shared" si="433"/>
        <v>2721075</v>
      </c>
      <c r="EA247" s="146">
        <f t="shared" si="434"/>
        <v>105774987937.5</v>
      </c>
      <c r="EB247" s="97">
        <v>30</v>
      </c>
      <c r="EC247" s="146">
        <f t="shared" si="450"/>
        <v>1166175</v>
      </c>
      <c r="ED247" s="146">
        <f t="shared" si="451"/>
        <v>45332137687.5</v>
      </c>
      <c r="EE247" s="97">
        <v>0</v>
      </c>
      <c r="EF247" s="146">
        <f t="shared" si="435"/>
        <v>0</v>
      </c>
      <c r="EG247" s="146">
        <f t="shared" si="436"/>
        <v>0</v>
      </c>
      <c r="EH247" s="140">
        <f t="shared" si="387"/>
        <v>34.5</v>
      </c>
      <c r="EI247" s="140">
        <f t="shared" si="388"/>
        <v>51</v>
      </c>
      <c r="EJ247" s="140">
        <f t="shared" si="389"/>
        <v>28</v>
      </c>
      <c r="EK247" s="140">
        <f t="shared" si="390"/>
        <v>62</v>
      </c>
      <c r="EL247" s="145">
        <f t="shared" si="391"/>
        <v>1341101.25</v>
      </c>
      <c r="EM247" s="145">
        <f t="shared" si="392"/>
        <v>52131958340.625</v>
      </c>
      <c r="EN247" s="140">
        <f t="shared" si="393"/>
        <v>158.34266529197748</v>
      </c>
      <c r="EO247" s="145">
        <f t="shared" si="394"/>
        <v>1982497.5</v>
      </c>
      <c r="EP247" s="145">
        <f t="shared" si="395"/>
        <v>77064634068.75</v>
      </c>
      <c r="EQ247" s="140">
        <f t="shared" si="396"/>
        <v>234.0717660837928</v>
      </c>
      <c r="ER247" s="145">
        <f t="shared" si="397"/>
        <v>1088430</v>
      </c>
      <c r="ES247" s="145">
        <f t="shared" si="398"/>
        <v>42309995175</v>
      </c>
      <c r="ET247" s="140">
        <f t="shared" si="399"/>
        <v>128.50998922247447</v>
      </c>
      <c r="EU247" s="145">
        <f t="shared" si="400"/>
        <v>2410095</v>
      </c>
      <c r="EV247" s="145">
        <f t="shared" si="401"/>
        <v>93686417887.5</v>
      </c>
      <c r="EW247" s="140">
        <f t="shared" si="402"/>
        <v>284.55783327833637</v>
      </c>
      <c r="EX247" s="97">
        <v>0</v>
      </c>
      <c r="EY247" s="97">
        <v>1</v>
      </c>
      <c r="EZ247" s="97">
        <v>0</v>
      </c>
      <c r="FA247" s="97">
        <v>0</v>
      </c>
      <c r="FB247" s="97">
        <v>1</v>
      </c>
      <c r="FC247" s="97">
        <v>0</v>
      </c>
      <c r="FD247" s="97">
        <v>1</v>
      </c>
      <c r="FE247" s="97">
        <v>0</v>
      </c>
      <c r="FF247" s="97">
        <v>0</v>
      </c>
      <c r="FG247" s="97">
        <v>1</v>
      </c>
      <c r="FH247" s="97">
        <v>0</v>
      </c>
      <c r="FI247" s="97">
        <v>0</v>
      </c>
      <c r="FJ247" s="97">
        <v>1</v>
      </c>
      <c r="FK247" s="126">
        <v>1095</v>
      </c>
      <c r="FL247" s="150">
        <v>23.2</v>
      </c>
      <c r="FM247" s="104">
        <f t="shared" si="437"/>
        <v>35</v>
      </c>
      <c r="FN247" s="103">
        <f t="shared" si="438"/>
        <v>1360537.5</v>
      </c>
      <c r="FO247" s="103">
        <f t="shared" si="439"/>
        <v>52887493968.75</v>
      </c>
      <c r="FP247" s="104">
        <f t="shared" si="440"/>
        <v>42.5</v>
      </c>
      <c r="FQ247" s="103">
        <f t="shared" si="441"/>
        <v>1652081.25</v>
      </c>
      <c r="FR247" s="103">
        <f t="shared" si="442"/>
        <v>64220528390.625</v>
      </c>
      <c r="FS247" s="104">
        <f t="shared" si="443"/>
        <v>22.5</v>
      </c>
      <c r="FT247" s="103">
        <f t="shared" si="444"/>
        <v>874631.25</v>
      </c>
      <c r="FU247" s="103">
        <f t="shared" si="445"/>
        <v>33999103265.625</v>
      </c>
      <c r="FV247" s="104">
        <f t="shared" si="446"/>
        <v>0</v>
      </c>
      <c r="FW247" s="103">
        <f t="shared" si="447"/>
        <v>0</v>
      </c>
      <c r="FX247" s="103">
        <f t="shared" si="448"/>
        <v>0</v>
      </c>
      <c r="FY247" s="147">
        <f t="shared" si="342"/>
        <v>1.0939372980116664</v>
      </c>
      <c r="FZ247" s="104">
        <f t="shared" si="343"/>
        <v>0.95552878421410026</v>
      </c>
      <c r="GA247" s="104">
        <f t="shared" si="344"/>
        <v>5.3074953207012028</v>
      </c>
      <c r="GB247" s="104">
        <f t="shared" si="345"/>
        <v>7.3569614029269692</v>
      </c>
      <c r="GC247" s="104">
        <f t="shared" si="346"/>
        <v>7.1105255180212383</v>
      </c>
      <c r="GD247" s="104">
        <f t="shared" si="408"/>
        <v>0.79912389277639895</v>
      </c>
      <c r="GE247" s="104">
        <f t="shared" si="408"/>
        <v>1.0909201206052754</v>
      </c>
      <c r="GF247" s="104">
        <f t="shared" si="408"/>
        <v>4.0300374626372255</v>
      </c>
      <c r="GG247" s="104">
        <f t="shared" si="409"/>
        <v>2.5937924441975779</v>
      </c>
      <c r="GH247" s="148">
        <f t="shared" si="449"/>
        <v>-3.3496965854365679E-2</v>
      </c>
      <c r="GI247" s="87"/>
      <c r="GJ247" s="87"/>
      <c r="GK247" s="87"/>
    </row>
    <row r="248" spans="1:193" outlineLevel="1" x14ac:dyDescent="0.25">
      <c r="A248" s="97">
        <v>231</v>
      </c>
      <c r="B248" s="149">
        <v>31317</v>
      </c>
      <c r="C248" s="104">
        <v>1</v>
      </c>
      <c r="D248" s="104">
        <v>3.8</v>
      </c>
      <c r="E248" s="104">
        <v>1.75</v>
      </c>
      <c r="F248" s="104">
        <f t="shared" si="403"/>
        <v>6.55</v>
      </c>
      <c r="G248" s="140">
        <f t="shared" si="347"/>
        <v>3.0625</v>
      </c>
      <c r="H248" s="97">
        <v>365</v>
      </c>
      <c r="I248" s="97">
        <v>0</v>
      </c>
      <c r="J248" s="97">
        <v>0</v>
      </c>
      <c r="K248" s="97">
        <v>365</v>
      </c>
      <c r="L248" s="97">
        <v>0</v>
      </c>
      <c r="M248" s="97">
        <v>0</v>
      </c>
      <c r="N248" s="97">
        <v>0</v>
      </c>
      <c r="O248" s="97">
        <v>0</v>
      </c>
      <c r="P248" s="97">
        <v>0</v>
      </c>
      <c r="Q248" s="139">
        <f t="shared" si="348"/>
        <v>0</v>
      </c>
      <c r="R248" s="97">
        <v>0</v>
      </c>
      <c r="S248" s="97">
        <v>0</v>
      </c>
      <c r="T248" s="97">
        <v>0</v>
      </c>
      <c r="U248" s="97">
        <v>0</v>
      </c>
      <c r="V248" s="97">
        <v>0</v>
      </c>
      <c r="W248" s="139">
        <f t="shared" si="339"/>
        <v>0</v>
      </c>
      <c r="X248" s="97">
        <v>78</v>
      </c>
      <c r="Y248" s="97">
        <v>0</v>
      </c>
      <c r="Z248" s="97">
        <v>78</v>
      </c>
      <c r="AA248" s="97">
        <v>78</v>
      </c>
      <c r="AB248" s="97">
        <v>78</v>
      </c>
      <c r="AC248" s="97">
        <v>0</v>
      </c>
      <c r="AD248" s="97">
        <f t="shared" si="340"/>
        <v>31317.000000000004</v>
      </c>
      <c r="AE248" s="141">
        <f t="shared" si="349"/>
        <v>31317.000000000004</v>
      </c>
      <c r="AF248" s="128">
        <f t="shared" si="350"/>
        <v>980754489.00000024</v>
      </c>
      <c r="AG248" s="130">
        <f t="shared" si="341"/>
        <v>4.4957801523051799</v>
      </c>
      <c r="AH248" s="97">
        <v>0</v>
      </c>
      <c r="AI248" s="97">
        <v>0</v>
      </c>
      <c r="AJ248" s="97">
        <v>2</v>
      </c>
      <c r="AK248" s="140">
        <f t="shared" si="351"/>
        <v>2</v>
      </c>
      <c r="AL248" s="140">
        <f t="shared" si="352"/>
        <v>4</v>
      </c>
      <c r="AM248" s="143">
        <f t="shared" si="404"/>
        <v>0.3010299956639812</v>
      </c>
      <c r="AN248" s="129">
        <v>0</v>
      </c>
      <c r="AO248" s="142">
        <f t="shared" si="353"/>
        <v>0</v>
      </c>
      <c r="AP248" s="143">
        <f t="shared" si="354"/>
        <v>0</v>
      </c>
      <c r="AQ248" s="97">
        <v>0</v>
      </c>
      <c r="AR248" s="97">
        <v>0</v>
      </c>
      <c r="AS248" s="97">
        <v>0</v>
      </c>
      <c r="AT248" s="97">
        <v>0</v>
      </c>
      <c r="AU248" s="104">
        <v>0</v>
      </c>
      <c r="AV248" s="104">
        <f t="shared" si="355"/>
        <v>0</v>
      </c>
      <c r="AW248" s="140">
        <f t="shared" si="356"/>
        <v>0</v>
      </c>
      <c r="AX248" s="145">
        <f t="shared" si="357"/>
        <v>3131700.0000000005</v>
      </c>
      <c r="AY248" s="145">
        <f t="shared" si="358"/>
        <v>98075448900.000031</v>
      </c>
      <c r="AZ248" s="143">
        <f t="shared" si="359"/>
        <v>449.57801523051796</v>
      </c>
      <c r="BA248" s="145">
        <f t="shared" si="360"/>
        <v>3131700.0000000005</v>
      </c>
      <c r="BB248" s="145">
        <f t="shared" si="361"/>
        <v>98075448900.000031</v>
      </c>
      <c r="BC248" s="145">
        <f t="shared" si="362"/>
        <v>449.57801523051796</v>
      </c>
      <c r="BD248" s="145">
        <f t="shared" si="363"/>
        <v>0</v>
      </c>
      <c r="BE248" s="145">
        <f t="shared" si="364"/>
        <v>0</v>
      </c>
      <c r="BF248" s="145">
        <f t="shared" si="365"/>
        <v>0</v>
      </c>
      <c r="BG248" s="145">
        <f t="shared" si="366"/>
        <v>3131700.0000000005</v>
      </c>
      <c r="BH248" s="145">
        <f t="shared" si="367"/>
        <v>98075448900.000031</v>
      </c>
      <c r="BI248" s="145">
        <f t="shared" si="368"/>
        <v>449.57801523051796</v>
      </c>
      <c r="BJ248" s="145">
        <f t="shared" si="369"/>
        <v>3131700.0000000005</v>
      </c>
      <c r="BK248" s="145">
        <f t="shared" si="370"/>
        <v>98075448900.000031</v>
      </c>
      <c r="BL248" s="145">
        <f t="shared" si="371"/>
        <v>449.57801523051796</v>
      </c>
      <c r="BM248" s="145">
        <f t="shared" si="372"/>
        <v>0</v>
      </c>
      <c r="BN248" s="145">
        <f t="shared" si="373"/>
        <v>0</v>
      </c>
      <c r="BO248" s="145">
        <f t="shared" si="374"/>
        <v>0</v>
      </c>
      <c r="BP248" s="145">
        <f t="shared" si="375"/>
        <v>0</v>
      </c>
      <c r="BQ248" s="145">
        <f t="shared" si="376"/>
        <v>0</v>
      </c>
      <c r="BR248" s="145">
        <f t="shared" si="377"/>
        <v>0</v>
      </c>
      <c r="BS248" s="145">
        <f t="shared" si="378"/>
        <v>3131700.0000000005</v>
      </c>
      <c r="BT248" s="145">
        <f t="shared" si="379"/>
        <v>98075448900.000031</v>
      </c>
      <c r="BU248" s="145">
        <f t="shared" si="380"/>
        <v>449.57801523051796</v>
      </c>
      <c r="BV248" s="145">
        <f t="shared" si="381"/>
        <v>3131700.0000000005</v>
      </c>
      <c r="BW248" s="145">
        <f t="shared" si="382"/>
        <v>98075448900.000031</v>
      </c>
      <c r="BX248" s="145">
        <f t="shared" si="383"/>
        <v>449.57801523051796</v>
      </c>
      <c r="BY248" s="145">
        <f t="shared" si="384"/>
        <v>1565850.0000000002</v>
      </c>
      <c r="BZ248" s="145">
        <f t="shared" si="385"/>
        <v>49037724450.000015</v>
      </c>
      <c r="CA248" s="145">
        <f t="shared" si="386"/>
        <v>224.78900761525898</v>
      </c>
      <c r="CB248" s="97">
        <v>100</v>
      </c>
      <c r="CC248" s="97">
        <v>100</v>
      </c>
      <c r="CD248" s="97">
        <v>0</v>
      </c>
      <c r="CE248" s="97">
        <v>100</v>
      </c>
      <c r="CF248" s="97">
        <v>100</v>
      </c>
      <c r="CG248" s="97">
        <v>0</v>
      </c>
      <c r="CH248" s="97">
        <v>0</v>
      </c>
      <c r="CI248" s="97">
        <v>100</v>
      </c>
      <c r="CJ248" s="97">
        <v>100</v>
      </c>
      <c r="CK248" s="97">
        <v>50</v>
      </c>
      <c r="CL248" s="97">
        <v>0</v>
      </c>
      <c r="CM248" s="146">
        <f t="shared" si="410"/>
        <v>0</v>
      </c>
      <c r="CN248" s="146">
        <f t="shared" si="411"/>
        <v>0</v>
      </c>
      <c r="CO248" s="97">
        <v>100</v>
      </c>
      <c r="CP248" s="146">
        <f t="shared" si="412"/>
        <v>3131700.0000000005</v>
      </c>
      <c r="CQ248" s="146">
        <f t="shared" si="413"/>
        <v>98075448900.000031</v>
      </c>
      <c r="CR248" s="97">
        <v>0</v>
      </c>
      <c r="CS248" s="146">
        <f t="shared" si="414"/>
        <v>0</v>
      </c>
      <c r="CT248" s="146">
        <f t="shared" si="415"/>
        <v>0</v>
      </c>
      <c r="CU248" s="97">
        <v>0</v>
      </c>
      <c r="CV248" s="141">
        <f t="shared" si="416"/>
        <v>0</v>
      </c>
      <c r="CW248" s="142">
        <f t="shared" si="417"/>
        <v>0</v>
      </c>
      <c r="CX248" s="97">
        <v>10</v>
      </c>
      <c r="CY248" s="146">
        <f t="shared" si="418"/>
        <v>313170.00000000006</v>
      </c>
      <c r="CZ248" s="146">
        <f t="shared" si="419"/>
        <v>9807544890.0000019</v>
      </c>
      <c r="DA248" s="97">
        <v>90</v>
      </c>
      <c r="DB248" s="146">
        <f t="shared" si="420"/>
        <v>2818530.0000000005</v>
      </c>
      <c r="DC248" s="146">
        <f t="shared" si="421"/>
        <v>88267904010.000015</v>
      </c>
      <c r="DD248" s="97">
        <v>0</v>
      </c>
      <c r="DE248" s="139">
        <f t="shared" si="422"/>
        <v>0</v>
      </c>
      <c r="DF248" s="139">
        <f t="shared" si="423"/>
        <v>0</v>
      </c>
      <c r="DG248" s="97">
        <v>0</v>
      </c>
      <c r="DH248" s="142">
        <f t="shared" si="424"/>
        <v>0</v>
      </c>
      <c r="DI248" s="146">
        <f t="shared" si="425"/>
        <v>0</v>
      </c>
      <c r="DJ248" s="97">
        <v>80</v>
      </c>
      <c r="DK248" s="146">
        <f t="shared" si="405"/>
        <v>2505360.0000000005</v>
      </c>
      <c r="DL248" s="146">
        <f t="shared" si="426"/>
        <v>78460359120.000015</v>
      </c>
      <c r="DM248" s="97">
        <v>10</v>
      </c>
      <c r="DN248" s="144">
        <f t="shared" si="406"/>
        <v>313170.00000000006</v>
      </c>
      <c r="DO248" s="146">
        <f t="shared" si="427"/>
        <v>9807544890.0000019</v>
      </c>
      <c r="DP248" s="97">
        <v>10</v>
      </c>
      <c r="DQ248" s="146">
        <f t="shared" si="428"/>
        <v>313170.00000000006</v>
      </c>
      <c r="DR248" s="146">
        <f t="shared" si="429"/>
        <v>9807544890.0000019</v>
      </c>
      <c r="DS248" s="97">
        <v>0</v>
      </c>
      <c r="DT248" s="146">
        <f t="shared" si="430"/>
        <v>0</v>
      </c>
      <c r="DU248" s="146">
        <f t="shared" si="431"/>
        <v>0</v>
      </c>
      <c r="DV248" s="97">
        <v>20</v>
      </c>
      <c r="DW248" s="146">
        <f t="shared" si="407"/>
        <v>626340.00000000012</v>
      </c>
      <c r="DX248" s="146">
        <f t="shared" si="432"/>
        <v>19615089780.000004</v>
      </c>
      <c r="DY248" s="97">
        <v>80</v>
      </c>
      <c r="DZ248" s="146">
        <f t="shared" si="433"/>
        <v>2505360.0000000005</v>
      </c>
      <c r="EA248" s="146">
        <f t="shared" si="434"/>
        <v>78460359120.000015</v>
      </c>
      <c r="EB248" s="97">
        <v>0</v>
      </c>
      <c r="EC248" s="146">
        <f t="shared" si="450"/>
        <v>0</v>
      </c>
      <c r="ED248" s="146">
        <f t="shared" si="451"/>
        <v>0</v>
      </c>
      <c r="EE248" s="97">
        <v>0</v>
      </c>
      <c r="EF248" s="146">
        <f t="shared" si="435"/>
        <v>0</v>
      </c>
      <c r="EG248" s="146">
        <f t="shared" si="436"/>
        <v>0</v>
      </c>
      <c r="EH248" s="140">
        <f t="shared" si="387"/>
        <v>75</v>
      </c>
      <c r="EI248" s="140">
        <f t="shared" si="388"/>
        <v>54</v>
      </c>
      <c r="EJ248" s="140">
        <f t="shared" si="389"/>
        <v>14</v>
      </c>
      <c r="EK248" s="140">
        <f t="shared" si="390"/>
        <v>40</v>
      </c>
      <c r="EL248" s="145">
        <f t="shared" si="391"/>
        <v>2348775.0000000005</v>
      </c>
      <c r="EM248" s="145">
        <f t="shared" si="392"/>
        <v>73556586675.000015</v>
      </c>
      <c r="EN248" s="140">
        <f t="shared" si="393"/>
        <v>337.1835114228885</v>
      </c>
      <c r="EO248" s="145">
        <f t="shared" si="394"/>
        <v>1691118.0000000002</v>
      </c>
      <c r="EP248" s="145">
        <f t="shared" si="395"/>
        <v>52960742406.000015</v>
      </c>
      <c r="EQ248" s="140">
        <f t="shared" si="396"/>
        <v>242.77212822447973</v>
      </c>
      <c r="ER248" s="145">
        <f t="shared" si="397"/>
        <v>438438.00000000006</v>
      </c>
      <c r="ES248" s="145">
        <f t="shared" si="398"/>
        <v>13730562846.000004</v>
      </c>
      <c r="ET248" s="140">
        <f t="shared" si="399"/>
        <v>62.940922132272519</v>
      </c>
      <c r="EU248" s="145">
        <f t="shared" si="400"/>
        <v>1252680.0000000002</v>
      </c>
      <c r="EV248" s="145">
        <f t="shared" si="401"/>
        <v>39230179560.000008</v>
      </c>
      <c r="EW248" s="140">
        <f t="shared" si="402"/>
        <v>179.8312060922072</v>
      </c>
      <c r="EX248" s="97">
        <v>0</v>
      </c>
      <c r="EY248" s="97">
        <v>1</v>
      </c>
      <c r="EZ248" s="97">
        <v>0</v>
      </c>
      <c r="FA248" s="97">
        <v>1</v>
      </c>
      <c r="FB248" s="97">
        <v>0</v>
      </c>
      <c r="FC248" s="97">
        <v>0</v>
      </c>
      <c r="FD248" s="97">
        <v>1</v>
      </c>
      <c r="FE248" s="97">
        <v>0</v>
      </c>
      <c r="FF248" s="97">
        <v>0</v>
      </c>
      <c r="FG248" s="97">
        <v>1</v>
      </c>
      <c r="FH248" s="97">
        <v>0</v>
      </c>
      <c r="FI248" s="97">
        <v>0</v>
      </c>
      <c r="FJ248" s="97">
        <v>1</v>
      </c>
      <c r="FK248" s="126">
        <v>1095</v>
      </c>
      <c r="FL248" s="150">
        <v>23.5</v>
      </c>
      <c r="FM248" s="104">
        <f t="shared" si="437"/>
        <v>27.5</v>
      </c>
      <c r="FN248" s="103">
        <f t="shared" si="438"/>
        <v>861217.50000000012</v>
      </c>
      <c r="FO248" s="103">
        <f t="shared" si="439"/>
        <v>26970748447.500008</v>
      </c>
      <c r="FP248" s="104">
        <f t="shared" si="440"/>
        <v>70</v>
      </c>
      <c r="FQ248" s="103">
        <f t="shared" si="441"/>
        <v>2192190.0000000005</v>
      </c>
      <c r="FR248" s="103">
        <f t="shared" si="442"/>
        <v>68652814230.000015</v>
      </c>
      <c r="FS248" s="104">
        <f t="shared" si="443"/>
        <v>2.5</v>
      </c>
      <c r="FT248" s="103">
        <f t="shared" si="444"/>
        <v>78292.500000000015</v>
      </c>
      <c r="FU248" s="103">
        <f t="shared" si="445"/>
        <v>2451886222.5000005</v>
      </c>
      <c r="FV248" s="104">
        <f t="shared" si="446"/>
        <v>0</v>
      </c>
      <c r="FW248" s="103">
        <f t="shared" si="447"/>
        <v>0</v>
      </c>
      <c r="FX248" s="103">
        <f t="shared" si="448"/>
        <v>0</v>
      </c>
      <c r="FY248" s="147">
        <f t="shared" si="342"/>
        <v>1.0291015160968158</v>
      </c>
      <c r="FZ248" s="104">
        <f t="shared" si="343"/>
        <v>1.5100249315660488</v>
      </c>
      <c r="GA248" s="104">
        <f t="shared" si="344"/>
        <v>3.202221101974823</v>
      </c>
      <c r="GB248" s="104">
        <f t="shared" si="345"/>
        <v>5.7413475496376876</v>
      </c>
      <c r="GC248" s="104">
        <f t="shared" si="346"/>
        <v>6.3172436108200412</v>
      </c>
      <c r="GD248" s="104">
        <f t="shared" si="408"/>
        <v>8.4689823913322744E-4</v>
      </c>
      <c r="GE248" s="104">
        <f t="shared" si="408"/>
        <v>5.2439858140490792</v>
      </c>
      <c r="GF248" s="104">
        <f t="shared" si="408"/>
        <v>2.1089461290209695</v>
      </c>
      <c r="GG248" s="104">
        <f t="shared" si="409"/>
        <v>5.4175536704092378E-2</v>
      </c>
      <c r="GH248" s="148">
        <f t="shared" si="449"/>
        <v>0.10030677575314106</v>
      </c>
      <c r="GI248" s="87"/>
      <c r="GJ248" s="87"/>
      <c r="GK248" s="87"/>
    </row>
    <row r="249" spans="1:193" outlineLevel="1" x14ac:dyDescent="0.25">
      <c r="A249" s="97">
        <v>232</v>
      </c>
      <c r="B249" s="149">
        <v>78840</v>
      </c>
      <c r="C249" s="104">
        <v>2</v>
      </c>
      <c r="D249" s="104">
        <v>1.2</v>
      </c>
      <c r="E249" s="104">
        <v>6.89</v>
      </c>
      <c r="F249" s="104">
        <f t="shared" si="403"/>
        <v>10.09</v>
      </c>
      <c r="G249" s="140">
        <f t="shared" si="347"/>
        <v>47.472099999999998</v>
      </c>
      <c r="H249" s="97">
        <v>365</v>
      </c>
      <c r="I249" s="97">
        <v>0</v>
      </c>
      <c r="J249" s="97">
        <v>0</v>
      </c>
      <c r="K249" s="97">
        <v>365</v>
      </c>
      <c r="L249" s="97">
        <v>0</v>
      </c>
      <c r="M249" s="97">
        <v>0</v>
      </c>
      <c r="N249" s="97">
        <v>0</v>
      </c>
      <c r="O249" s="97">
        <v>0</v>
      </c>
      <c r="P249" s="97">
        <v>0</v>
      </c>
      <c r="Q249" s="139">
        <f t="shared" si="348"/>
        <v>0</v>
      </c>
      <c r="R249" s="97">
        <v>0</v>
      </c>
      <c r="S249" s="97">
        <v>0</v>
      </c>
      <c r="T249" s="97">
        <v>0</v>
      </c>
      <c r="U249" s="97">
        <v>0</v>
      </c>
      <c r="V249" s="97">
        <v>0</v>
      </c>
      <c r="W249" s="139">
        <f t="shared" si="339"/>
        <v>0</v>
      </c>
      <c r="X249" s="97">
        <v>160</v>
      </c>
      <c r="Y249" s="97">
        <v>0</v>
      </c>
      <c r="Z249" s="97">
        <v>240</v>
      </c>
      <c r="AA249" s="97">
        <v>160</v>
      </c>
      <c r="AB249" s="97">
        <v>160</v>
      </c>
      <c r="AC249" s="97">
        <v>0</v>
      </c>
      <c r="AD249" s="97">
        <f t="shared" si="340"/>
        <v>78840</v>
      </c>
      <c r="AE249" s="141">
        <f t="shared" si="349"/>
        <v>78840</v>
      </c>
      <c r="AF249" s="128">
        <f t="shared" si="350"/>
        <v>6215745600</v>
      </c>
      <c r="AG249" s="130">
        <f t="shared" si="341"/>
        <v>4.8967466156074053</v>
      </c>
      <c r="AH249" s="97">
        <v>0</v>
      </c>
      <c r="AI249" s="97">
        <v>0</v>
      </c>
      <c r="AJ249" s="97">
        <v>2</v>
      </c>
      <c r="AK249" s="140">
        <f t="shared" si="351"/>
        <v>2</v>
      </c>
      <c r="AL249" s="140">
        <f t="shared" si="352"/>
        <v>4</v>
      </c>
      <c r="AM249" s="143">
        <f t="shared" si="404"/>
        <v>0.3010299956639812</v>
      </c>
      <c r="AN249" s="129">
        <v>0</v>
      </c>
      <c r="AO249" s="142">
        <f t="shared" si="353"/>
        <v>0</v>
      </c>
      <c r="AP249" s="143">
        <f t="shared" si="354"/>
        <v>0</v>
      </c>
      <c r="AQ249" s="97">
        <v>30</v>
      </c>
      <c r="AR249" s="97">
        <v>30</v>
      </c>
      <c r="AS249" s="97">
        <v>0</v>
      </c>
      <c r="AT249" s="97">
        <v>30</v>
      </c>
      <c r="AU249" s="104">
        <v>4.28</v>
      </c>
      <c r="AV249" s="104">
        <f t="shared" si="355"/>
        <v>18.3184</v>
      </c>
      <c r="AW249" s="140">
        <f t="shared" si="356"/>
        <v>0.63144376901317201</v>
      </c>
      <c r="AX249" s="145">
        <f t="shared" si="357"/>
        <v>7884000</v>
      </c>
      <c r="AY249" s="145">
        <f t="shared" si="358"/>
        <v>621574560000</v>
      </c>
      <c r="AZ249" s="143">
        <f t="shared" si="359"/>
        <v>489.67466156074056</v>
      </c>
      <c r="BA249" s="145">
        <f t="shared" si="360"/>
        <v>7884000</v>
      </c>
      <c r="BB249" s="145">
        <f t="shared" si="361"/>
        <v>621574560000</v>
      </c>
      <c r="BC249" s="145">
        <f t="shared" si="362"/>
        <v>489.67466156074056</v>
      </c>
      <c r="BD249" s="145">
        <f t="shared" si="363"/>
        <v>0</v>
      </c>
      <c r="BE249" s="145">
        <f t="shared" si="364"/>
        <v>0</v>
      </c>
      <c r="BF249" s="145">
        <f t="shared" si="365"/>
        <v>0</v>
      </c>
      <c r="BG249" s="145">
        <f t="shared" si="366"/>
        <v>7884000</v>
      </c>
      <c r="BH249" s="145">
        <f t="shared" si="367"/>
        <v>621574560000</v>
      </c>
      <c r="BI249" s="145">
        <f t="shared" si="368"/>
        <v>489.67466156074056</v>
      </c>
      <c r="BJ249" s="145">
        <f t="shared" si="369"/>
        <v>7884000</v>
      </c>
      <c r="BK249" s="145">
        <f t="shared" si="370"/>
        <v>621574560000</v>
      </c>
      <c r="BL249" s="145">
        <f t="shared" si="371"/>
        <v>489.67466156074056</v>
      </c>
      <c r="BM249" s="145">
        <f t="shared" si="372"/>
        <v>0</v>
      </c>
      <c r="BN249" s="145">
        <f t="shared" si="373"/>
        <v>0</v>
      </c>
      <c r="BO249" s="145">
        <f t="shared" si="374"/>
        <v>0</v>
      </c>
      <c r="BP249" s="145">
        <f t="shared" si="375"/>
        <v>0</v>
      </c>
      <c r="BQ249" s="145">
        <f t="shared" si="376"/>
        <v>0</v>
      </c>
      <c r="BR249" s="145">
        <f t="shared" si="377"/>
        <v>0</v>
      </c>
      <c r="BS249" s="145">
        <f t="shared" si="378"/>
        <v>7884000</v>
      </c>
      <c r="BT249" s="145">
        <f t="shared" si="379"/>
        <v>621574560000</v>
      </c>
      <c r="BU249" s="145">
        <f t="shared" si="380"/>
        <v>489.67466156074056</v>
      </c>
      <c r="BV249" s="145">
        <f t="shared" si="381"/>
        <v>7884000</v>
      </c>
      <c r="BW249" s="145">
        <f t="shared" si="382"/>
        <v>621574560000</v>
      </c>
      <c r="BX249" s="145">
        <f t="shared" si="383"/>
        <v>489.67466156074056</v>
      </c>
      <c r="BY249" s="145">
        <f t="shared" si="384"/>
        <v>0</v>
      </c>
      <c r="BZ249" s="145">
        <f t="shared" si="385"/>
        <v>0</v>
      </c>
      <c r="CA249" s="145">
        <f t="shared" si="386"/>
        <v>0</v>
      </c>
      <c r="CB249" s="97">
        <v>100</v>
      </c>
      <c r="CC249" s="97">
        <v>100</v>
      </c>
      <c r="CD249" s="97">
        <v>0</v>
      </c>
      <c r="CE249" s="97">
        <v>100</v>
      </c>
      <c r="CF249" s="97">
        <v>100</v>
      </c>
      <c r="CG249" s="97">
        <v>0</v>
      </c>
      <c r="CH249" s="97">
        <v>0</v>
      </c>
      <c r="CI249" s="97">
        <v>100</v>
      </c>
      <c r="CJ249" s="97">
        <v>100</v>
      </c>
      <c r="CK249" s="97">
        <v>0</v>
      </c>
      <c r="CL249" s="97">
        <v>0</v>
      </c>
      <c r="CM249" s="146">
        <f t="shared" si="410"/>
        <v>0</v>
      </c>
      <c r="CN249" s="146">
        <f t="shared" si="411"/>
        <v>0</v>
      </c>
      <c r="CO249" s="97">
        <v>100</v>
      </c>
      <c r="CP249" s="146">
        <f t="shared" si="412"/>
        <v>7884000</v>
      </c>
      <c r="CQ249" s="146">
        <f t="shared" si="413"/>
        <v>621574560000</v>
      </c>
      <c r="CR249" s="97">
        <v>0</v>
      </c>
      <c r="CS249" s="146">
        <f t="shared" si="414"/>
        <v>0</v>
      </c>
      <c r="CT249" s="146">
        <f t="shared" si="415"/>
        <v>0</v>
      </c>
      <c r="CU249" s="97">
        <v>0</v>
      </c>
      <c r="CV249" s="141">
        <f t="shared" si="416"/>
        <v>0</v>
      </c>
      <c r="CW249" s="142">
        <f t="shared" si="417"/>
        <v>0</v>
      </c>
      <c r="CX249" s="97">
        <v>20</v>
      </c>
      <c r="CY249" s="146">
        <f t="shared" si="418"/>
        <v>1576800</v>
      </c>
      <c r="CZ249" s="146">
        <f t="shared" si="419"/>
        <v>124314912000</v>
      </c>
      <c r="DA249" s="97">
        <v>80</v>
      </c>
      <c r="DB249" s="146">
        <f t="shared" si="420"/>
        <v>6307200</v>
      </c>
      <c r="DC249" s="146">
        <f t="shared" si="421"/>
        <v>497259648000</v>
      </c>
      <c r="DD249" s="97">
        <v>0</v>
      </c>
      <c r="DE249" s="139">
        <f t="shared" si="422"/>
        <v>0</v>
      </c>
      <c r="DF249" s="139">
        <f t="shared" si="423"/>
        <v>0</v>
      </c>
      <c r="DG249" s="97">
        <v>0</v>
      </c>
      <c r="DH249" s="142">
        <f t="shared" si="424"/>
        <v>0</v>
      </c>
      <c r="DI249" s="146">
        <f t="shared" si="425"/>
        <v>0</v>
      </c>
      <c r="DJ249" s="97">
        <v>50</v>
      </c>
      <c r="DK249" s="146">
        <f t="shared" si="405"/>
        <v>3942000</v>
      </c>
      <c r="DL249" s="146">
        <f t="shared" si="426"/>
        <v>310787280000</v>
      </c>
      <c r="DM249" s="97">
        <v>50</v>
      </c>
      <c r="DN249" s="144">
        <f t="shared" si="406"/>
        <v>3942000</v>
      </c>
      <c r="DO249" s="146">
        <f t="shared" si="427"/>
        <v>310787280000</v>
      </c>
      <c r="DP249" s="97">
        <v>0</v>
      </c>
      <c r="DQ249" s="146">
        <f t="shared" si="428"/>
        <v>0</v>
      </c>
      <c r="DR249" s="146">
        <f t="shared" si="429"/>
        <v>0</v>
      </c>
      <c r="DS249" s="97">
        <v>0</v>
      </c>
      <c r="DT249" s="146">
        <f t="shared" si="430"/>
        <v>0</v>
      </c>
      <c r="DU249" s="146">
        <f t="shared" si="431"/>
        <v>0</v>
      </c>
      <c r="DV249" s="97">
        <v>0</v>
      </c>
      <c r="DW249" s="146">
        <f t="shared" si="407"/>
        <v>0</v>
      </c>
      <c r="DX249" s="146">
        <f t="shared" si="432"/>
        <v>0</v>
      </c>
      <c r="DY249" s="97">
        <v>100</v>
      </c>
      <c r="DZ249" s="146">
        <f t="shared" si="433"/>
        <v>7884000</v>
      </c>
      <c r="EA249" s="146">
        <f t="shared" si="434"/>
        <v>621574560000</v>
      </c>
      <c r="EB249" s="97">
        <v>0</v>
      </c>
      <c r="EC249" s="146">
        <f t="shared" si="450"/>
        <v>0</v>
      </c>
      <c r="ED249" s="146">
        <f t="shared" si="451"/>
        <v>0</v>
      </c>
      <c r="EE249" s="97">
        <v>0</v>
      </c>
      <c r="EF249" s="146">
        <f t="shared" si="435"/>
        <v>0</v>
      </c>
      <c r="EG249" s="146">
        <f t="shared" si="436"/>
        <v>0</v>
      </c>
      <c r="EH249" s="140">
        <f t="shared" si="387"/>
        <v>75</v>
      </c>
      <c r="EI249" s="140">
        <f t="shared" si="388"/>
        <v>48</v>
      </c>
      <c r="EJ249" s="140">
        <f t="shared" si="389"/>
        <v>25</v>
      </c>
      <c r="EK249" s="140">
        <f t="shared" si="390"/>
        <v>50</v>
      </c>
      <c r="EL249" s="145">
        <f t="shared" si="391"/>
        <v>5913000</v>
      </c>
      <c r="EM249" s="145">
        <f t="shared" si="392"/>
        <v>466180920000</v>
      </c>
      <c r="EN249" s="140">
        <f t="shared" si="393"/>
        <v>367.25599617055542</v>
      </c>
      <c r="EO249" s="145">
        <f t="shared" si="394"/>
        <v>3784320</v>
      </c>
      <c r="EP249" s="145">
        <f t="shared" si="395"/>
        <v>298355788800</v>
      </c>
      <c r="EQ249" s="140">
        <f t="shared" si="396"/>
        <v>235.04383754915546</v>
      </c>
      <c r="ER249" s="145">
        <f t="shared" si="397"/>
        <v>1971000</v>
      </c>
      <c r="ES249" s="145">
        <f t="shared" si="398"/>
        <v>155393640000</v>
      </c>
      <c r="ET249" s="140">
        <f t="shared" si="399"/>
        <v>122.41866539018514</v>
      </c>
      <c r="EU249" s="145">
        <f t="shared" si="400"/>
        <v>3942000</v>
      </c>
      <c r="EV249" s="145">
        <f t="shared" si="401"/>
        <v>310787280000</v>
      </c>
      <c r="EW249" s="140">
        <f t="shared" si="402"/>
        <v>244.83733078037028</v>
      </c>
      <c r="EX249" s="97">
        <v>0</v>
      </c>
      <c r="EY249" s="97">
        <v>1</v>
      </c>
      <c r="EZ249" s="97">
        <v>0</v>
      </c>
      <c r="FA249" s="97">
        <v>0</v>
      </c>
      <c r="FB249" s="97">
        <v>1</v>
      </c>
      <c r="FC249" s="97">
        <v>0</v>
      </c>
      <c r="FD249" s="97">
        <v>1</v>
      </c>
      <c r="FE249" s="97">
        <v>0</v>
      </c>
      <c r="FF249" s="97">
        <v>0</v>
      </c>
      <c r="FG249" s="97">
        <v>1</v>
      </c>
      <c r="FH249" s="97">
        <v>0</v>
      </c>
      <c r="FI249" s="97">
        <v>0</v>
      </c>
      <c r="FJ249" s="97">
        <v>1</v>
      </c>
      <c r="FK249" s="126">
        <v>1095</v>
      </c>
      <c r="FL249" s="150">
        <v>18.100000000000001</v>
      </c>
      <c r="FM249" s="104">
        <f t="shared" si="437"/>
        <v>17.5</v>
      </c>
      <c r="FN249" s="103">
        <f t="shared" si="438"/>
        <v>1379700</v>
      </c>
      <c r="FO249" s="103">
        <f t="shared" si="439"/>
        <v>108775548000</v>
      </c>
      <c r="FP249" s="104">
        <f t="shared" si="440"/>
        <v>82.5</v>
      </c>
      <c r="FQ249" s="103">
        <f t="shared" si="441"/>
        <v>6504300</v>
      </c>
      <c r="FR249" s="103">
        <f t="shared" si="442"/>
        <v>512799012000</v>
      </c>
      <c r="FS249" s="104">
        <f t="shared" si="443"/>
        <v>0</v>
      </c>
      <c r="FT249" s="103">
        <f t="shared" si="444"/>
        <v>0</v>
      </c>
      <c r="FU249" s="103">
        <f t="shared" si="445"/>
        <v>0</v>
      </c>
      <c r="FV249" s="104">
        <f t="shared" si="446"/>
        <v>0</v>
      </c>
      <c r="FW249" s="103">
        <f t="shared" si="447"/>
        <v>0</v>
      </c>
      <c r="FX249" s="103">
        <f t="shared" si="448"/>
        <v>0</v>
      </c>
      <c r="FY249" s="147">
        <f t="shared" si="342"/>
        <v>1.1924838081448605</v>
      </c>
      <c r="FZ249" s="104">
        <f t="shared" si="343"/>
        <v>3.5989836111241442</v>
      </c>
      <c r="GA249" s="104">
        <f t="shared" si="344"/>
        <v>5.9820718882367041</v>
      </c>
      <c r="GB249" s="104">
        <f t="shared" si="345"/>
        <v>10.773539307505708</v>
      </c>
      <c r="GC249" s="104">
        <f t="shared" si="346"/>
        <v>11.895785254127084</v>
      </c>
      <c r="GD249" s="104">
        <f t="shared" si="408"/>
        <v>0.65208240010822638</v>
      </c>
      <c r="GE249" s="104">
        <f t="shared" si="408"/>
        <v>5.7551223664422402</v>
      </c>
      <c r="GF249" s="104">
        <f t="shared" si="408"/>
        <v>0.82433345613006337</v>
      </c>
      <c r="GG249" s="104">
        <f t="shared" si="409"/>
        <v>3.2608603840228172</v>
      </c>
      <c r="GH249" s="148">
        <f t="shared" si="449"/>
        <v>0.10416687725263407</v>
      </c>
      <c r="GI249" s="87"/>
      <c r="GJ249" s="87"/>
      <c r="GK249" s="87"/>
    </row>
    <row r="250" spans="1:193" outlineLevel="1" x14ac:dyDescent="0.25">
      <c r="A250" s="97">
        <v>233</v>
      </c>
      <c r="B250" s="149">
        <v>40224.5</v>
      </c>
      <c r="C250" s="104">
        <v>1</v>
      </c>
      <c r="D250" s="104">
        <v>2</v>
      </c>
      <c r="E250" s="104">
        <v>5.82</v>
      </c>
      <c r="F250" s="104">
        <f t="shared" si="403"/>
        <v>8.82</v>
      </c>
      <c r="G250" s="140">
        <f t="shared" si="347"/>
        <v>33.872400000000006</v>
      </c>
      <c r="H250" s="97">
        <v>365</v>
      </c>
      <c r="I250" s="97">
        <v>0</v>
      </c>
      <c r="J250" s="97">
        <v>129</v>
      </c>
      <c r="K250" s="97">
        <v>236</v>
      </c>
      <c r="L250" s="97">
        <v>0</v>
      </c>
      <c r="M250" s="97">
        <v>0</v>
      </c>
      <c r="N250" s="97">
        <v>0</v>
      </c>
      <c r="O250" s="97">
        <v>0</v>
      </c>
      <c r="P250" s="97">
        <v>0</v>
      </c>
      <c r="Q250" s="139">
        <f t="shared" si="348"/>
        <v>0</v>
      </c>
      <c r="R250" s="97">
        <v>92</v>
      </c>
      <c r="S250" s="97">
        <v>70</v>
      </c>
      <c r="T250" s="97">
        <v>110</v>
      </c>
      <c r="U250" s="97">
        <v>80</v>
      </c>
      <c r="V250" s="97">
        <v>91</v>
      </c>
      <c r="W250" s="139">
        <f t="shared" si="339"/>
        <v>14925.300000000001</v>
      </c>
      <c r="X250" s="97">
        <v>92</v>
      </c>
      <c r="Y250" s="97">
        <v>70</v>
      </c>
      <c r="Z250" s="97">
        <v>93</v>
      </c>
      <c r="AA250" s="97">
        <v>80</v>
      </c>
      <c r="AB250" s="97">
        <v>91</v>
      </c>
      <c r="AC250" s="97">
        <v>0</v>
      </c>
      <c r="AD250" s="97">
        <f t="shared" si="340"/>
        <v>25299.200000000001</v>
      </c>
      <c r="AE250" s="141">
        <f t="shared" si="349"/>
        <v>40224.5</v>
      </c>
      <c r="AF250" s="128">
        <f t="shared" si="350"/>
        <v>1618010400.25</v>
      </c>
      <c r="AG250" s="130">
        <f t="shared" si="341"/>
        <v>4.6044906544220172</v>
      </c>
      <c r="AH250" s="97">
        <v>0</v>
      </c>
      <c r="AI250" s="97">
        <v>3</v>
      </c>
      <c r="AJ250" s="97">
        <v>3</v>
      </c>
      <c r="AK250" s="140">
        <f t="shared" si="351"/>
        <v>3</v>
      </c>
      <c r="AL250" s="140">
        <f t="shared" si="352"/>
        <v>9</v>
      </c>
      <c r="AM250" s="143">
        <f t="shared" si="404"/>
        <v>0.47712125471966244</v>
      </c>
      <c r="AN250" s="129">
        <v>0</v>
      </c>
      <c r="AO250" s="142">
        <f t="shared" si="353"/>
        <v>0</v>
      </c>
      <c r="AP250" s="143">
        <f t="shared" si="354"/>
        <v>0</v>
      </c>
      <c r="AQ250" s="97">
        <v>0</v>
      </c>
      <c r="AR250" s="97">
        <v>0</v>
      </c>
      <c r="AS250" s="97">
        <v>0</v>
      </c>
      <c r="AT250" s="97">
        <v>0</v>
      </c>
      <c r="AU250" s="104">
        <v>0</v>
      </c>
      <c r="AV250" s="104">
        <f t="shared" si="355"/>
        <v>0</v>
      </c>
      <c r="AW250" s="140">
        <f t="shared" si="356"/>
        <v>0</v>
      </c>
      <c r="AX250" s="145">
        <f t="shared" si="357"/>
        <v>4022450</v>
      </c>
      <c r="AY250" s="145">
        <f t="shared" si="358"/>
        <v>161801040025</v>
      </c>
      <c r="AZ250" s="143">
        <f t="shared" si="359"/>
        <v>460.44906544220174</v>
      </c>
      <c r="BA250" s="145">
        <f t="shared" si="360"/>
        <v>4022450</v>
      </c>
      <c r="BB250" s="145">
        <f t="shared" si="361"/>
        <v>161801040025</v>
      </c>
      <c r="BC250" s="145">
        <f t="shared" si="362"/>
        <v>460.44906544220174</v>
      </c>
      <c r="BD250" s="145">
        <f t="shared" si="363"/>
        <v>0</v>
      </c>
      <c r="BE250" s="145">
        <f t="shared" si="364"/>
        <v>0</v>
      </c>
      <c r="BF250" s="145">
        <f t="shared" si="365"/>
        <v>0</v>
      </c>
      <c r="BG250" s="145">
        <f t="shared" si="366"/>
        <v>4022450</v>
      </c>
      <c r="BH250" s="145">
        <f t="shared" si="367"/>
        <v>161801040025</v>
      </c>
      <c r="BI250" s="145">
        <f t="shared" si="368"/>
        <v>460.44906544220174</v>
      </c>
      <c r="BJ250" s="145">
        <f t="shared" si="369"/>
        <v>2815715</v>
      </c>
      <c r="BK250" s="145">
        <f t="shared" si="370"/>
        <v>113260728017.5</v>
      </c>
      <c r="BL250" s="145">
        <f t="shared" si="371"/>
        <v>322.31434580954118</v>
      </c>
      <c r="BM250" s="145">
        <f t="shared" si="372"/>
        <v>0</v>
      </c>
      <c r="BN250" s="145">
        <f t="shared" si="373"/>
        <v>0</v>
      </c>
      <c r="BO250" s="145">
        <f t="shared" si="374"/>
        <v>0</v>
      </c>
      <c r="BP250" s="145">
        <f t="shared" si="375"/>
        <v>0</v>
      </c>
      <c r="BQ250" s="145">
        <f t="shared" si="376"/>
        <v>0</v>
      </c>
      <c r="BR250" s="145">
        <f t="shared" si="377"/>
        <v>0</v>
      </c>
      <c r="BS250" s="145">
        <f t="shared" si="378"/>
        <v>4022450</v>
      </c>
      <c r="BT250" s="145">
        <f t="shared" si="379"/>
        <v>161801040025</v>
      </c>
      <c r="BU250" s="145">
        <f t="shared" si="380"/>
        <v>460.44906544220174</v>
      </c>
      <c r="BV250" s="145">
        <f t="shared" si="381"/>
        <v>4022450</v>
      </c>
      <c r="BW250" s="145">
        <f t="shared" si="382"/>
        <v>161801040025</v>
      </c>
      <c r="BX250" s="145">
        <f t="shared" si="383"/>
        <v>460.44906544220174</v>
      </c>
      <c r="BY250" s="145">
        <f t="shared" si="384"/>
        <v>1608980</v>
      </c>
      <c r="BZ250" s="145">
        <f t="shared" si="385"/>
        <v>64720416010</v>
      </c>
      <c r="CA250" s="145">
        <f t="shared" si="386"/>
        <v>184.17962617688067</v>
      </c>
      <c r="CB250" s="97">
        <v>100</v>
      </c>
      <c r="CC250" s="97">
        <v>100</v>
      </c>
      <c r="CD250" s="97">
        <v>0</v>
      </c>
      <c r="CE250" s="97">
        <v>100</v>
      </c>
      <c r="CF250" s="97">
        <v>70</v>
      </c>
      <c r="CG250" s="97">
        <v>0</v>
      </c>
      <c r="CH250" s="97">
        <v>0</v>
      </c>
      <c r="CI250" s="97">
        <v>100</v>
      </c>
      <c r="CJ250" s="97">
        <v>100</v>
      </c>
      <c r="CK250" s="97">
        <v>40</v>
      </c>
      <c r="CL250" s="97">
        <v>0</v>
      </c>
      <c r="CM250" s="146">
        <f t="shared" si="410"/>
        <v>0</v>
      </c>
      <c r="CN250" s="146">
        <f t="shared" si="411"/>
        <v>0</v>
      </c>
      <c r="CO250" s="97">
        <v>100</v>
      </c>
      <c r="CP250" s="146">
        <f t="shared" si="412"/>
        <v>4022450</v>
      </c>
      <c r="CQ250" s="146">
        <f t="shared" si="413"/>
        <v>161801040025</v>
      </c>
      <c r="CR250" s="97">
        <v>0</v>
      </c>
      <c r="CS250" s="146">
        <f t="shared" si="414"/>
        <v>0</v>
      </c>
      <c r="CT250" s="146">
        <f t="shared" si="415"/>
        <v>0</v>
      </c>
      <c r="CU250" s="97">
        <v>0</v>
      </c>
      <c r="CV250" s="141">
        <f t="shared" si="416"/>
        <v>0</v>
      </c>
      <c r="CW250" s="142">
        <f t="shared" si="417"/>
        <v>0</v>
      </c>
      <c r="CX250" s="97">
        <v>0</v>
      </c>
      <c r="CY250" s="146">
        <f t="shared" si="418"/>
        <v>0</v>
      </c>
      <c r="CZ250" s="146">
        <f t="shared" si="419"/>
        <v>0</v>
      </c>
      <c r="DA250" s="97">
        <v>100</v>
      </c>
      <c r="DB250" s="146">
        <f t="shared" si="420"/>
        <v>4022450</v>
      </c>
      <c r="DC250" s="146">
        <f t="shared" si="421"/>
        <v>161801040025</v>
      </c>
      <c r="DD250" s="97">
        <v>0</v>
      </c>
      <c r="DE250" s="139">
        <f t="shared" si="422"/>
        <v>0</v>
      </c>
      <c r="DF250" s="139">
        <f t="shared" si="423"/>
        <v>0</v>
      </c>
      <c r="DG250" s="97">
        <v>0</v>
      </c>
      <c r="DH250" s="142">
        <f t="shared" si="424"/>
        <v>0</v>
      </c>
      <c r="DI250" s="146">
        <f t="shared" si="425"/>
        <v>0</v>
      </c>
      <c r="DJ250" s="97">
        <v>60</v>
      </c>
      <c r="DK250" s="146">
        <f t="shared" si="405"/>
        <v>2413470</v>
      </c>
      <c r="DL250" s="146">
        <f t="shared" si="426"/>
        <v>97080624015</v>
      </c>
      <c r="DM250" s="97">
        <v>30</v>
      </c>
      <c r="DN250" s="144">
        <f t="shared" si="406"/>
        <v>1206735</v>
      </c>
      <c r="DO250" s="146">
        <f t="shared" si="427"/>
        <v>48540312007.5</v>
      </c>
      <c r="DP250" s="97">
        <v>10</v>
      </c>
      <c r="DQ250" s="146">
        <f t="shared" si="428"/>
        <v>402245</v>
      </c>
      <c r="DR250" s="146">
        <f t="shared" si="429"/>
        <v>16180104002.5</v>
      </c>
      <c r="DS250" s="97">
        <v>0</v>
      </c>
      <c r="DT250" s="146">
        <f t="shared" si="430"/>
        <v>0</v>
      </c>
      <c r="DU250" s="146">
        <f t="shared" si="431"/>
        <v>0</v>
      </c>
      <c r="DV250" s="97">
        <v>0</v>
      </c>
      <c r="DW250" s="146">
        <f t="shared" si="407"/>
        <v>0</v>
      </c>
      <c r="DX250" s="146">
        <f t="shared" si="432"/>
        <v>0</v>
      </c>
      <c r="DY250" s="97">
        <v>100</v>
      </c>
      <c r="DZ250" s="146">
        <f t="shared" si="433"/>
        <v>4022450</v>
      </c>
      <c r="EA250" s="146">
        <f t="shared" si="434"/>
        <v>161801040025</v>
      </c>
      <c r="EB250" s="97">
        <v>0</v>
      </c>
      <c r="EC250" s="146">
        <f t="shared" si="450"/>
        <v>0</v>
      </c>
      <c r="ED250" s="146">
        <f t="shared" si="451"/>
        <v>0</v>
      </c>
      <c r="EE250" s="97">
        <v>0</v>
      </c>
      <c r="EF250" s="146">
        <f t="shared" si="435"/>
        <v>0</v>
      </c>
      <c r="EG250" s="146">
        <f t="shared" si="436"/>
        <v>0</v>
      </c>
      <c r="EH250" s="140">
        <f t="shared" si="387"/>
        <v>75</v>
      </c>
      <c r="EI250" s="140">
        <f t="shared" si="388"/>
        <v>60</v>
      </c>
      <c r="EJ250" s="140">
        <f t="shared" si="389"/>
        <v>24</v>
      </c>
      <c r="EK250" s="140">
        <f t="shared" si="390"/>
        <v>50</v>
      </c>
      <c r="EL250" s="145">
        <f t="shared" si="391"/>
        <v>3016837.5</v>
      </c>
      <c r="EM250" s="145">
        <f t="shared" si="392"/>
        <v>121350780018.75</v>
      </c>
      <c r="EN250" s="140">
        <f t="shared" si="393"/>
        <v>345.33679908165129</v>
      </c>
      <c r="EO250" s="145">
        <f t="shared" si="394"/>
        <v>2413470</v>
      </c>
      <c r="EP250" s="145">
        <f t="shared" si="395"/>
        <v>97080624015</v>
      </c>
      <c r="EQ250" s="140">
        <f t="shared" si="396"/>
        <v>276.26943926532101</v>
      </c>
      <c r="ER250" s="145">
        <f t="shared" si="397"/>
        <v>965388</v>
      </c>
      <c r="ES250" s="145">
        <f t="shared" si="398"/>
        <v>38832249606</v>
      </c>
      <c r="ET250" s="140">
        <f t="shared" si="399"/>
        <v>110.50777570612841</v>
      </c>
      <c r="EU250" s="145">
        <f t="shared" si="400"/>
        <v>2011225</v>
      </c>
      <c r="EV250" s="145">
        <f t="shared" si="401"/>
        <v>80900520012.5</v>
      </c>
      <c r="EW250" s="140">
        <f t="shared" si="402"/>
        <v>230.22453272110087</v>
      </c>
      <c r="EX250" s="97">
        <v>0</v>
      </c>
      <c r="EY250" s="97">
        <v>1</v>
      </c>
      <c r="EZ250" s="97">
        <v>0</v>
      </c>
      <c r="FA250" s="97">
        <v>0</v>
      </c>
      <c r="FB250" s="97">
        <v>0</v>
      </c>
      <c r="FC250" s="97">
        <v>1</v>
      </c>
      <c r="FD250" s="97">
        <v>1</v>
      </c>
      <c r="FE250" s="97">
        <v>0</v>
      </c>
      <c r="FF250" s="97">
        <v>0</v>
      </c>
      <c r="FG250" s="97">
        <v>1</v>
      </c>
      <c r="FH250" s="97">
        <v>0</v>
      </c>
      <c r="FI250" s="97">
        <v>0</v>
      </c>
      <c r="FJ250" s="97">
        <v>1</v>
      </c>
      <c r="FK250" s="126">
        <v>1642.5</v>
      </c>
      <c r="FL250" s="150">
        <v>19.3</v>
      </c>
      <c r="FM250" s="104">
        <f t="shared" si="437"/>
        <v>15</v>
      </c>
      <c r="FN250" s="103">
        <f t="shared" si="438"/>
        <v>603367.5</v>
      </c>
      <c r="FO250" s="103">
        <f t="shared" si="439"/>
        <v>24270156003.75</v>
      </c>
      <c r="FP250" s="104">
        <f t="shared" si="440"/>
        <v>82.5</v>
      </c>
      <c r="FQ250" s="103">
        <f t="shared" si="441"/>
        <v>3318521.25</v>
      </c>
      <c r="FR250" s="103">
        <f t="shared" si="442"/>
        <v>133485858020.625</v>
      </c>
      <c r="FS250" s="104">
        <f t="shared" si="443"/>
        <v>2.5</v>
      </c>
      <c r="FT250" s="103">
        <f t="shared" si="444"/>
        <v>100561.25</v>
      </c>
      <c r="FU250" s="103">
        <f t="shared" si="445"/>
        <v>4045026000.625</v>
      </c>
      <c r="FV250" s="104">
        <f t="shared" si="446"/>
        <v>0</v>
      </c>
      <c r="FW250" s="103">
        <f t="shared" si="447"/>
        <v>0</v>
      </c>
      <c r="FX250" s="103">
        <f t="shared" si="448"/>
        <v>0</v>
      </c>
      <c r="FY250" s="147">
        <f t="shared" si="342"/>
        <v>1.1290784882028655</v>
      </c>
      <c r="FZ250" s="104">
        <f t="shared" si="343"/>
        <v>1.3951441039046206</v>
      </c>
      <c r="GA250" s="104">
        <f t="shared" si="344"/>
        <v>4.2910922046135731</v>
      </c>
      <c r="GB250" s="104">
        <f t="shared" si="345"/>
        <v>6.8153147967210597</v>
      </c>
      <c r="GC250" s="104">
        <f t="shared" si="346"/>
        <v>6.8707732895486586</v>
      </c>
      <c r="GD250" s="104">
        <f t="shared" si="408"/>
        <v>1.6661256116737286E-2</v>
      </c>
      <c r="GE250" s="104">
        <f t="shared" si="408"/>
        <v>0.3658506550413444</v>
      </c>
      <c r="GF250" s="104">
        <f t="shared" si="408"/>
        <v>2.3375590467933849</v>
      </c>
      <c r="GG250" s="104">
        <f t="shared" si="409"/>
        <v>3.7994847687369586</v>
      </c>
      <c r="GH250" s="148">
        <f t="shared" si="449"/>
        <v>8.1373340016928086E-3</v>
      </c>
      <c r="GI250" s="87"/>
      <c r="GJ250" s="87"/>
      <c r="GK250" s="87"/>
    </row>
    <row r="251" spans="1:193" outlineLevel="1" x14ac:dyDescent="0.25">
      <c r="A251" s="97">
        <v>234</v>
      </c>
      <c r="B251" s="149">
        <v>78800</v>
      </c>
      <c r="C251" s="104">
        <v>1</v>
      </c>
      <c r="D251" s="104">
        <v>1</v>
      </c>
      <c r="E251" s="104">
        <v>5.07</v>
      </c>
      <c r="F251" s="104">
        <f t="shared" si="403"/>
        <v>7.07</v>
      </c>
      <c r="G251" s="140">
        <f t="shared" si="347"/>
        <v>25.704900000000002</v>
      </c>
      <c r="H251" s="97">
        <v>365</v>
      </c>
      <c r="I251" s="97">
        <v>105</v>
      </c>
      <c r="J251" s="97">
        <v>50</v>
      </c>
      <c r="K251" s="97">
        <v>210</v>
      </c>
      <c r="L251" s="97">
        <v>90</v>
      </c>
      <c r="M251" s="97">
        <v>0</v>
      </c>
      <c r="N251" s="97">
        <v>50</v>
      </c>
      <c r="O251" s="97">
        <v>0</v>
      </c>
      <c r="P251" s="97">
        <v>90</v>
      </c>
      <c r="Q251" s="139">
        <f t="shared" si="348"/>
        <v>7350</v>
      </c>
      <c r="R251" s="97">
        <v>90</v>
      </c>
      <c r="S251" s="97">
        <v>0</v>
      </c>
      <c r="T251" s="97">
        <v>500</v>
      </c>
      <c r="U251" s="97">
        <v>0</v>
      </c>
      <c r="V251" s="97">
        <v>90</v>
      </c>
      <c r="W251" s="139">
        <f t="shared" si="339"/>
        <v>14750</v>
      </c>
      <c r="X251" s="97">
        <v>90</v>
      </c>
      <c r="Y251" s="97">
        <v>0</v>
      </c>
      <c r="Z251" s="97">
        <v>450</v>
      </c>
      <c r="AA251" s="97">
        <v>0</v>
      </c>
      <c r="AB251" s="97">
        <v>90</v>
      </c>
      <c r="AC251" s="97">
        <v>0</v>
      </c>
      <c r="AD251" s="97">
        <f t="shared" si="340"/>
        <v>56700</v>
      </c>
      <c r="AE251" s="141">
        <f t="shared" si="349"/>
        <v>78800</v>
      </c>
      <c r="AF251" s="128">
        <f t="shared" si="350"/>
        <v>6209440000</v>
      </c>
      <c r="AG251" s="130">
        <f t="shared" si="341"/>
        <v>4.896526217489555</v>
      </c>
      <c r="AH251" s="97">
        <v>1</v>
      </c>
      <c r="AI251" s="97">
        <v>1</v>
      </c>
      <c r="AJ251" s="97">
        <v>1</v>
      </c>
      <c r="AK251" s="140">
        <f t="shared" si="351"/>
        <v>1</v>
      </c>
      <c r="AL251" s="140">
        <f t="shared" si="352"/>
        <v>1</v>
      </c>
      <c r="AM251" s="143">
        <f t="shared" si="404"/>
        <v>0</v>
      </c>
      <c r="AN251" s="129">
        <v>1500</v>
      </c>
      <c r="AO251" s="142">
        <f t="shared" si="353"/>
        <v>2250000</v>
      </c>
      <c r="AP251" s="143">
        <f t="shared" si="354"/>
        <v>3.1760912590556813</v>
      </c>
      <c r="AQ251" s="97">
        <v>0</v>
      </c>
      <c r="AR251" s="97">
        <v>10</v>
      </c>
      <c r="AS251" s="97">
        <v>0</v>
      </c>
      <c r="AT251" s="97">
        <v>10</v>
      </c>
      <c r="AU251" s="104">
        <v>1.31</v>
      </c>
      <c r="AV251" s="104">
        <f t="shared" si="355"/>
        <v>1.7161000000000002</v>
      </c>
      <c r="AW251" s="140">
        <f t="shared" si="356"/>
        <v>0.11727129565576427</v>
      </c>
      <c r="AX251" s="145">
        <f t="shared" si="357"/>
        <v>7880000</v>
      </c>
      <c r="AY251" s="145">
        <f t="shared" si="358"/>
        <v>620944000000</v>
      </c>
      <c r="AZ251" s="143">
        <f t="shared" si="359"/>
        <v>489.65262174895548</v>
      </c>
      <c r="BA251" s="145">
        <f t="shared" si="360"/>
        <v>7880000</v>
      </c>
      <c r="BB251" s="145">
        <f t="shared" si="361"/>
        <v>620944000000</v>
      </c>
      <c r="BC251" s="145">
        <f t="shared" si="362"/>
        <v>489.65262174895548</v>
      </c>
      <c r="BD251" s="145">
        <f t="shared" si="363"/>
        <v>0</v>
      </c>
      <c r="BE251" s="145">
        <f t="shared" si="364"/>
        <v>0</v>
      </c>
      <c r="BF251" s="145">
        <f t="shared" si="365"/>
        <v>0</v>
      </c>
      <c r="BG251" s="145">
        <f t="shared" si="366"/>
        <v>7880000</v>
      </c>
      <c r="BH251" s="145">
        <f t="shared" si="367"/>
        <v>620944000000</v>
      </c>
      <c r="BI251" s="145">
        <f t="shared" si="368"/>
        <v>489.65262174895548</v>
      </c>
      <c r="BJ251" s="145">
        <f t="shared" si="369"/>
        <v>0</v>
      </c>
      <c r="BK251" s="145">
        <f t="shared" si="370"/>
        <v>0</v>
      </c>
      <c r="BL251" s="145">
        <f t="shared" si="371"/>
        <v>0</v>
      </c>
      <c r="BM251" s="145">
        <f t="shared" si="372"/>
        <v>0</v>
      </c>
      <c r="BN251" s="145">
        <f t="shared" si="373"/>
        <v>0</v>
      </c>
      <c r="BO251" s="145">
        <f t="shared" si="374"/>
        <v>0</v>
      </c>
      <c r="BP251" s="145">
        <f t="shared" si="375"/>
        <v>394000</v>
      </c>
      <c r="BQ251" s="145">
        <f t="shared" si="376"/>
        <v>31047200000</v>
      </c>
      <c r="BR251" s="145">
        <f t="shared" si="377"/>
        <v>24.482631087447775</v>
      </c>
      <c r="BS251" s="145">
        <f t="shared" si="378"/>
        <v>7880000</v>
      </c>
      <c r="BT251" s="145">
        <f t="shared" si="379"/>
        <v>620944000000</v>
      </c>
      <c r="BU251" s="145">
        <f t="shared" si="380"/>
        <v>489.65262174895548</v>
      </c>
      <c r="BV251" s="145">
        <f t="shared" si="381"/>
        <v>788000</v>
      </c>
      <c r="BW251" s="145">
        <f t="shared" si="382"/>
        <v>62094400000</v>
      </c>
      <c r="BX251" s="145">
        <f t="shared" si="383"/>
        <v>48.96526217489555</v>
      </c>
      <c r="BY251" s="145">
        <f t="shared" si="384"/>
        <v>394000</v>
      </c>
      <c r="BZ251" s="145">
        <f t="shared" si="385"/>
        <v>31047200000</v>
      </c>
      <c r="CA251" s="145">
        <f t="shared" si="386"/>
        <v>24.482631087447775</v>
      </c>
      <c r="CB251" s="97">
        <v>100</v>
      </c>
      <c r="CC251" s="97">
        <v>100</v>
      </c>
      <c r="CD251" s="97">
        <v>0</v>
      </c>
      <c r="CE251" s="97">
        <v>100</v>
      </c>
      <c r="CF251" s="97">
        <v>0</v>
      </c>
      <c r="CG251" s="97">
        <v>0</v>
      </c>
      <c r="CH251" s="97">
        <v>5</v>
      </c>
      <c r="CI251" s="97">
        <v>100</v>
      </c>
      <c r="CJ251" s="97">
        <v>10</v>
      </c>
      <c r="CK251" s="97">
        <v>5</v>
      </c>
      <c r="CL251" s="97">
        <v>50</v>
      </c>
      <c r="CM251" s="146">
        <f t="shared" si="410"/>
        <v>3940000</v>
      </c>
      <c r="CN251" s="146">
        <f t="shared" si="411"/>
        <v>310472000000</v>
      </c>
      <c r="CO251" s="97">
        <v>50</v>
      </c>
      <c r="CP251" s="146">
        <f t="shared" si="412"/>
        <v>3940000</v>
      </c>
      <c r="CQ251" s="146">
        <f t="shared" si="413"/>
        <v>310472000000</v>
      </c>
      <c r="CR251" s="97">
        <v>0</v>
      </c>
      <c r="CS251" s="146">
        <f t="shared" si="414"/>
        <v>0</v>
      </c>
      <c r="CT251" s="146">
        <f t="shared" si="415"/>
        <v>0</v>
      </c>
      <c r="CU251" s="97">
        <v>0</v>
      </c>
      <c r="CV251" s="141">
        <f t="shared" si="416"/>
        <v>0</v>
      </c>
      <c r="CW251" s="142">
        <f t="shared" si="417"/>
        <v>0</v>
      </c>
      <c r="CX251" s="97">
        <v>50</v>
      </c>
      <c r="CY251" s="146">
        <f t="shared" si="418"/>
        <v>3940000</v>
      </c>
      <c r="CZ251" s="146">
        <f t="shared" si="419"/>
        <v>310472000000</v>
      </c>
      <c r="DA251" s="97">
        <v>50</v>
      </c>
      <c r="DB251" s="146">
        <f t="shared" si="420"/>
        <v>3940000</v>
      </c>
      <c r="DC251" s="146">
        <f t="shared" si="421"/>
        <v>310472000000</v>
      </c>
      <c r="DD251" s="97">
        <v>0</v>
      </c>
      <c r="DE251" s="139">
        <f t="shared" si="422"/>
        <v>0</v>
      </c>
      <c r="DF251" s="139">
        <f t="shared" si="423"/>
        <v>0</v>
      </c>
      <c r="DG251" s="97">
        <v>0</v>
      </c>
      <c r="DH251" s="142">
        <f t="shared" si="424"/>
        <v>0</v>
      </c>
      <c r="DI251" s="146">
        <f t="shared" si="425"/>
        <v>0</v>
      </c>
      <c r="DJ251" s="97">
        <v>40</v>
      </c>
      <c r="DK251" s="146">
        <f t="shared" si="405"/>
        <v>3152000</v>
      </c>
      <c r="DL251" s="146">
        <f t="shared" si="426"/>
        <v>248377600000</v>
      </c>
      <c r="DM251" s="97">
        <v>40</v>
      </c>
      <c r="DN251" s="144">
        <f t="shared" si="406"/>
        <v>3152000</v>
      </c>
      <c r="DO251" s="146">
        <f t="shared" si="427"/>
        <v>248377600000</v>
      </c>
      <c r="DP251" s="97">
        <v>20</v>
      </c>
      <c r="DQ251" s="146">
        <f t="shared" si="428"/>
        <v>1576000</v>
      </c>
      <c r="DR251" s="146">
        <f t="shared" si="429"/>
        <v>124188800000</v>
      </c>
      <c r="DS251" s="97">
        <v>0</v>
      </c>
      <c r="DT251" s="146">
        <f t="shared" si="430"/>
        <v>0</v>
      </c>
      <c r="DU251" s="146">
        <f t="shared" si="431"/>
        <v>0</v>
      </c>
      <c r="DV251" s="97">
        <v>10</v>
      </c>
      <c r="DW251" s="146">
        <f t="shared" si="407"/>
        <v>788000</v>
      </c>
      <c r="DX251" s="146">
        <f t="shared" si="432"/>
        <v>62094400000</v>
      </c>
      <c r="DY251" s="97">
        <v>60</v>
      </c>
      <c r="DZ251" s="146">
        <f t="shared" si="433"/>
        <v>4728000</v>
      </c>
      <c r="EA251" s="146">
        <f t="shared" si="434"/>
        <v>372566400000</v>
      </c>
      <c r="EB251" s="97">
        <v>30</v>
      </c>
      <c r="EC251" s="146">
        <f t="shared" si="450"/>
        <v>2364000</v>
      </c>
      <c r="ED251" s="146">
        <f t="shared" si="451"/>
        <v>186283200000</v>
      </c>
      <c r="EE251" s="97">
        <v>0</v>
      </c>
      <c r="EF251" s="146">
        <f t="shared" si="435"/>
        <v>0</v>
      </c>
      <c r="EG251" s="146">
        <f t="shared" si="436"/>
        <v>0</v>
      </c>
      <c r="EH251" s="140">
        <f t="shared" si="387"/>
        <v>37.5</v>
      </c>
      <c r="EI251" s="140">
        <f t="shared" si="388"/>
        <v>30</v>
      </c>
      <c r="EJ251" s="140">
        <f t="shared" si="389"/>
        <v>38</v>
      </c>
      <c r="EK251" s="140">
        <f t="shared" si="390"/>
        <v>57</v>
      </c>
      <c r="EL251" s="145">
        <f t="shared" si="391"/>
        <v>2955000</v>
      </c>
      <c r="EM251" s="145">
        <f t="shared" si="392"/>
        <v>232854000000</v>
      </c>
      <c r="EN251" s="140">
        <f t="shared" si="393"/>
        <v>183.61973315585831</v>
      </c>
      <c r="EO251" s="145">
        <f t="shared" si="394"/>
        <v>2364000</v>
      </c>
      <c r="EP251" s="145">
        <f t="shared" si="395"/>
        <v>186283200000</v>
      </c>
      <c r="EQ251" s="140">
        <f t="shared" si="396"/>
        <v>146.89578652468666</v>
      </c>
      <c r="ER251" s="145">
        <f t="shared" si="397"/>
        <v>2994400</v>
      </c>
      <c r="ES251" s="145">
        <f t="shared" si="398"/>
        <v>235958720000</v>
      </c>
      <c r="ET251" s="140">
        <f t="shared" si="399"/>
        <v>186.0679962646031</v>
      </c>
      <c r="EU251" s="145">
        <f t="shared" si="400"/>
        <v>4491600</v>
      </c>
      <c r="EV251" s="145">
        <f t="shared" si="401"/>
        <v>353938080000</v>
      </c>
      <c r="EW251" s="140">
        <f t="shared" si="402"/>
        <v>279.10199439690462</v>
      </c>
      <c r="EX251" s="97">
        <v>0</v>
      </c>
      <c r="EY251" s="97">
        <v>1</v>
      </c>
      <c r="EZ251" s="97">
        <v>0</v>
      </c>
      <c r="FA251" s="97">
        <v>1</v>
      </c>
      <c r="FB251" s="97">
        <v>0</v>
      </c>
      <c r="FC251" s="97">
        <v>0</v>
      </c>
      <c r="FD251" s="97">
        <v>1</v>
      </c>
      <c r="FE251" s="97">
        <v>0</v>
      </c>
      <c r="FF251" s="97">
        <v>0</v>
      </c>
      <c r="FG251" s="97">
        <v>1</v>
      </c>
      <c r="FH251" s="97">
        <v>0</v>
      </c>
      <c r="FI251" s="97">
        <v>0</v>
      </c>
      <c r="FJ251" s="97">
        <v>1</v>
      </c>
      <c r="FK251" s="126">
        <v>5475</v>
      </c>
      <c r="FL251" s="150">
        <v>24.3</v>
      </c>
      <c r="FM251" s="104">
        <f t="shared" si="437"/>
        <v>37.5</v>
      </c>
      <c r="FN251" s="103">
        <f t="shared" si="438"/>
        <v>2955000</v>
      </c>
      <c r="FO251" s="103">
        <f t="shared" si="439"/>
        <v>232854000000</v>
      </c>
      <c r="FP251" s="104">
        <f t="shared" si="440"/>
        <v>50</v>
      </c>
      <c r="FQ251" s="103">
        <f t="shared" si="441"/>
        <v>3940000</v>
      </c>
      <c r="FR251" s="103">
        <f t="shared" si="442"/>
        <v>310472000000</v>
      </c>
      <c r="FS251" s="104">
        <f t="shared" si="443"/>
        <v>12.5</v>
      </c>
      <c r="FT251" s="103">
        <f t="shared" si="444"/>
        <v>985000</v>
      </c>
      <c r="FU251" s="103">
        <f t="shared" si="445"/>
        <v>77618000000</v>
      </c>
      <c r="FV251" s="104">
        <f t="shared" si="446"/>
        <v>0</v>
      </c>
      <c r="FW251" s="103">
        <f t="shared" si="447"/>
        <v>0</v>
      </c>
      <c r="FX251" s="103">
        <f t="shared" si="448"/>
        <v>0</v>
      </c>
      <c r="FY251" s="147">
        <f t="shared" si="342"/>
        <v>1.2543456915122075</v>
      </c>
      <c r="FZ251" s="104">
        <f t="shared" si="343"/>
        <v>1.6181152185541254</v>
      </c>
      <c r="GA251" s="104">
        <f t="shared" si="344"/>
        <v>2.4576476823533895</v>
      </c>
      <c r="GB251" s="104">
        <f t="shared" si="345"/>
        <v>5.3301085924197222</v>
      </c>
      <c r="GC251" s="104">
        <f t="shared" si="346"/>
        <v>5.2785670650548386</v>
      </c>
      <c r="GD251" s="104">
        <f t="shared" si="408"/>
        <v>6.4691730790823049E-2</v>
      </c>
      <c r="GE251" s="104">
        <f t="shared" si="408"/>
        <v>0.38206642340821423</v>
      </c>
      <c r="GF251" s="104">
        <f t="shared" si="408"/>
        <v>6.8243846315136185</v>
      </c>
      <c r="GG251" s="104">
        <f t="shared" si="409"/>
        <v>3.2092319604062358</v>
      </c>
      <c r="GH251" s="148">
        <f t="shared" si="449"/>
        <v>-9.6698831686439224E-3</v>
      </c>
      <c r="GI251" s="87"/>
      <c r="GJ251" s="87"/>
      <c r="GK251" s="87"/>
    </row>
    <row r="252" spans="1:193" outlineLevel="1" x14ac:dyDescent="0.25">
      <c r="A252" s="97">
        <v>235</v>
      </c>
      <c r="B252" s="149">
        <v>54093</v>
      </c>
      <c r="C252" s="104">
        <v>0.4</v>
      </c>
      <c r="D252" s="104">
        <v>3.6</v>
      </c>
      <c r="E252" s="104">
        <v>2</v>
      </c>
      <c r="F252" s="104">
        <f t="shared" si="403"/>
        <v>6</v>
      </c>
      <c r="G252" s="140">
        <f t="shared" si="347"/>
        <v>4</v>
      </c>
      <c r="H252" s="97">
        <v>365</v>
      </c>
      <c r="I252" s="97">
        <v>0</v>
      </c>
      <c r="J252" s="97">
        <v>0</v>
      </c>
      <c r="K252" s="97">
        <v>365</v>
      </c>
      <c r="L252" s="97">
        <v>0</v>
      </c>
      <c r="M252" s="97">
        <v>0</v>
      </c>
      <c r="N252" s="97">
        <v>0</v>
      </c>
      <c r="O252" s="97">
        <v>0</v>
      </c>
      <c r="P252" s="97">
        <v>0</v>
      </c>
      <c r="Q252" s="139">
        <f t="shared" si="348"/>
        <v>0</v>
      </c>
      <c r="R252" s="97">
        <v>0</v>
      </c>
      <c r="S252" s="97">
        <v>0</v>
      </c>
      <c r="T252" s="97">
        <v>0</v>
      </c>
      <c r="U252" s="97">
        <v>0</v>
      </c>
      <c r="V252" s="97">
        <v>0</v>
      </c>
      <c r="W252" s="139">
        <f t="shared" si="339"/>
        <v>0</v>
      </c>
      <c r="X252" s="97">
        <v>121</v>
      </c>
      <c r="Y252" s="97">
        <v>121</v>
      </c>
      <c r="Z252" s="97">
        <v>127</v>
      </c>
      <c r="AA252" s="97">
        <v>121</v>
      </c>
      <c r="AB252" s="97">
        <v>121</v>
      </c>
      <c r="AC252" s="97">
        <v>0</v>
      </c>
      <c r="AD252" s="97">
        <f t="shared" si="340"/>
        <v>54092.999999999993</v>
      </c>
      <c r="AE252" s="141">
        <f t="shared" si="349"/>
        <v>54092.999999999993</v>
      </c>
      <c r="AF252" s="128">
        <f t="shared" si="350"/>
        <v>2926052648.999999</v>
      </c>
      <c r="AG252" s="130">
        <f t="shared" si="341"/>
        <v>4.7331410680997843</v>
      </c>
      <c r="AH252" s="97">
        <v>0</v>
      </c>
      <c r="AI252" s="97">
        <v>0</v>
      </c>
      <c r="AJ252" s="97">
        <v>2</v>
      </c>
      <c r="AK252" s="140">
        <f t="shared" si="351"/>
        <v>2</v>
      </c>
      <c r="AL252" s="140">
        <f t="shared" si="352"/>
        <v>4</v>
      </c>
      <c r="AM252" s="143">
        <f t="shared" si="404"/>
        <v>0.3010299956639812</v>
      </c>
      <c r="AN252" s="129">
        <v>0</v>
      </c>
      <c r="AO252" s="142">
        <f t="shared" si="353"/>
        <v>0</v>
      </c>
      <c r="AP252" s="143">
        <f t="shared" si="354"/>
        <v>0</v>
      </c>
      <c r="AQ252" s="97">
        <v>0</v>
      </c>
      <c r="AR252" s="97">
        <v>26</v>
      </c>
      <c r="AS252" s="97">
        <v>0</v>
      </c>
      <c r="AT252" s="97">
        <v>0</v>
      </c>
      <c r="AU252" s="104">
        <v>2.8</v>
      </c>
      <c r="AV252" s="104">
        <f t="shared" si="355"/>
        <v>7.839999999999999</v>
      </c>
      <c r="AW252" s="140">
        <f t="shared" si="356"/>
        <v>0.44715803134221921</v>
      </c>
      <c r="AX252" s="145">
        <f t="shared" si="357"/>
        <v>5409299.9999999991</v>
      </c>
      <c r="AY252" s="145">
        <f t="shared" si="358"/>
        <v>292605264899.99988</v>
      </c>
      <c r="AZ252" s="143">
        <f t="shared" si="359"/>
        <v>473.31410680997845</v>
      </c>
      <c r="BA252" s="145">
        <f t="shared" si="360"/>
        <v>5409299.9999999991</v>
      </c>
      <c r="BB252" s="145">
        <f t="shared" si="361"/>
        <v>292605264899.99988</v>
      </c>
      <c r="BC252" s="145">
        <f t="shared" si="362"/>
        <v>473.31410680997845</v>
      </c>
      <c r="BD252" s="145">
        <f t="shared" si="363"/>
        <v>0</v>
      </c>
      <c r="BE252" s="145">
        <f t="shared" si="364"/>
        <v>0</v>
      </c>
      <c r="BF252" s="145">
        <f t="shared" si="365"/>
        <v>0</v>
      </c>
      <c r="BG252" s="145">
        <f t="shared" si="366"/>
        <v>5409299.9999999991</v>
      </c>
      <c r="BH252" s="145">
        <f t="shared" si="367"/>
        <v>292605264899.99988</v>
      </c>
      <c r="BI252" s="145">
        <f t="shared" si="368"/>
        <v>473.31410680997845</v>
      </c>
      <c r="BJ252" s="145">
        <f t="shared" si="369"/>
        <v>0</v>
      </c>
      <c r="BK252" s="145">
        <f t="shared" si="370"/>
        <v>0</v>
      </c>
      <c r="BL252" s="145">
        <f t="shared" si="371"/>
        <v>0</v>
      </c>
      <c r="BM252" s="145">
        <f t="shared" si="372"/>
        <v>0</v>
      </c>
      <c r="BN252" s="145">
        <f t="shared" si="373"/>
        <v>0</v>
      </c>
      <c r="BO252" s="145">
        <f t="shared" si="374"/>
        <v>0</v>
      </c>
      <c r="BP252" s="145">
        <f t="shared" si="375"/>
        <v>0</v>
      </c>
      <c r="BQ252" s="145">
        <f t="shared" si="376"/>
        <v>0</v>
      </c>
      <c r="BR252" s="145">
        <f t="shared" si="377"/>
        <v>0</v>
      </c>
      <c r="BS252" s="145">
        <f t="shared" si="378"/>
        <v>5409299.9999999991</v>
      </c>
      <c r="BT252" s="145">
        <f t="shared" si="379"/>
        <v>292605264899.99988</v>
      </c>
      <c r="BU252" s="145">
        <f t="shared" si="380"/>
        <v>473.31410680997845</v>
      </c>
      <c r="BV252" s="145">
        <f t="shared" si="381"/>
        <v>3786509.9999999995</v>
      </c>
      <c r="BW252" s="145">
        <f t="shared" si="382"/>
        <v>204823685429.99994</v>
      </c>
      <c r="BX252" s="145">
        <f t="shared" si="383"/>
        <v>331.31987476698492</v>
      </c>
      <c r="BY252" s="145">
        <f t="shared" si="384"/>
        <v>0</v>
      </c>
      <c r="BZ252" s="145">
        <f t="shared" si="385"/>
        <v>0</v>
      </c>
      <c r="CA252" s="145">
        <f t="shared" si="386"/>
        <v>0</v>
      </c>
      <c r="CB252" s="97">
        <v>100</v>
      </c>
      <c r="CC252" s="97">
        <v>100</v>
      </c>
      <c r="CD252" s="97">
        <v>0</v>
      </c>
      <c r="CE252" s="97">
        <v>100</v>
      </c>
      <c r="CF252" s="97">
        <v>0</v>
      </c>
      <c r="CG252" s="97">
        <v>0</v>
      </c>
      <c r="CH252" s="97">
        <v>0</v>
      </c>
      <c r="CI252" s="97">
        <v>100</v>
      </c>
      <c r="CJ252" s="97">
        <v>70</v>
      </c>
      <c r="CK252" s="97">
        <v>0</v>
      </c>
      <c r="CL252" s="97">
        <v>0</v>
      </c>
      <c r="CM252" s="146">
        <f t="shared" si="410"/>
        <v>0</v>
      </c>
      <c r="CN252" s="146">
        <f t="shared" si="411"/>
        <v>0</v>
      </c>
      <c r="CO252" s="97">
        <v>100</v>
      </c>
      <c r="CP252" s="146">
        <f t="shared" si="412"/>
        <v>5409299.9999999991</v>
      </c>
      <c r="CQ252" s="146">
        <f t="shared" si="413"/>
        <v>292605264899.99988</v>
      </c>
      <c r="CR252" s="97">
        <v>0</v>
      </c>
      <c r="CS252" s="146">
        <f t="shared" si="414"/>
        <v>0</v>
      </c>
      <c r="CT252" s="146">
        <f t="shared" si="415"/>
        <v>0</v>
      </c>
      <c r="CU252" s="97">
        <v>0</v>
      </c>
      <c r="CV252" s="141">
        <f t="shared" si="416"/>
        <v>0</v>
      </c>
      <c r="CW252" s="142">
        <f t="shared" si="417"/>
        <v>0</v>
      </c>
      <c r="CX252" s="97">
        <v>50</v>
      </c>
      <c r="CY252" s="146">
        <f t="shared" si="418"/>
        <v>2704649.9999999995</v>
      </c>
      <c r="CZ252" s="146">
        <f t="shared" si="419"/>
        <v>146302632449.99994</v>
      </c>
      <c r="DA252" s="97">
        <v>50</v>
      </c>
      <c r="DB252" s="146">
        <f t="shared" si="420"/>
        <v>2704649.9999999995</v>
      </c>
      <c r="DC252" s="146">
        <f t="shared" si="421"/>
        <v>146302632449.99994</v>
      </c>
      <c r="DD252" s="97">
        <v>0</v>
      </c>
      <c r="DE252" s="139">
        <f t="shared" si="422"/>
        <v>0</v>
      </c>
      <c r="DF252" s="139">
        <f t="shared" si="423"/>
        <v>0</v>
      </c>
      <c r="DG252" s="97">
        <v>0</v>
      </c>
      <c r="DH252" s="142">
        <f t="shared" si="424"/>
        <v>0</v>
      </c>
      <c r="DI252" s="146">
        <f t="shared" si="425"/>
        <v>0</v>
      </c>
      <c r="DJ252" s="97">
        <v>50</v>
      </c>
      <c r="DK252" s="146">
        <f t="shared" si="405"/>
        <v>2704649.9999999995</v>
      </c>
      <c r="DL252" s="146">
        <f t="shared" si="426"/>
        <v>146302632449.99994</v>
      </c>
      <c r="DM252" s="97">
        <v>50</v>
      </c>
      <c r="DN252" s="144">
        <f t="shared" si="406"/>
        <v>2704649.9999999995</v>
      </c>
      <c r="DO252" s="146">
        <f t="shared" si="427"/>
        <v>146302632449.99994</v>
      </c>
      <c r="DP252" s="97">
        <v>0</v>
      </c>
      <c r="DQ252" s="146">
        <f t="shared" si="428"/>
        <v>0</v>
      </c>
      <c r="DR252" s="146">
        <f t="shared" si="429"/>
        <v>0</v>
      </c>
      <c r="DS252" s="97">
        <v>0</v>
      </c>
      <c r="DT252" s="146">
        <f t="shared" si="430"/>
        <v>0</v>
      </c>
      <c r="DU252" s="146">
        <f t="shared" si="431"/>
        <v>0</v>
      </c>
      <c r="DV252" s="97">
        <v>0</v>
      </c>
      <c r="DW252" s="146">
        <f t="shared" si="407"/>
        <v>0</v>
      </c>
      <c r="DX252" s="146">
        <f t="shared" si="432"/>
        <v>0</v>
      </c>
      <c r="DY252" s="97">
        <v>100</v>
      </c>
      <c r="DZ252" s="146">
        <f t="shared" si="433"/>
        <v>5409299.9999999991</v>
      </c>
      <c r="EA252" s="146">
        <f t="shared" si="434"/>
        <v>292605264899.99988</v>
      </c>
      <c r="EB252" s="97">
        <v>0</v>
      </c>
      <c r="EC252" s="146">
        <f t="shared" si="450"/>
        <v>0</v>
      </c>
      <c r="ED252" s="146">
        <f t="shared" si="451"/>
        <v>0</v>
      </c>
      <c r="EE252" s="97">
        <v>0</v>
      </c>
      <c r="EF252" s="146">
        <f t="shared" si="435"/>
        <v>0</v>
      </c>
      <c r="EG252" s="146">
        <f t="shared" si="436"/>
        <v>0</v>
      </c>
      <c r="EH252" s="140">
        <f t="shared" si="387"/>
        <v>75</v>
      </c>
      <c r="EI252" s="140">
        <f t="shared" si="388"/>
        <v>30</v>
      </c>
      <c r="EJ252" s="140">
        <f t="shared" si="389"/>
        <v>25</v>
      </c>
      <c r="EK252" s="140">
        <f t="shared" si="390"/>
        <v>50</v>
      </c>
      <c r="EL252" s="145">
        <f t="shared" si="391"/>
        <v>4056974.9999999995</v>
      </c>
      <c r="EM252" s="145">
        <f t="shared" si="392"/>
        <v>219453948674.99994</v>
      </c>
      <c r="EN252" s="140">
        <f t="shared" si="393"/>
        <v>354.98558010748383</v>
      </c>
      <c r="EO252" s="145">
        <f t="shared" si="394"/>
        <v>1622789.9999999998</v>
      </c>
      <c r="EP252" s="145">
        <f t="shared" si="395"/>
        <v>87781579469.999969</v>
      </c>
      <c r="EQ252" s="140">
        <f t="shared" si="396"/>
        <v>141.99423204299353</v>
      </c>
      <c r="ER252" s="145">
        <f t="shared" si="397"/>
        <v>1352324.9999999998</v>
      </c>
      <c r="ES252" s="145">
        <f t="shared" si="398"/>
        <v>73151316224.999969</v>
      </c>
      <c r="ET252" s="140">
        <f t="shared" si="399"/>
        <v>118.32852670249461</v>
      </c>
      <c r="EU252" s="145">
        <f t="shared" si="400"/>
        <v>2704649.9999999995</v>
      </c>
      <c r="EV252" s="145">
        <f t="shared" si="401"/>
        <v>146302632449.99994</v>
      </c>
      <c r="EW252" s="140">
        <f t="shared" si="402"/>
        <v>236.65705340498923</v>
      </c>
      <c r="EX252" s="97">
        <v>0</v>
      </c>
      <c r="EY252" s="97">
        <v>1</v>
      </c>
      <c r="EZ252" s="97">
        <v>0</v>
      </c>
      <c r="FA252" s="97">
        <v>0</v>
      </c>
      <c r="FB252" s="97">
        <v>1</v>
      </c>
      <c r="FC252" s="97">
        <v>0</v>
      </c>
      <c r="FD252" s="97">
        <v>1</v>
      </c>
      <c r="FE252" s="97">
        <v>0</v>
      </c>
      <c r="FF252" s="97">
        <v>0</v>
      </c>
      <c r="FG252" s="97">
        <v>1</v>
      </c>
      <c r="FH252" s="97">
        <v>0</v>
      </c>
      <c r="FI252" s="97">
        <v>0</v>
      </c>
      <c r="FJ252" s="97">
        <v>1</v>
      </c>
      <c r="FK252" s="126">
        <v>1095</v>
      </c>
      <c r="FL252" s="150">
        <v>27.3</v>
      </c>
      <c r="FM252" s="104">
        <f t="shared" si="437"/>
        <v>25</v>
      </c>
      <c r="FN252" s="103">
        <f t="shared" si="438"/>
        <v>1352324.9999999998</v>
      </c>
      <c r="FO252" s="103">
        <f t="shared" si="439"/>
        <v>73151316224.999969</v>
      </c>
      <c r="FP252" s="104">
        <f t="shared" si="440"/>
        <v>75</v>
      </c>
      <c r="FQ252" s="103">
        <f t="shared" si="441"/>
        <v>4056974.9999999995</v>
      </c>
      <c r="FR252" s="103">
        <f t="shared" si="442"/>
        <v>219453948674.99994</v>
      </c>
      <c r="FS252" s="104">
        <f t="shared" si="443"/>
        <v>0</v>
      </c>
      <c r="FT252" s="103">
        <f t="shared" si="444"/>
        <v>0</v>
      </c>
      <c r="FU252" s="103">
        <f t="shared" si="445"/>
        <v>0</v>
      </c>
      <c r="FV252" s="104">
        <f t="shared" si="446"/>
        <v>0</v>
      </c>
      <c r="FW252" s="103">
        <f t="shared" si="447"/>
        <v>0</v>
      </c>
      <c r="FX252" s="103">
        <f t="shared" si="448"/>
        <v>0</v>
      </c>
      <c r="FY252" s="147">
        <f t="shared" si="342"/>
        <v>1.1458582778360875</v>
      </c>
      <c r="FZ252" s="104">
        <f t="shared" si="343"/>
        <v>1.6767284215463514</v>
      </c>
      <c r="GA252" s="104">
        <f t="shared" si="344"/>
        <v>3.8416383061737642</v>
      </c>
      <c r="GB252" s="104">
        <f t="shared" si="345"/>
        <v>6.6642250055562027</v>
      </c>
      <c r="GC252" s="104">
        <f t="shared" si="346"/>
        <v>6.7268796356289471</v>
      </c>
      <c r="GD252" s="104">
        <f t="shared" si="408"/>
        <v>0.55630457061661431</v>
      </c>
      <c r="GE252" s="104">
        <f t="shared" si="408"/>
        <v>3.6989735644875896</v>
      </c>
      <c r="GF252" s="104">
        <f t="shared" si="408"/>
        <v>3.3916316507665711</v>
      </c>
      <c r="GG252" s="104">
        <f t="shared" si="409"/>
        <v>0.52835400469207083</v>
      </c>
      <c r="GH252" s="148">
        <f t="shared" si="449"/>
        <v>9.4016378529397926E-3</v>
      </c>
      <c r="GI252" s="87"/>
      <c r="GJ252" s="87"/>
      <c r="GK252" s="87"/>
    </row>
    <row r="253" spans="1:193" outlineLevel="1" x14ac:dyDescent="0.25">
      <c r="A253" s="97">
        <v>236</v>
      </c>
      <c r="B253" s="149">
        <v>25086</v>
      </c>
      <c r="C253" s="104">
        <v>1</v>
      </c>
      <c r="D253" s="104">
        <v>0.5</v>
      </c>
      <c r="E253" s="104">
        <v>3.68</v>
      </c>
      <c r="F253" s="104">
        <f t="shared" si="403"/>
        <v>5.18</v>
      </c>
      <c r="G253" s="140">
        <f t="shared" si="347"/>
        <v>13.542400000000001</v>
      </c>
      <c r="H253" s="97">
        <v>365</v>
      </c>
      <c r="I253" s="97">
        <v>0</v>
      </c>
      <c r="J253" s="97">
        <v>10</v>
      </c>
      <c r="K253" s="97">
        <v>355</v>
      </c>
      <c r="L253" s="97">
        <v>0</v>
      </c>
      <c r="M253" s="97">
        <v>0</v>
      </c>
      <c r="N253" s="97">
        <v>0</v>
      </c>
      <c r="O253" s="97">
        <v>0</v>
      </c>
      <c r="P253" s="97">
        <v>0</v>
      </c>
      <c r="Q253" s="139">
        <f t="shared" si="348"/>
        <v>0</v>
      </c>
      <c r="R253" s="97">
        <v>67</v>
      </c>
      <c r="S253" s="97">
        <v>67</v>
      </c>
      <c r="T253" s="97">
        <v>67</v>
      </c>
      <c r="U253" s="97">
        <v>67</v>
      </c>
      <c r="V253" s="97">
        <v>67</v>
      </c>
      <c r="W253" s="139">
        <f t="shared" si="339"/>
        <v>804</v>
      </c>
      <c r="X253" s="97">
        <v>57</v>
      </c>
      <c r="Y253" s="97">
        <v>57</v>
      </c>
      <c r="Z253" s="97">
        <v>57</v>
      </c>
      <c r="AA253" s="97">
        <v>57</v>
      </c>
      <c r="AB253" s="97">
        <v>57</v>
      </c>
      <c r="AC253" s="97">
        <v>0</v>
      </c>
      <c r="AD253" s="97">
        <f t="shared" si="340"/>
        <v>24282.000000000004</v>
      </c>
      <c r="AE253" s="141">
        <f t="shared" si="349"/>
        <v>25086.000000000004</v>
      </c>
      <c r="AF253" s="128">
        <f t="shared" si="350"/>
        <v>629307396.00000024</v>
      </c>
      <c r="AG253" s="130">
        <f t="shared" si="341"/>
        <v>4.3994314179340588</v>
      </c>
      <c r="AH253" s="97">
        <v>0</v>
      </c>
      <c r="AI253" s="97">
        <v>0</v>
      </c>
      <c r="AJ253" s="97">
        <v>1</v>
      </c>
      <c r="AK253" s="140">
        <f t="shared" si="351"/>
        <v>0.9726027397260274</v>
      </c>
      <c r="AL253" s="140">
        <f t="shared" si="352"/>
        <v>0.94595608932257458</v>
      </c>
      <c r="AM253" s="143">
        <f t="shared" si="404"/>
        <v>-1.2064511401380614E-2</v>
      </c>
      <c r="AN253" s="129">
        <v>0</v>
      </c>
      <c r="AO253" s="142">
        <f t="shared" si="353"/>
        <v>0</v>
      </c>
      <c r="AP253" s="143">
        <f t="shared" si="354"/>
        <v>0</v>
      </c>
      <c r="AQ253" s="97">
        <v>31</v>
      </c>
      <c r="AR253" s="97">
        <v>31</v>
      </c>
      <c r="AS253" s="97">
        <v>31</v>
      </c>
      <c r="AT253" s="97">
        <v>31</v>
      </c>
      <c r="AU253" s="104">
        <v>16.309999999999999</v>
      </c>
      <c r="AV253" s="104">
        <f t="shared" si="355"/>
        <v>266.01609999999994</v>
      </c>
      <c r="AW253" s="140">
        <f t="shared" si="356"/>
        <v>1.2124539610402758</v>
      </c>
      <c r="AX253" s="145">
        <f t="shared" si="357"/>
        <v>2006880.0000000002</v>
      </c>
      <c r="AY253" s="145">
        <f t="shared" si="358"/>
        <v>50344591680.000015</v>
      </c>
      <c r="AZ253" s="143">
        <f t="shared" si="359"/>
        <v>351.95451343472473</v>
      </c>
      <c r="BA253" s="145">
        <f t="shared" si="360"/>
        <v>2508600.0000000005</v>
      </c>
      <c r="BB253" s="145">
        <f t="shared" si="361"/>
        <v>62930739600.000023</v>
      </c>
      <c r="BC253" s="145">
        <f t="shared" si="362"/>
        <v>439.94314179340586</v>
      </c>
      <c r="BD253" s="145">
        <f t="shared" si="363"/>
        <v>0</v>
      </c>
      <c r="BE253" s="145">
        <f t="shared" si="364"/>
        <v>0</v>
      </c>
      <c r="BF253" s="145">
        <f t="shared" si="365"/>
        <v>0</v>
      </c>
      <c r="BG253" s="145">
        <f t="shared" si="366"/>
        <v>2508600.0000000005</v>
      </c>
      <c r="BH253" s="145">
        <f t="shared" si="367"/>
        <v>62930739600.000023</v>
      </c>
      <c r="BI253" s="145">
        <f t="shared" si="368"/>
        <v>439.94314179340586</v>
      </c>
      <c r="BJ253" s="145">
        <f t="shared" si="369"/>
        <v>2508600.0000000005</v>
      </c>
      <c r="BK253" s="145">
        <f t="shared" si="370"/>
        <v>62930739600.000023</v>
      </c>
      <c r="BL253" s="145">
        <f t="shared" si="371"/>
        <v>439.94314179340586</v>
      </c>
      <c r="BM253" s="145">
        <f t="shared" si="372"/>
        <v>0</v>
      </c>
      <c r="BN253" s="145">
        <f t="shared" si="373"/>
        <v>0</v>
      </c>
      <c r="BO253" s="145">
        <f t="shared" si="374"/>
        <v>0</v>
      </c>
      <c r="BP253" s="145">
        <f t="shared" si="375"/>
        <v>0</v>
      </c>
      <c r="BQ253" s="145">
        <f t="shared" si="376"/>
        <v>0</v>
      </c>
      <c r="BR253" s="145">
        <f t="shared" si="377"/>
        <v>0</v>
      </c>
      <c r="BS253" s="145">
        <f t="shared" si="378"/>
        <v>2508600.0000000005</v>
      </c>
      <c r="BT253" s="145">
        <f t="shared" si="379"/>
        <v>62930739600.000023</v>
      </c>
      <c r="BU253" s="145">
        <f t="shared" si="380"/>
        <v>439.94314179340586</v>
      </c>
      <c r="BV253" s="145">
        <f t="shared" si="381"/>
        <v>2508600.0000000005</v>
      </c>
      <c r="BW253" s="145">
        <f t="shared" si="382"/>
        <v>62930739600.000023</v>
      </c>
      <c r="BX253" s="145">
        <f t="shared" si="383"/>
        <v>439.94314179340586</v>
      </c>
      <c r="BY253" s="145">
        <f t="shared" si="384"/>
        <v>0</v>
      </c>
      <c r="BZ253" s="145">
        <f t="shared" si="385"/>
        <v>0</v>
      </c>
      <c r="CA253" s="145">
        <f t="shared" si="386"/>
        <v>0</v>
      </c>
      <c r="CB253" s="97">
        <v>80</v>
      </c>
      <c r="CC253" s="97">
        <v>100</v>
      </c>
      <c r="CD253" s="97">
        <v>0</v>
      </c>
      <c r="CE253" s="97">
        <v>100</v>
      </c>
      <c r="CF253" s="97">
        <v>100</v>
      </c>
      <c r="CG253" s="97">
        <v>0</v>
      </c>
      <c r="CH253" s="97">
        <v>0</v>
      </c>
      <c r="CI253" s="97">
        <v>100</v>
      </c>
      <c r="CJ253" s="97">
        <v>100</v>
      </c>
      <c r="CK253" s="97">
        <v>0</v>
      </c>
      <c r="CL253" s="97">
        <v>0</v>
      </c>
      <c r="CM253" s="146">
        <f t="shared" si="410"/>
        <v>0</v>
      </c>
      <c r="CN253" s="146">
        <f t="shared" si="411"/>
        <v>0</v>
      </c>
      <c r="CO253" s="97">
        <v>100</v>
      </c>
      <c r="CP253" s="146">
        <f t="shared" si="412"/>
        <v>2508600.0000000005</v>
      </c>
      <c r="CQ253" s="146">
        <f t="shared" si="413"/>
        <v>62930739600.000023</v>
      </c>
      <c r="CR253" s="97">
        <v>0</v>
      </c>
      <c r="CS253" s="146">
        <f t="shared" si="414"/>
        <v>0</v>
      </c>
      <c r="CT253" s="146">
        <f t="shared" si="415"/>
        <v>0</v>
      </c>
      <c r="CU253" s="97">
        <v>0</v>
      </c>
      <c r="CV253" s="141">
        <f t="shared" si="416"/>
        <v>0</v>
      </c>
      <c r="CW253" s="142">
        <f t="shared" si="417"/>
        <v>0</v>
      </c>
      <c r="CX253" s="97">
        <v>0</v>
      </c>
      <c r="CY253" s="146">
        <f t="shared" si="418"/>
        <v>0</v>
      </c>
      <c r="CZ253" s="146">
        <f t="shared" si="419"/>
        <v>0</v>
      </c>
      <c r="DA253" s="97">
        <v>50</v>
      </c>
      <c r="DB253" s="146">
        <f t="shared" si="420"/>
        <v>1254300.0000000002</v>
      </c>
      <c r="DC253" s="146">
        <f t="shared" si="421"/>
        <v>31465369800.000011</v>
      </c>
      <c r="DD253" s="97">
        <v>0</v>
      </c>
      <c r="DE253" s="139">
        <f t="shared" si="422"/>
        <v>0</v>
      </c>
      <c r="DF253" s="139">
        <f t="shared" si="423"/>
        <v>0</v>
      </c>
      <c r="DG253" s="97">
        <v>0</v>
      </c>
      <c r="DH253" s="142">
        <f t="shared" si="424"/>
        <v>0</v>
      </c>
      <c r="DI253" s="146">
        <f t="shared" si="425"/>
        <v>0</v>
      </c>
      <c r="DJ253" s="97">
        <v>60</v>
      </c>
      <c r="DK253" s="146">
        <f t="shared" si="405"/>
        <v>1505160.0000000002</v>
      </c>
      <c r="DL253" s="146">
        <f t="shared" si="426"/>
        <v>37758443760.000015</v>
      </c>
      <c r="DM253" s="97">
        <v>30</v>
      </c>
      <c r="DN253" s="144">
        <f t="shared" si="406"/>
        <v>752580.00000000012</v>
      </c>
      <c r="DO253" s="146">
        <f t="shared" si="427"/>
        <v>18879221880.000008</v>
      </c>
      <c r="DP253" s="97">
        <v>10</v>
      </c>
      <c r="DQ253" s="146">
        <f t="shared" si="428"/>
        <v>250860.00000000003</v>
      </c>
      <c r="DR253" s="146">
        <f t="shared" si="429"/>
        <v>6293073960.0000019</v>
      </c>
      <c r="DS253" s="97">
        <v>0</v>
      </c>
      <c r="DT253" s="146">
        <f t="shared" si="430"/>
        <v>0</v>
      </c>
      <c r="DU253" s="146">
        <f t="shared" si="431"/>
        <v>0</v>
      </c>
      <c r="DV253" s="97">
        <v>50</v>
      </c>
      <c r="DW253" s="146">
        <f t="shared" si="407"/>
        <v>1254300.0000000002</v>
      </c>
      <c r="DX253" s="146">
        <f t="shared" si="432"/>
        <v>31465369800.000011</v>
      </c>
      <c r="DY253" s="97">
        <v>50</v>
      </c>
      <c r="DZ253" s="146">
        <f t="shared" si="433"/>
        <v>1254300.0000000002</v>
      </c>
      <c r="EA253" s="146">
        <f t="shared" si="434"/>
        <v>31465369800.000011</v>
      </c>
      <c r="EB253" s="97">
        <v>0</v>
      </c>
      <c r="EC253" s="146">
        <f t="shared" si="450"/>
        <v>0</v>
      </c>
      <c r="ED253" s="146">
        <f t="shared" si="451"/>
        <v>0</v>
      </c>
      <c r="EE253" s="97">
        <v>0</v>
      </c>
      <c r="EF253" s="146">
        <f t="shared" si="435"/>
        <v>0</v>
      </c>
      <c r="EG253" s="146">
        <f t="shared" si="436"/>
        <v>0</v>
      </c>
      <c r="EH253" s="140">
        <f t="shared" si="387"/>
        <v>75</v>
      </c>
      <c r="EI253" s="140">
        <f t="shared" si="388"/>
        <v>30</v>
      </c>
      <c r="EJ253" s="140">
        <f t="shared" si="389"/>
        <v>24</v>
      </c>
      <c r="EK253" s="140">
        <f t="shared" si="390"/>
        <v>25</v>
      </c>
      <c r="EL253" s="145">
        <f t="shared" si="391"/>
        <v>1881450.0000000002</v>
      </c>
      <c r="EM253" s="145">
        <f t="shared" si="392"/>
        <v>47198054700.000015</v>
      </c>
      <c r="EN253" s="140">
        <f t="shared" si="393"/>
        <v>329.95735634505439</v>
      </c>
      <c r="EO253" s="145">
        <f t="shared" si="394"/>
        <v>752580.00000000012</v>
      </c>
      <c r="EP253" s="145">
        <f t="shared" si="395"/>
        <v>18879221880.000008</v>
      </c>
      <c r="EQ253" s="140">
        <f t="shared" si="396"/>
        <v>131.98294253802177</v>
      </c>
      <c r="ER253" s="145">
        <f t="shared" si="397"/>
        <v>602064.00000000012</v>
      </c>
      <c r="ES253" s="145">
        <f t="shared" si="398"/>
        <v>15103377504.000006</v>
      </c>
      <c r="ET253" s="140">
        <f t="shared" si="399"/>
        <v>105.58635403041741</v>
      </c>
      <c r="EU253" s="145">
        <f t="shared" si="400"/>
        <v>627150.00000000012</v>
      </c>
      <c r="EV253" s="145">
        <f t="shared" si="401"/>
        <v>15732684900.000006</v>
      </c>
      <c r="EW253" s="140">
        <f t="shared" si="402"/>
        <v>109.98578544835146</v>
      </c>
      <c r="EX253" s="97">
        <v>0</v>
      </c>
      <c r="EY253" s="97">
        <v>1</v>
      </c>
      <c r="EZ253" s="97">
        <v>0</v>
      </c>
      <c r="FA253" s="97">
        <v>0</v>
      </c>
      <c r="FB253" s="97">
        <v>1</v>
      </c>
      <c r="FC253" s="97">
        <v>0</v>
      </c>
      <c r="FD253" s="97">
        <v>1</v>
      </c>
      <c r="FE253" s="97">
        <v>0</v>
      </c>
      <c r="FF253" s="97">
        <v>0</v>
      </c>
      <c r="FG253" s="97">
        <v>1</v>
      </c>
      <c r="FH253" s="97">
        <v>0</v>
      </c>
      <c r="FI253" s="97">
        <v>0</v>
      </c>
      <c r="FJ253" s="97">
        <v>1</v>
      </c>
      <c r="FK253" s="126">
        <v>1095</v>
      </c>
      <c r="FL253" s="150">
        <v>14.7</v>
      </c>
      <c r="FM253" s="104">
        <f t="shared" si="437"/>
        <v>27.5</v>
      </c>
      <c r="FN253" s="103">
        <f t="shared" si="438"/>
        <v>689865.00000000012</v>
      </c>
      <c r="FO253" s="103">
        <f t="shared" si="439"/>
        <v>17305953390.000008</v>
      </c>
      <c r="FP253" s="104">
        <f t="shared" si="440"/>
        <v>57.5</v>
      </c>
      <c r="FQ253" s="103">
        <f t="shared" si="441"/>
        <v>1442445.0000000002</v>
      </c>
      <c r="FR253" s="103">
        <f t="shared" si="442"/>
        <v>36185175270.000015</v>
      </c>
      <c r="FS253" s="104">
        <f t="shared" si="443"/>
        <v>2.5</v>
      </c>
      <c r="FT253" s="103">
        <f t="shared" si="444"/>
        <v>62715.000000000007</v>
      </c>
      <c r="FU253" s="103">
        <f t="shared" si="445"/>
        <v>1573268490.0000005</v>
      </c>
      <c r="FV253" s="104">
        <f t="shared" si="446"/>
        <v>0</v>
      </c>
      <c r="FW253" s="103">
        <f t="shared" si="447"/>
        <v>0</v>
      </c>
      <c r="FX253" s="103">
        <f t="shared" si="448"/>
        <v>0</v>
      </c>
      <c r="FY253" s="147">
        <f t="shared" si="342"/>
        <v>0.95723092469341908</v>
      </c>
      <c r="FZ253" s="104">
        <f t="shared" si="343"/>
        <v>1.5212801849981812</v>
      </c>
      <c r="GA253" s="104">
        <f t="shared" si="344"/>
        <v>2.0442252898472031</v>
      </c>
      <c r="GB253" s="104">
        <f t="shared" si="345"/>
        <v>4.5227363995388039</v>
      </c>
      <c r="GC253" s="104">
        <f t="shared" si="346"/>
        <v>5.5768421146707112</v>
      </c>
      <c r="GD253" s="104">
        <f t="shared" si="408"/>
        <v>1.8291938025799897E-3</v>
      </c>
      <c r="GE253" s="104">
        <f t="shared" si="408"/>
        <v>1.0430132162699193</v>
      </c>
      <c r="GF253" s="104">
        <f t="shared" si="408"/>
        <v>2.6757589023754673</v>
      </c>
      <c r="GG253" s="104">
        <f t="shared" si="409"/>
        <v>0.15748366397632213</v>
      </c>
      <c r="GH253" s="148">
        <f t="shared" si="449"/>
        <v>0.23306813000187176</v>
      </c>
      <c r="GI253" s="87"/>
      <c r="GJ253" s="87"/>
      <c r="GK253" s="87"/>
    </row>
    <row r="254" spans="1:193" outlineLevel="1" x14ac:dyDescent="0.25">
      <c r="A254" s="97">
        <v>237</v>
      </c>
      <c r="B254" s="149">
        <v>1825</v>
      </c>
      <c r="C254" s="104">
        <v>2</v>
      </c>
      <c r="D254" s="104">
        <v>1</v>
      </c>
      <c r="E254" s="104">
        <v>0</v>
      </c>
      <c r="F254" s="104">
        <f t="shared" si="403"/>
        <v>3</v>
      </c>
      <c r="G254" s="140">
        <f t="shared" si="347"/>
        <v>0</v>
      </c>
      <c r="H254" s="97">
        <v>365</v>
      </c>
      <c r="I254" s="97">
        <v>0</v>
      </c>
      <c r="J254" s="97">
        <v>0</v>
      </c>
      <c r="K254" s="97">
        <v>365</v>
      </c>
      <c r="L254" s="97">
        <v>0</v>
      </c>
      <c r="M254" s="97">
        <v>0</v>
      </c>
      <c r="N254" s="97">
        <v>0</v>
      </c>
      <c r="O254" s="97">
        <v>0</v>
      </c>
      <c r="P254" s="97">
        <v>0</v>
      </c>
      <c r="Q254" s="139">
        <f t="shared" si="348"/>
        <v>0</v>
      </c>
      <c r="R254" s="97">
        <v>0</v>
      </c>
      <c r="S254" s="97">
        <v>0</v>
      </c>
      <c r="T254" s="97">
        <v>0</v>
      </c>
      <c r="U254" s="97">
        <v>0</v>
      </c>
      <c r="V254" s="97">
        <v>0</v>
      </c>
      <c r="W254" s="139">
        <f t="shared" si="339"/>
        <v>0</v>
      </c>
      <c r="X254" s="97">
        <v>5</v>
      </c>
      <c r="Y254" s="97">
        <v>0</v>
      </c>
      <c r="Z254" s="97">
        <v>5</v>
      </c>
      <c r="AA254" s="97">
        <v>0</v>
      </c>
      <c r="AB254" s="97">
        <v>5</v>
      </c>
      <c r="AC254" s="97">
        <v>0</v>
      </c>
      <c r="AD254" s="97">
        <f t="shared" si="340"/>
        <v>1825</v>
      </c>
      <c r="AE254" s="141">
        <f t="shared" si="349"/>
        <v>1825</v>
      </c>
      <c r="AF254" s="128">
        <f t="shared" si="350"/>
        <v>3330625</v>
      </c>
      <c r="AG254" s="130">
        <f t="shared" si="341"/>
        <v>3.2612628687924934</v>
      </c>
      <c r="AH254" s="97">
        <v>0</v>
      </c>
      <c r="AI254" s="97">
        <v>0</v>
      </c>
      <c r="AJ254" s="97">
        <v>2</v>
      </c>
      <c r="AK254" s="140">
        <f t="shared" si="351"/>
        <v>2</v>
      </c>
      <c r="AL254" s="140">
        <f t="shared" si="352"/>
        <v>4</v>
      </c>
      <c r="AM254" s="143">
        <f t="shared" si="404"/>
        <v>0.3010299956639812</v>
      </c>
      <c r="AN254" s="129">
        <v>2000</v>
      </c>
      <c r="AO254" s="142">
        <f t="shared" si="353"/>
        <v>4000000</v>
      </c>
      <c r="AP254" s="143">
        <f t="shared" si="354"/>
        <v>3.3010299956639813</v>
      </c>
      <c r="AQ254" s="97">
        <v>0</v>
      </c>
      <c r="AR254" s="97">
        <v>10</v>
      </c>
      <c r="AS254" s="97">
        <v>0</v>
      </c>
      <c r="AT254" s="97">
        <v>0</v>
      </c>
      <c r="AU254" s="104">
        <v>27.4</v>
      </c>
      <c r="AV254" s="104">
        <f t="shared" si="355"/>
        <v>750.75999999999988</v>
      </c>
      <c r="AW254" s="140">
        <f t="shared" si="356"/>
        <v>1.4377505628203879</v>
      </c>
      <c r="AX254" s="145">
        <f t="shared" si="357"/>
        <v>182500</v>
      </c>
      <c r="AY254" s="145">
        <f t="shared" si="358"/>
        <v>333062500</v>
      </c>
      <c r="AZ254" s="143">
        <f t="shared" si="359"/>
        <v>326.12628687924934</v>
      </c>
      <c r="BA254" s="145">
        <f t="shared" si="360"/>
        <v>182500</v>
      </c>
      <c r="BB254" s="145">
        <f t="shared" si="361"/>
        <v>333062500</v>
      </c>
      <c r="BC254" s="145">
        <f t="shared" si="362"/>
        <v>326.12628687924934</v>
      </c>
      <c r="BD254" s="145">
        <f t="shared" si="363"/>
        <v>0</v>
      </c>
      <c r="BE254" s="145">
        <f t="shared" si="364"/>
        <v>0</v>
      </c>
      <c r="BF254" s="145">
        <f t="shared" si="365"/>
        <v>0</v>
      </c>
      <c r="BG254" s="145">
        <f t="shared" si="366"/>
        <v>182500</v>
      </c>
      <c r="BH254" s="145">
        <f t="shared" si="367"/>
        <v>333062500</v>
      </c>
      <c r="BI254" s="145">
        <f t="shared" si="368"/>
        <v>326.12628687924934</v>
      </c>
      <c r="BJ254" s="145">
        <f t="shared" si="369"/>
        <v>164250</v>
      </c>
      <c r="BK254" s="145">
        <f t="shared" si="370"/>
        <v>299756250</v>
      </c>
      <c r="BL254" s="145">
        <f t="shared" si="371"/>
        <v>293.5136581913244</v>
      </c>
      <c r="BM254" s="145">
        <f t="shared" si="372"/>
        <v>182500</v>
      </c>
      <c r="BN254" s="145">
        <f t="shared" si="373"/>
        <v>333062500</v>
      </c>
      <c r="BO254" s="145">
        <f t="shared" si="374"/>
        <v>326.12628687924934</v>
      </c>
      <c r="BP254" s="145">
        <f t="shared" si="375"/>
        <v>0</v>
      </c>
      <c r="BQ254" s="145">
        <f t="shared" si="376"/>
        <v>0</v>
      </c>
      <c r="BR254" s="145">
        <f t="shared" si="377"/>
        <v>0</v>
      </c>
      <c r="BS254" s="145">
        <f t="shared" si="378"/>
        <v>182500</v>
      </c>
      <c r="BT254" s="145">
        <f t="shared" si="379"/>
        <v>333062500</v>
      </c>
      <c r="BU254" s="145">
        <f t="shared" si="380"/>
        <v>326.12628687924934</v>
      </c>
      <c r="BV254" s="145">
        <f t="shared" si="381"/>
        <v>182500</v>
      </c>
      <c r="BW254" s="145">
        <f t="shared" si="382"/>
        <v>333062500</v>
      </c>
      <c r="BX254" s="145">
        <f t="shared" si="383"/>
        <v>326.12628687924934</v>
      </c>
      <c r="BY254" s="145">
        <f t="shared" si="384"/>
        <v>0</v>
      </c>
      <c r="BZ254" s="145">
        <f t="shared" si="385"/>
        <v>0</v>
      </c>
      <c r="CA254" s="145">
        <f t="shared" si="386"/>
        <v>0</v>
      </c>
      <c r="CB254" s="97">
        <v>100</v>
      </c>
      <c r="CC254" s="97">
        <v>100</v>
      </c>
      <c r="CD254" s="97">
        <v>0</v>
      </c>
      <c r="CE254" s="97">
        <v>100</v>
      </c>
      <c r="CF254" s="97">
        <v>90</v>
      </c>
      <c r="CG254" s="97">
        <v>100</v>
      </c>
      <c r="CH254" s="97">
        <v>0</v>
      </c>
      <c r="CI254" s="97">
        <v>100</v>
      </c>
      <c r="CJ254" s="97">
        <v>100</v>
      </c>
      <c r="CK254" s="97">
        <v>0</v>
      </c>
      <c r="CL254" s="97">
        <v>0</v>
      </c>
      <c r="CM254" s="146">
        <f t="shared" si="410"/>
        <v>0</v>
      </c>
      <c r="CN254" s="146">
        <f t="shared" si="411"/>
        <v>0</v>
      </c>
      <c r="CO254" s="97">
        <v>100</v>
      </c>
      <c r="CP254" s="146">
        <f t="shared" si="412"/>
        <v>182500</v>
      </c>
      <c r="CQ254" s="146">
        <f t="shared" si="413"/>
        <v>333062500</v>
      </c>
      <c r="CR254" s="97">
        <v>0</v>
      </c>
      <c r="CS254" s="146">
        <f t="shared" si="414"/>
        <v>0</v>
      </c>
      <c r="CT254" s="146">
        <f t="shared" si="415"/>
        <v>0</v>
      </c>
      <c r="CU254" s="97">
        <v>0</v>
      </c>
      <c r="CV254" s="141">
        <f t="shared" si="416"/>
        <v>0</v>
      </c>
      <c r="CW254" s="142">
        <f t="shared" si="417"/>
        <v>0</v>
      </c>
      <c r="CX254" s="97">
        <v>40</v>
      </c>
      <c r="CY254" s="146">
        <f t="shared" si="418"/>
        <v>73000</v>
      </c>
      <c r="CZ254" s="146">
        <f t="shared" si="419"/>
        <v>133225000</v>
      </c>
      <c r="DA254" s="97">
        <v>60</v>
      </c>
      <c r="DB254" s="146">
        <f t="shared" si="420"/>
        <v>109500</v>
      </c>
      <c r="DC254" s="146">
        <f t="shared" si="421"/>
        <v>199837500</v>
      </c>
      <c r="DD254" s="97">
        <v>0</v>
      </c>
      <c r="DE254" s="139">
        <f t="shared" si="422"/>
        <v>0</v>
      </c>
      <c r="DF254" s="139">
        <f t="shared" si="423"/>
        <v>0</v>
      </c>
      <c r="DG254" s="97">
        <v>0</v>
      </c>
      <c r="DH254" s="142">
        <f t="shared" si="424"/>
        <v>0</v>
      </c>
      <c r="DI254" s="146">
        <f t="shared" si="425"/>
        <v>0</v>
      </c>
      <c r="DJ254" s="97">
        <v>60</v>
      </c>
      <c r="DK254" s="146">
        <f t="shared" si="405"/>
        <v>109500</v>
      </c>
      <c r="DL254" s="146">
        <f t="shared" si="426"/>
        <v>199837500</v>
      </c>
      <c r="DM254" s="97">
        <v>40</v>
      </c>
      <c r="DN254" s="144">
        <f t="shared" si="406"/>
        <v>73000</v>
      </c>
      <c r="DO254" s="146">
        <f t="shared" si="427"/>
        <v>133225000</v>
      </c>
      <c r="DP254" s="97">
        <v>0</v>
      </c>
      <c r="DQ254" s="146">
        <f t="shared" si="428"/>
        <v>0</v>
      </c>
      <c r="DR254" s="146">
        <f t="shared" si="429"/>
        <v>0</v>
      </c>
      <c r="DS254" s="97">
        <v>0</v>
      </c>
      <c r="DT254" s="146">
        <f t="shared" si="430"/>
        <v>0</v>
      </c>
      <c r="DU254" s="146">
        <f t="shared" si="431"/>
        <v>0</v>
      </c>
      <c r="DV254" s="97">
        <v>0</v>
      </c>
      <c r="DW254" s="146">
        <f t="shared" si="407"/>
        <v>0</v>
      </c>
      <c r="DX254" s="146">
        <f t="shared" si="432"/>
        <v>0</v>
      </c>
      <c r="DY254" s="97">
        <v>100</v>
      </c>
      <c r="DZ254" s="146">
        <f t="shared" si="433"/>
        <v>182500</v>
      </c>
      <c r="EA254" s="146">
        <f t="shared" si="434"/>
        <v>333062500</v>
      </c>
      <c r="EB254" s="97">
        <v>0</v>
      </c>
      <c r="EC254" s="146">
        <f t="shared" si="450"/>
        <v>0</v>
      </c>
      <c r="ED254" s="146">
        <f t="shared" si="451"/>
        <v>0</v>
      </c>
      <c r="EE254" s="97">
        <v>0</v>
      </c>
      <c r="EF254" s="146">
        <f t="shared" si="435"/>
        <v>0</v>
      </c>
      <c r="EG254" s="146">
        <f t="shared" si="436"/>
        <v>0</v>
      </c>
      <c r="EH254" s="140">
        <f t="shared" si="387"/>
        <v>75</v>
      </c>
      <c r="EI254" s="140">
        <f t="shared" si="388"/>
        <v>36</v>
      </c>
      <c r="EJ254" s="140">
        <f t="shared" si="389"/>
        <v>20</v>
      </c>
      <c r="EK254" s="140">
        <f t="shared" si="390"/>
        <v>50</v>
      </c>
      <c r="EL254" s="145">
        <f t="shared" si="391"/>
        <v>136875</v>
      </c>
      <c r="EM254" s="145">
        <f t="shared" si="392"/>
        <v>249796875</v>
      </c>
      <c r="EN254" s="140">
        <f t="shared" si="393"/>
        <v>244.59471515943702</v>
      </c>
      <c r="EO254" s="145">
        <f t="shared" si="394"/>
        <v>65700</v>
      </c>
      <c r="EP254" s="145">
        <f t="shared" si="395"/>
        <v>119902500</v>
      </c>
      <c r="EQ254" s="140">
        <f t="shared" si="396"/>
        <v>117.40546327652976</v>
      </c>
      <c r="ER254" s="145">
        <f t="shared" si="397"/>
        <v>36500</v>
      </c>
      <c r="ES254" s="145">
        <f t="shared" si="398"/>
        <v>66612500</v>
      </c>
      <c r="ET254" s="140">
        <f t="shared" si="399"/>
        <v>65.225257375849864</v>
      </c>
      <c r="EU254" s="145">
        <f t="shared" si="400"/>
        <v>91250</v>
      </c>
      <c r="EV254" s="145">
        <f t="shared" si="401"/>
        <v>166531250</v>
      </c>
      <c r="EW254" s="140">
        <f t="shared" si="402"/>
        <v>163.06314343962467</v>
      </c>
      <c r="EX254" s="97">
        <v>0</v>
      </c>
      <c r="EY254" s="97">
        <v>1</v>
      </c>
      <c r="EZ254" s="97">
        <v>0</v>
      </c>
      <c r="FA254" s="97">
        <v>0</v>
      </c>
      <c r="FB254" s="97">
        <v>0</v>
      </c>
      <c r="FC254" s="97">
        <v>1</v>
      </c>
      <c r="FD254" s="97">
        <v>0</v>
      </c>
      <c r="FE254" s="97">
        <v>0</v>
      </c>
      <c r="FF254" s="97">
        <v>1</v>
      </c>
      <c r="FG254" s="97">
        <v>1</v>
      </c>
      <c r="FH254" s="97">
        <v>0</v>
      </c>
      <c r="FI254" s="97">
        <v>0</v>
      </c>
      <c r="FJ254" s="97">
        <v>1</v>
      </c>
      <c r="FK254" s="126">
        <v>1095</v>
      </c>
      <c r="FL254" s="150">
        <v>21.7</v>
      </c>
      <c r="FM254" s="104">
        <f t="shared" si="437"/>
        <v>25</v>
      </c>
      <c r="FN254" s="103">
        <f t="shared" si="438"/>
        <v>45625</v>
      </c>
      <c r="FO254" s="103">
        <f t="shared" si="439"/>
        <v>83265625</v>
      </c>
      <c r="FP254" s="104">
        <f t="shared" si="440"/>
        <v>75</v>
      </c>
      <c r="FQ254" s="103">
        <f t="shared" si="441"/>
        <v>136875</v>
      </c>
      <c r="FR254" s="103">
        <f t="shared" si="442"/>
        <v>249796875</v>
      </c>
      <c r="FS254" s="104">
        <f t="shared" si="443"/>
        <v>0</v>
      </c>
      <c r="FT254" s="103">
        <f t="shared" si="444"/>
        <v>0</v>
      </c>
      <c r="FU254" s="103">
        <f t="shared" si="445"/>
        <v>0</v>
      </c>
      <c r="FV254" s="104">
        <f t="shared" si="446"/>
        <v>0</v>
      </c>
      <c r="FW254" s="103">
        <f t="shared" si="447"/>
        <v>0</v>
      </c>
      <c r="FX254" s="103">
        <f t="shared" si="448"/>
        <v>0</v>
      </c>
      <c r="FY254" s="147">
        <f t="shared" si="342"/>
        <v>0.96048949205213097</v>
      </c>
      <c r="FZ254" s="104">
        <f t="shared" si="343"/>
        <v>0.68565813800387609</v>
      </c>
      <c r="GA254" s="104">
        <f t="shared" si="344"/>
        <v>1.35280886113386</v>
      </c>
      <c r="GB254" s="104">
        <f t="shared" si="345"/>
        <v>2.9989564911898672</v>
      </c>
      <c r="GC254" s="104">
        <f t="shared" si="346"/>
        <v>3.6510654075171223</v>
      </c>
      <c r="GD254" s="104">
        <f t="shared" si="408"/>
        <v>1.0805820961340367</v>
      </c>
      <c r="GE254" s="104">
        <f t="shared" si="408"/>
        <v>9.8810806203190202E-2</v>
      </c>
      <c r="GF254" s="104">
        <f t="shared" si="408"/>
        <v>1.8300918147622913</v>
      </c>
      <c r="GG254" s="104">
        <f t="shared" si="409"/>
        <v>0.42388616486543651</v>
      </c>
      <c r="GH254" s="148">
        <f t="shared" si="449"/>
        <v>0.21744527412884351</v>
      </c>
      <c r="GI254" s="87"/>
      <c r="GJ254" s="87"/>
      <c r="GK254" s="87"/>
    </row>
    <row r="255" spans="1:193" outlineLevel="1" x14ac:dyDescent="0.25">
      <c r="A255" s="97">
        <v>238</v>
      </c>
      <c r="B255" s="149">
        <v>103112.5</v>
      </c>
      <c r="C255" s="104">
        <v>1</v>
      </c>
      <c r="D255" s="104">
        <v>6</v>
      </c>
      <c r="E255" s="104">
        <v>10.5</v>
      </c>
      <c r="F255" s="104">
        <f t="shared" si="403"/>
        <v>17.5</v>
      </c>
      <c r="G255" s="140">
        <f t="shared" si="347"/>
        <v>110.25</v>
      </c>
      <c r="H255" s="97">
        <v>365</v>
      </c>
      <c r="I255" s="97">
        <v>0</v>
      </c>
      <c r="J255" s="97">
        <v>0</v>
      </c>
      <c r="K255" s="97">
        <v>365</v>
      </c>
      <c r="L255" s="97">
        <v>0</v>
      </c>
      <c r="M255" s="97">
        <v>0</v>
      </c>
      <c r="N255" s="97">
        <v>0</v>
      </c>
      <c r="O255" s="97">
        <v>0</v>
      </c>
      <c r="P255" s="97">
        <v>0</v>
      </c>
      <c r="Q255" s="139">
        <f t="shared" si="348"/>
        <v>0</v>
      </c>
      <c r="R255" s="97">
        <v>0</v>
      </c>
      <c r="S255" s="97">
        <v>0</v>
      </c>
      <c r="T255" s="97">
        <v>0</v>
      </c>
      <c r="U255" s="97">
        <v>0</v>
      </c>
      <c r="V255" s="97">
        <v>0</v>
      </c>
      <c r="W255" s="139">
        <f t="shared" si="339"/>
        <v>0</v>
      </c>
      <c r="X255" s="97">
        <v>270</v>
      </c>
      <c r="Y255" s="97">
        <v>40</v>
      </c>
      <c r="Z255" s="97">
        <v>300</v>
      </c>
      <c r="AA255" s="97">
        <v>40</v>
      </c>
      <c r="AB255" s="97">
        <v>235</v>
      </c>
      <c r="AC255" s="97">
        <v>0</v>
      </c>
      <c r="AD255" s="97">
        <f t="shared" si="340"/>
        <v>103112.5</v>
      </c>
      <c r="AE255" s="141">
        <f t="shared" si="349"/>
        <v>103112.5</v>
      </c>
      <c r="AF255" s="128">
        <f t="shared" si="350"/>
        <v>10632187656.25</v>
      </c>
      <c r="AG255" s="130">
        <f t="shared" si="341"/>
        <v>5.0133113166119321</v>
      </c>
      <c r="AH255" s="97">
        <v>0</v>
      </c>
      <c r="AI255" s="97">
        <v>0</v>
      </c>
      <c r="AJ255" s="97">
        <v>3</v>
      </c>
      <c r="AK255" s="140">
        <f t="shared" si="351"/>
        <v>3</v>
      </c>
      <c r="AL255" s="140">
        <f t="shared" si="352"/>
        <v>9</v>
      </c>
      <c r="AM255" s="143">
        <f t="shared" si="404"/>
        <v>0.47712125471966244</v>
      </c>
      <c r="AN255" s="129">
        <v>5400</v>
      </c>
      <c r="AO255" s="142">
        <f t="shared" si="353"/>
        <v>29160000</v>
      </c>
      <c r="AP255" s="143">
        <f t="shared" si="354"/>
        <v>3.7323937598229686</v>
      </c>
      <c r="AQ255" s="97">
        <v>0</v>
      </c>
      <c r="AR255" s="97">
        <v>0</v>
      </c>
      <c r="AS255" s="97">
        <v>0</v>
      </c>
      <c r="AT255" s="97">
        <v>0</v>
      </c>
      <c r="AU255" s="104">
        <v>0</v>
      </c>
      <c r="AV255" s="104">
        <f t="shared" si="355"/>
        <v>0</v>
      </c>
      <c r="AW255" s="140">
        <f t="shared" si="356"/>
        <v>0</v>
      </c>
      <c r="AX255" s="145">
        <f t="shared" si="357"/>
        <v>10311250</v>
      </c>
      <c r="AY255" s="145">
        <f t="shared" si="358"/>
        <v>1063218765625</v>
      </c>
      <c r="AZ255" s="143">
        <f t="shared" si="359"/>
        <v>501.33113166119318</v>
      </c>
      <c r="BA255" s="145">
        <f t="shared" si="360"/>
        <v>10311250</v>
      </c>
      <c r="BB255" s="145">
        <f t="shared" si="361"/>
        <v>1063218765625</v>
      </c>
      <c r="BC255" s="145">
        <f t="shared" si="362"/>
        <v>501.33113166119318</v>
      </c>
      <c r="BD255" s="145">
        <f t="shared" si="363"/>
        <v>10311250</v>
      </c>
      <c r="BE255" s="145">
        <f t="shared" si="364"/>
        <v>1063218765625</v>
      </c>
      <c r="BF255" s="145">
        <f t="shared" si="365"/>
        <v>501.33113166119318</v>
      </c>
      <c r="BG255" s="145">
        <f t="shared" si="366"/>
        <v>10311250</v>
      </c>
      <c r="BH255" s="145">
        <f t="shared" si="367"/>
        <v>1063218765625</v>
      </c>
      <c r="BI255" s="145">
        <f t="shared" si="368"/>
        <v>501.33113166119318</v>
      </c>
      <c r="BJ255" s="145">
        <f t="shared" si="369"/>
        <v>10311250</v>
      </c>
      <c r="BK255" s="145">
        <f t="shared" si="370"/>
        <v>1063218765625</v>
      </c>
      <c r="BL255" s="145">
        <f t="shared" si="371"/>
        <v>501.33113166119318</v>
      </c>
      <c r="BM255" s="145">
        <f t="shared" si="372"/>
        <v>0</v>
      </c>
      <c r="BN255" s="145">
        <f t="shared" si="373"/>
        <v>0</v>
      </c>
      <c r="BO255" s="145">
        <f t="shared" si="374"/>
        <v>0</v>
      </c>
      <c r="BP255" s="145">
        <f t="shared" si="375"/>
        <v>0</v>
      </c>
      <c r="BQ255" s="145">
        <f t="shared" si="376"/>
        <v>0</v>
      </c>
      <c r="BR255" s="145">
        <f t="shared" si="377"/>
        <v>0</v>
      </c>
      <c r="BS255" s="145">
        <f t="shared" si="378"/>
        <v>10311250</v>
      </c>
      <c r="BT255" s="145">
        <f t="shared" si="379"/>
        <v>1063218765625</v>
      </c>
      <c r="BU255" s="145">
        <f t="shared" si="380"/>
        <v>501.33113166119318</v>
      </c>
      <c r="BV255" s="145">
        <f t="shared" si="381"/>
        <v>10311250</v>
      </c>
      <c r="BW255" s="145">
        <f t="shared" si="382"/>
        <v>1063218765625</v>
      </c>
      <c r="BX255" s="145">
        <f t="shared" si="383"/>
        <v>501.33113166119318</v>
      </c>
      <c r="BY255" s="145">
        <f t="shared" si="384"/>
        <v>0</v>
      </c>
      <c r="BZ255" s="145">
        <f t="shared" si="385"/>
        <v>0</v>
      </c>
      <c r="CA255" s="145">
        <f t="shared" si="386"/>
        <v>0</v>
      </c>
      <c r="CB255" s="97">
        <v>100</v>
      </c>
      <c r="CC255" s="97">
        <v>100</v>
      </c>
      <c r="CD255" s="97">
        <v>100</v>
      </c>
      <c r="CE255" s="97">
        <v>100</v>
      </c>
      <c r="CF255" s="97">
        <v>100</v>
      </c>
      <c r="CG255" s="97">
        <v>0</v>
      </c>
      <c r="CH255" s="97">
        <v>0</v>
      </c>
      <c r="CI255" s="97">
        <v>100</v>
      </c>
      <c r="CJ255" s="97">
        <v>100</v>
      </c>
      <c r="CK255" s="97">
        <v>0</v>
      </c>
      <c r="CL255" s="97">
        <v>0</v>
      </c>
      <c r="CM255" s="146">
        <f t="shared" si="410"/>
        <v>0</v>
      </c>
      <c r="CN255" s="146">
        <f t="shared" si="411"/>
        <v>0</v>
      </c>
      <c r="CO255" s="97">
        <v>80</v>
      </c>
      <c r="CP255" s="146">
        <f t="shared" si="412"/>
        <v>8249000</v>
      </c>
      <c r="CQ255" s="146">
        <f t="shared" si="413"/>
        <v>850575012500</v>
      </c>
      <c r="CR255" s="97">
        <v>0</v>
      </c>
      <c r="CS255" s="146">
        <f t="shared" si="414"/>
        <v>0</v>
      </c>
      <c r="CT255" s="146">
        <f t="shared" si="415"/>
        <v>0</v>
      </c>
      <c r="CU255" s="97">
        <v>20</v>
      </c>
      <c r="CV255" s="141">
        <f t="shared" si="416"/>
        <v>2062250</v>
      </c>
      <c r="CW255" s="142">
        <f t="shared" si="417"/>
        <v>212643753125</v>
      </c>
      <c r="CX255" s="97">
        <v>10</v>
      </c>
      <c r="CY255" s="146">
        <f t="shared" si="418"/>
        <v>1031125</v>
      </c>
      <c r="CZ255" s="146">
        <f t="shared" si="419"/>
        <v>106321876562.5</v>
      </c>
      <c r="DA255" s="97">
        <v>90</v>
      </c>
      <c r="DB255" s="146">
        <f t="shared" si="420"/>
        <v>9280125</v>
      </c>
      <c r="DC255" s="146">
        <f t="shared" si="421"/>
        <v>956896889062.5</v>
      </c>
      <c r="DD255" s="97">
        <v>0</v>
      </c>
      <c r="DE255" s="139">
        <f t="shared" si="422"/>
        <v>0</v>
      </c>
      <c r="DF255" s="139">
        <f t="shared" si="423"/>
        <v>0</v>
      </c>
      <c r="DG255" s="97">
        <v>0</v>
      </c>
      <c r="DH255" s="142">
        <f t="shared" si="424"/>
        <v>0</v>
      </c>
      <c r="DI255" s="146">
        <f t="shared" si="425"/>
        <v>0</v>
      </c>
      <c r="DJ255" s="97">
        <v>85</v>
      </c>
      <c r="DK255" s="146">
        <f t="shared" si="405"/>
        <v>8764562.5</v>
      </c>
      <c r="DL255" s="146">
        <f t="shared" si="426"/>
        <v>903735950781.25</v>
      </c>
      <c r="DM255" s="97">
        <v>5</v>
      </c>
      <c r="DN255" s="144">
        <f t="shared" si="406"/>
        <v>515562.5</v>
      </c>
      <c r="DO255" s="146">
        <f t="shared" si="427"/>
        <v>53160938281.25</v>
      </c>
      <c r="DP255" s="97">
        <v>10</v>
      </c>
      <c r="DQ255" s="146">
        <f t="shared" si="428"/>
        <v>1031125</v>
      </c>
      <c r="DR255" s="146">
        <f t="shared" si="429"/>
        <v>106321876562.5</v>
      </c>
      <c r="DS255" s="97">
        <v>0</v>
      </c>
      <c r="DT255" s="146">
        <f t="shared" si="430"/>
        <v>0</v>
      </c>
      <c r="DU255" s="146">
        <f t="shared" si="431"/>
        <v>0</v>
      </c>
      <c r="DV255" s="97">
        <v>85</v>
      </c>
      <c r="DW255" s="146">
        <f t="shared" si="407"/>
        <v>8764562.5</v>
      </c>
      <c r="DX255" s="146">
        <f t="shared" si="432"/>
        <v>903735950781.25</v>
      </c>
      <c r="DY255" s="97">
        <v>15</v>
      </c>
      <c r="DZ255" s="146">
        <f t="shared" si="433"/>
        <v>1546687.5</v>
      </c>
      <c r="EA255" s="146">
        <f t="shared" si="434"/>
        <v>159482814843.75</v>
      </c>
      <c r="EB255" s="97">
        <v>0</v>
      </c>
      <c r="EC255" s="146">
        <f t="shared" si="450"/>
        <v>0</v>
      </c>
      <c r="ED255" s="146">
        <f t="shared" si="451"/>
        <v>0</v>
      </c>
      <c r="EE255" s="97">
        <v>0</v>
      </c>
      <c r="EF255" s="146">
        <f t="shared" si="435"/>
        <v>0</v>
      </c>
      <c r="EG255" s="146">
        <f t="shared" si="436"/>
        <v>0</v>
      </c>
      <c r="EH255" s="140">
        <f t="shared" si="387"/>
        <v>80</v>
      </c>
      <c r="EI255" s="140">
        <f t="shared" si="388"/>
        <v>54</v>
      </c>
      <c r="EJ255" s="140">
        <f t="shared" si="389"/>
        <v>11.5</v>
      </c>
      <c r="EK255" s="140">
        <f t="shared" si="390"/>
        <v>7.5</v>
      </c>
      <c r="EL255" s="145">
        <f t="shared" si="391"/>
        <v>8249000</v>
      </c>
      <c r="EM255" s="145">
        <f t="shared" si="392"/>
        <v>850575012500</v>
      </c>
      <c r="EN255" s="140">
        <f t="shared" si="393"/>
        <v>401.06490532895458</v>
      </c>
      <c r="EO255" s="145">
        <f t="shared" si="394"/>
        <v>5568075</v>
      </c>
      <c r="EP255" s="145">
        <f t="shared" si="395"/>
        <v>574138133437.5</v>
      </c>
      <c r="EQ255" s="140">
        <f t="shared" si="396"/>
        <v>270.71881109704435</v>
      </c>
      <c r="ER255" s="145">
        <f t="shared" si="397"/>
        <v>1185793.75</v>
      </c>
      <c r="ES255" s="145">
        <f t="shared" si="398"/>
        <v>122270158046.875</v>
      </c>
      <c r="ET255" s="140">
        <f t="shared" si="399"/>
        <v>57.653080141037222</v>
      </c>
      <c r="EU255" s="145">
        <f t="shared" si="400"/>
        <v>773343.75</v>
      </c>
      <c r="EV255" s="145">
        <f t="shared" si="401"/>
        <v>79741407421.875</v>
      </c>
      <c r="EW255" s="140">
        <f t="shared" si="402"/>
        <v>37.59983487458949</v>
      </c>
      <c r="EX255" s="97">
        <v>0</v>
      </c>
      <c r="EY255" s="97">
        <v>0</v>
      </c>
      <c r="EZ255" s="97">
        <v>1</v>
      </c>
      <c r="FA255" s="97">
        <v>1</v>
      </c>
      <c r="FB255" s="97">
        <v>0</v>
      </c>
      <c r="FC255" s="97">
        <v>0</v>
      </c>
      <c r="FD255" s="97">
        <v>1</v>
      </c>
      <c r="FE255" s="97">
        <v>0</v>
      </c>
      <c r="FF255" s="97">
        <v>0</v>
      </c>
      <c r="FG255" s="97">
        <v>1</v>
      </c>
      <c r="FH255" s="97">
        <v>0</v>
      </c>
      <c r="FI255" s="97">
        <v>0</v>
      </c>
      <c r="FJ255" s="97">
        <v>1</v>
      </c>
      <c r="FK255" s="126">
        <v>1496.5</v>
      </c>
      <c r="FL255" s="150">
        <v>15</v>
      </c>
      <c r="FM255" s="104">
        <f t="shared" si="437"/>
        <v>45</v>
      </c>
      <c r="FN255" s="103">
        <f t="shared" si="438"/>
        <v>4640062.5</v>
      </c>
      <c r="FO255" s="103">
        <f t="shared" si="439"/>
        <v>478448444531.25</v>
      </c>
      <c r="FP255" s="104">
        <f t="shared" si="440"/>
        <v>47.5</v>
      </c>
      <c r="FQ255" s="103">
        <f t="shared" si="441"/>
        <v>4897843.75</v>
      </c>
      <c r="FR255" s="103">
        <f t="shared" si="442"/>
        <v>505028913671.875</v>
      </c>
      <c r="FS255" s="104">
        <f t="shared" si="443"/>
        <v>2.5</v>
      </c>
      <c r="FT255" s="103">
        <f t="shared" si="444"/>
        <v>257781.25</v>
      </c>
      <c r="FU255" s="103">
        <f t="shared" si="445"/>
        <v>26580469140.625</v>
      </c>
      <c r="FV255" s="104">
        <f t="shared" si="446"/>
        <v>5</v>
      </c>
      <c r="FW255" s="103">
        <f t="shared" si="447"/>
        <v>515562.5</v>
      </c>
      <c r="FX255" s="103">
        <f t="shared" si="448"/>
        <v>53160938281.25</v>
      </c>
      <c r="FY255" s="147">
        <f t="shared" si="342"/>
        <v>1.8586662650930152</v>
      </c>
      <c r="FZ255" s="104">
        <f t="shared" si="343"/>
        <v>5.046527845341072</v>
      </c>
      <c r="GA255" s="104">
        <f t="shared" si="344"/>
        <v>10.225324480732281</v>
      </c>
      <c r="GB255" s="104">
        <f t="shared" si="345"/>
        <v>17.130518591166368</v>
      </c>
      <c r="GC255" s="104">
        <f t="shared" si="346"/>
        <v>15.689249803990364</v>
      </c>
      <c r="GD255" s="104">
        <f t="shared" si="408"/>
        <v>0.7373077548087883</v>
      </c>
      <c r="GE255" s="104">
        <f t="shared" si="408"/>
        <v>0.90910914970993872</v>
      </c>
      <c r="GF255" s="104">
        <f t="shared" si="408"/>
        <v>7.5446640884990979E-2</v>
      </c>
      <c r="GG255" s="104">
        <f t="shared" si="409"/>
        <v>3.278816272348934</v>
      </c>
      <c r="GH255" s="148">
        <f t="shared" si="449"/>
        <v>-8.4134568343962268E-2</v>
      </c>
      <c r="GI255" s="87"/>
      <c r="GJ255" s="87"/>
      <c r="GK255" s="87"/>
    </row>
    <row r="256" spans="1:193" outlineLevel="1" x14ac:dyDescent="0.25">
      <c r="A256" s="97">
        <v>239</v>
      </c>
      <c r="B256" s="149">
        <v>114650</v>
      </c>
      <c r="C256" s="104">
        <v>3</v>
      </c>
      <c r="D256" s="104">
        <v>8</v>
      </c>
      <c r="E256" s="104">
        <v>24.4</v>
      </c>
      <c r="F256" s="104">
        <f t="shared" si="403"/>
        <v>35.4</v>
      </c>
      <c r="G256" s="140">
        <f t="shared" si="347"/>
        <v>595.3599999999999</v>
      </c>
      <c r="H256" s="97">
        <v>254</v>
      </c>
      <c r="I256" s="97">
        <v>60</v>
      </c>
      <c r="J256" s="97">
        <v>0</v>
      </c>
      <c r="K256" s="97">
        <v>194</v>
      </c>
      <c r="L256" s="97">
        <v>0</v>
      </c>
      <c r="M256" s="97">
        <v>0</v>
      </c>
      <c r="N256" s="97">
        <v>750</v>
      </c>
      <c r="O256" s="97">
        <v>0</v>
      </c>
      <c r="P256" s="97">
        <v>0</v>
      </c>
      <c r="Q256" s="139">
        <f t="shared" si="348"/>
        <v>22500</v>
      </c>
      <c r="R256" s="97">
        <v>0</v>
      </c>
      <c r="S256" s="97">
        <v>0</v>
      </c>
      <c r="T256" s="97">
        <v>0</v>
      </c>
      <c r="U256" s="97">
        <v>0</v>
      </c>
      <c r="V256" s="97">
        <v>0</v>
      </c>
      <c r="W256" s="139">
        <f t="shared" si="339"/>
        <v>0</v>
      </c>
      <c r="X256" s="97">
        <v>0</v>
      </c>
      <c r="Y256" s="97">
        <v>0</v>
      </c>
      <c r="Z256" s="97">
        <v>950</v>
      </c>
      <c r="AA256" s="97">
        <v>0</v>
      </c>
      <c r="AB256" s="97">
        <v>0</v>
      </c>
      <c r="AC256" s="97">
        <v>0</v>
      </c>
      <c r="AD256" s="97">
        <f t="shared" si="340"/>
        <v>92150</v>
      </c>
      <c r="AE256" s="141">
        <f t="shared" si="349"/>
        <v>114650</v>
      </c>
      <c r="AF256" s="128">
        <f t="shared" si="350"/>
        <v>13144622500</v>
      </c>
      <c r="AG256" s="130">
        <f t="shared" si="341"/>
        <v>5.0593740590659575</v>
      </c>
      <c r="AH256" s="97">
        <v>5</v>
      </c>
      <c r="AI256" s="97">
        <v>0</v>
      </c>
      <c r="AJ256" s="97">
        <v>5</v>
      </c>
      <c r="AK256" s="140">
        <f t="shared" si="351"/>
        <v>5</v>
      </c>
      <c r="AL256" s="140">
        <f t="shared" si="352"/>
        <v>25</v>
      </c>
      <c r="AM256" s="143">
        <f t="shared" si="404"/>
        <v>0.69897000433601886</v>
      </c>
      <c r="AN256" s="129">
        <v>1000</v>
      </c>
      <c r="AO256" s="142">
        <f t="shared" si="353"/>
        <v>1000000</v>
      </c>
      <c r="AP256" s="143">
        <f t="shared" si="354"/>
        <v>3</v>
      </c>
      <c r="AQ256" s="97">
        <v>60</v>
      </c>
      <c r="AR256" s="97">
        <v>10</v>
      </c>
      <c r="AS256" s="97">
        <v>0</v>
      </c>
      <c r="AT256" s="97">
        <v>0</v>
      </c>
      <c r="AU256" s="104">
        <v>0.22</v>
      </c>
      <c r="AV256" s="104">
        <f t="shared" si="355"/>
        <v>4.8399999999999999E-2</v>
      </c>
      <c r="AW256" s="140">
        <f t="shared" si="356"/>
        <v>-0.65757731917779372</v>
      </c>
      <c r="AX256" s="145">
        <f t="shared" si="357"/>
        <v>11465000</v>
      </c>
      <c r="AY256" s="145">
        <f t="shared" si="358"/>
        <v>1314462250000</v>
      </c>
      <c r="AZ256" s="143">
        <f t="shared" si="359"/>
        <v>505.93740590659576</v>
      </c>
      <c r="BA256" s="145">
        <f t="shared" si="360"/>
        <v>11465000</v>
      </c>
      <c r="BB256" s="145">
        <f t="shared" si="361"/>
        <v>1314462250000</v>
      </c>
      <c r="BC256" s="145">
        <f t="shared" si="362"/>
        <v>505.93740590659576</v>
      </c>
      <c r="BD256" s="145">
        <f t="shared" si="363"/>
        <v>0</v>
      </c>
      <c r="BE256" s="145">
        <f t="shared" si="364"/>
        <v>0</v>
      </c>
      <c r="BF256" s="145">
        <f t="shared" si="365"/>
        <v>0</v>
      </c>
      <c r="BG256" s="145">
        <f t="shared" si="366"/>
        <v>11465000</v>
      </c>
      <c r="BH256" s="145">
        <f t="shared" si="367"/>
        <v>1314462250000</v>
      </c>
      <c r="BI256" s="145">
        <f t="shared" si="368"/>
        <v>505.93740590659576</v>
      </c>
      <c r="BJ256" s="145">
        <f t="shared" si="369"/>
        <v>11465000</v>
      </c>
      <c r="BK256" s="145">
        <f t="shared" si="370"/>
        <v>1314462250000</v>
      </c>
      <c r="BL256" s="145">
        <f t="shared" si="371"/>
        <v>505.93740590659576</v>
      </c>
      <c r="BM256" s="145">
        <f t="shared" si="372"/>
        <v>11465000</v>
      </c>
      <c r="BN256" s="145">
        <f t="shared" si="373"/>
        <v>1314462250000</v>
      </c>
      <c r="BO256" s="145">
        <f t="shared" si="374"/>
        <v>505.93740590659576</v>
      </c>
      <c r="BP256" s="145">
        <f t="shared" si="375"/>
        <v>11465000</v>
      </c>
      <c r="BQ256" s="145">
        <f t="shared" si="376"/>
        <v>1314462250000</v>
      </c>
      <c r="BR256" s="145">
        <f t="shared" si="377"/>
        <v>505.93740590659576</v>
      </c>
      <c r="BS256" s="145">
        <f t="shared" si="378"/>
        <v>11465000</v>
      </c>
      <c r="BT256" s="145">
        <f t="shared" si="379"/>
        <v>1314462250000</v>
      </c>
      <c r="BU256" s="145">
        <f t="shared" si="380"/>
        <v>505.93740590659576</v>
      </c>
      <c r="BV256" s="145">
        <f t="shared" si="381"/>
        <v>11465000</v>
      </c>
      <c r="BW256" s="145">
        <f t="shared" si="382"/>
        <v>1314462250000</v>
      </c>
      <c r="BX256" s="145">
        <f t="shared" si="383"/>
        <v>505.93740590659576</v>
      </c>
      <c r="BY256" s="145">
        <f t="shared" si="384"/>
        <v>0</v>
      </c>
      <c r="BZ256" s="145">
        <f t="shared" si="385"/>
        <v>0</v>
      </c>
      <c r="CA256" s="145">
        <f t="shared" si="386"/>
        <v>0</v>
      </c>
      <c r="CB256" s="97">
        <v>100</v>
      </c>
      <c r="CC256" s="97">
        <v>100</v>
      </c>
      <c r="CD256" s="97">
        <v>0</v>
      </c>
      <c r="CE256" s="97">
        <v>100</v>
      </c>
      <c r="CF256" s="97">
        <v>100</v>
      </c>
      <c r="CG256" s="97">
        <v>100</v>
      </c>
      <c r="CH256" s="97">
        <v>100</v>
      </c>
      <c r="CI256" s="97">
        <v>100</v>
      </c>
      <c r="CJ256" s="97">
        <v>100</v>
      </c>
      <c r="CK256" s="97">
        <v>0</v>
      </c>
      <c r="CL256" s="97">
        <v>0</v>
      </c>
      <c r="CM256" s="146">
        <f t="shared" si="410"/>
        <v>0</v>
      </c>
      <c r="CN256" s="146">
        <f t="shared" si="411"/>
        <v>0</v>
      </c>
      <c r="CO256" s="97">
        <v>60</v>
      </c>
      <c r="CP256" s="146">
        <f t="shared" si="412"/>
        <v>6879000</v>
      </c>
      <c r="CQ256" s="146">
        <f t="shared" si="413"/>
        <v>788677350000</v>
      </c>
      <c r="CR256" s="97">
        <v>40</v>
      </c>
      <c r="CS256" s="146">
        <f t="shared" si="414"/>
        <v>4586000</v>
      </c>
      <c r="CT256" s="146">
        <f t="shared" si="415"/>
        <v>525784900000</v>
      </c>
      <c r="CU256" s="97">
        <v>0</v>
      </c>
      <c r="CV256" s="141">
        <f t="shared" si="416"/>
        <v>0</v>
      </c>
      <c r="CW256" s="142">
        <f t="shared" si="417"/>
        <v>0</v>
      </c>
      <c r="CX256" s="97">
        <v>0</v>
      </c>
      <c r="CY256" s="146">
        <f t="shared" si="418"/>
        <v>0</v>
      </c>
      <c r="CZ256" s="146">
        <f t="shared" si="419"/>
        <v>0</v>
      </c>
      <c r="DA256" s="97">
        <v>100</v>
      </c>
      <c r="DB256" s="146">
        <f t="shared" si="420"/>
        <v>11465000</v>
      </c>
      <c r="DC256" s="146">
        <f t="shared" si="421"/>
        <v>1314462250000</v>
      </c>
      <c r="DD256" s="97">
        <v>0</v>
      </c>
      <c r="DE256" s="139">
        <f t="shared" si="422"/>
        <v>0</v>
      </c>
      <c r="DF256" s="139">
        <f t="shared" si="423"/>
        <v>0</v>
      </c>
      <c r="DG256" s="97">
        <v>0</v>
      </c>
      <c r="DH256" s="142">
        <f t="shared" si="424"/>
        <v>0</v>
      </c>
      <c r="DI256" s="146">
        <f t="shared" si="425"/>
        <v>0</v>
      </c>
      <c r="DJ256" s="97">
        <v>70</v>
      </c>
      <c r="DK256" s="146">
        <f t="shared" si="405"/>
        <v>8025500</v>
      </c>
      <c r="DL256" s="146">
        <f t="shared" si="426"/>
        <v>920123575000</v>
      </c>
      <c r="DM256" s="97">
        <v>20</v>
      </c>
      <c r="DN256" s="144">
        <f t="shared" si="406"/>
        <v>2293000</v>
      </c>
      <c r="DO256" s="146">
        <f t="shared" si="427"/>
        <v>262892450000</v>
      </c>
      <c r="DP256" s="97">
        <v>10</v>
      </c>
      <c r="DQ256" s="146">
        <f t="shared" si="428"/>
        <v>1146500</v>
      </c>
      <c r="DR256" s="146">
        <f t="shared" si="429"/>
        <v>131446225000</v>
      </c>
      <c r="DS256" s="97">
        <v>0</v>
      </c>
      <c r="DT256" s="146">
        <f t="shared" si="430"/>
        <v>0</v>
      </c>
      <c r="DU256" s="146">
        <f t="shared" si="431"/>
        <v>0</v>
      </c>
      <c r="DV256" s="97">
        <v>0</v>
      </c>
      <c r="DW256" s="146">
        <f t="shared" si="407"/>
        <v>0</v>
      </c>
      <c r="DX256" s="146">
        <f t="shared" si="432"/>
        <v>0</v>
      </c>
      <c r="DY256" s="97">
        <v>100</v>
      </c>
      <c r="DZ256" s="146">
        <f t="shared" si="433"/>
        <v>11465000</v>
      </c>
      <c r="EA256" s="146">
        <f t="shared" si="434"/>
        <v>1314462250000</v>
      </c>
      <c r="EB256" s="97">
        <v>0</v>
      </c>
      <c r="EC256" s="146">
        <f t="shared" si="450"/>
        <v>0</v>
      </c>
      <c r="ED256" s="146">
        <f t="shared" si="451"/>
        <v>0</v>
      </c>
      <c r="EE256" s="97">
        <v>0</v>
      </c>
      <c r="EF256" s="146">
        <f t="shared" si="435"/>
        <v>0</v>
      </c>
      <c r="EG256" s="146">
        <f t="shared" si="436"/>
        <v>0</v>
      </c>
      <c r="EH256" s="140">
        <f t="shared" si="387"/>
        <v>81</v>
      </c>
      <c r="EI256" s="140">
        <f t="shared" si="388"/>
        <v>60</v>
      </c>
      <c r="EJ256" s="140">
        <f t="shared" si="389"/>
        <v>19</v>
      </c>
      <c r="EK256" s="140">
        <f t="shared" si="390"/>
        <v>50</v>
      </c>
      <c r="EL256" s="145">
        <f t="shared" si="391"/>
        <v>9286650</v>
      </c>
      <c r="EM256" s="145">
        <f t="shared" si="392"/>
        <v>1064714422500</v>
      </c>
      <c r="EN256" s="140">
        <f t="shared" si="393"/>
        <v>409.80929878434256</v>
      </c>
      <c r="EO256" s="145">
        <f t="shared" si="394"/>
        <v>6879000</v>
      </c>
      <c r="EP256" s="145">
        <f t="shared" si="395"/>
        <v>788677350000</v>
      </c>
      <c r="EQ256" s="140">
        <f t="shared" si="396"/>
        <v>303.56244354395744</v>
      </c>
      <c r="ER256" s="145">
        <f t="shared" si="397"/>
        <v>2178350</v>
      </c>
      <c r="ES256" s="145">
        <f t="shared" si="398"/>
        <v>249747827500</v>
      </c>
      <c r="ET256" s="140">
        <f t="shared" si="399"/>
        <v>96.128107122253198</v>
      </c>
      <c r="EU256" s="145">
        <f t="shared" si="400"/>
        <v>5732500</v>
      </c>
      <c r="EV256" s="145">
        <f t="shared" si="401"/>
        <v>657231125000</v>
      </c>
      <c r="EW256" s="140">
        <f t="shared" si="402"/>
        <v>252.96870295329788</v>
      </c>
      <c r="EX256" s="97">
        <v>0</v>
      </c>
      <c r="EY256" s="97">
        <v>1</v>
      </c>
      <c r="EZ256" s="97">
        <v>0</v>
      </c>
      <c r="FA256" s="97">
        <v>0</v>
      </c>
      <c r="FB256" s="97">
        <v>1</v>
      </c>
      <c r="FC256" s="97">
        <v>0</v>
      </c>
      <c r="FD256" s="97">
        <v>0</v>
      </c>
      <c r="FE256" s="97">
        <v>0</v>
      </c>
      <c r="FF256" s="97">
        <v>1</v>
      </c>
      <c r="FG256" s="97">
        <v>0</v>
      </c>
      <c r="FH256" s="97">
        <v>0</v>
      </c>
      <c r="FI256" s="97">
        <v>1</v>
      </c>
      <c r="FJ256" s="97">
        <v>1</v>
      </c>
      <c r="FK256" s="126">
        <v>2190</v>
      </c>
      <c r="FL256" s="150">
        <v>19</v>
      </c>
      <c r="FM256" s="104">
        <f t="shared" si="437"/>
        <v>17.5</v>
      </c>
      <c r="FN256" s="103">
        <f t="shared" si="438"/>
        <v>2006375</v>
      </c>
      <c r="FO256" s="103">
        <f t="shared" si="439"/>
        <v>230030893750</v>
      </c>
      <c r="FP256" s="104">
        <f t="shared" si="440"/>
        <v>70</v>
      </c>
      <c r="FQ256" s="103">
        <f t="shared" si="441"/>
        <v>8025500</v>
      </c>
      <c r="FR256" s="103">
        <f t="shared" si="442"/>
        <v>920123575000</v>
      </c>
      <c r="FS256" s="104">
        <f t="shared" si="443"/>
        <v>12.5</v>
      </c>
      <c r="FT256" s="103">
        <f t="shared" si="444"/>
        <v>1433125</v>
      </c>
      <c r="FU256" s="103">
        <f t="shared" si="445"/>
        <v>164307781250</v>
      </c>
      <c r="FV256" s="104">
        <f t="shared" si="446"/>
        <v>0</v>
      </c>
      <c r="FW256" s="103">
        <f t="shared" si="447"/>
        <v>0</v>
      </c>
      <c r="FX256" s="103">
        <f t="shared" si="448"/>
        <v>0</v>
      </c>
      <c r="FY256" s="147">
        <f t="shared" si="342"/>
        <v>1.8055749611045235</v>
      </c>
      <c r="FZ256" s="104">
        <f t="shared" si="343"/>
        <v>2.2592635294674577</v>
      </c>
      <c r="GA256" s="104">
        <f t="shared" si="344"/>
        <v>14.999617160156628</v>
      </c>
      <c r="GB256" s="104">
        <f t="shared" si="345"/>
        <v>19.064455650728611</v>
      </c>
      <c r="GC256" s="104">
        <f t="shared" si="346"/>
        <v>17.615749403941564</v>
      </c>
      <c r="GD256" s="104">
        <f t="shared" si="408"/>
        <v>1.4266511735404606</v>
      </c>
      <c r="GE256" s="104">
        <f t="shared" si="408"/>
        <v>32.956055224102435</v>
      </c>
      <c r="GF256" s="104">
        <f t="shared" si="408"/>
        <v>88.367197535621713</v>
      </c>
      <c r="GG256" s="104">
        <f t="shared" si="409"/>
        <v>316.27956926340477</v>
      </c>
      <c r="GH256" s="148">
        <f t="shared" si="449"/>
        <v>-7.598990882971679E-2</v>
      </c>
      <c r="GI256" s="87"/>
      <c r="GJ256" s="87"/>
      <c r="GK256" s="87"/>
    </row>
    <row r="257" spans="1:193" outlineLevel="1" x14ac:dyDescent="0.25">
      <c r="A257" s="97">
        <v>240</v>
      </c>
      <c r="B257" s="149">
        <v>36317.5</v>
      </c>
      <c r="C257" s="104">
        <v>0.33</v>
      </c>
      <c r="D257" s="104">
        <v>0.75</v>
      </c>
      <c r="E257" s="104">
        <v>3.35</v>
      </c>
      <c r="F257" s="104">
        <f t="shared" si="403"/>
        <v>4.43</v>
      </c>
      <c r="G257" s="140">
        <f t="shared" si="347"/>
        <v>11.2225</v>
      </c>
      <c r="H257" s="97">
        <v>365</v>
      </c>
      <c r="I257" s="97">
        <v>0</v>
      </c>
      <c r="J257" s="97">
        <v>0</v>
      </c>
      <c r="K257" s="97">
        <v>365</v>
      </c>
      <c r="L257" s="97">
        <v>0</v>
      </c>
      <c r="M257" s="97">
        <v>0</v>
      </c>
      <c r="N257" s="97">
        <v>0</v>
      </c>
      <c r="O257" s="97">
        <v>0</v>
      </c>
      <c r="P257" s="97">
        <v>0</v>
      </c>
      <c r="Q257" s="139">
        <f t="shared" si="348"/>
        <v>0</v>
      </c>
      <c r="R257" s="97">
        <v>0</v>
      </c>
      <c r="S257" s="97">
        <v>0</v>
      </c>
      <c r="T257" s="97">
        <v>0</v>
      </c>
      <c r="U257" s="97">
        <v>0</v>
      </c>
      <c r="V257" s="97">
        <v>0</v>
      </c>
      <c r="W257" s="139">
        <f t="shared" si="339"/>
        <v>0</v>
      </c>
      <c r="X257" s="97">
        <v>85</v>
      </c>
      <c r="Y257" s="97">
        <v>60</v>
      </c>
      <c r="Z257" s="97">
        <v>85</v>
      </c>
      <c r="AA257" s="97">
        <v>85</v>
      </c>
      <c r="AB257" s="97">
        <v>85</v>
      </c>
      <c r="AC257" s="97">
        <v>0</v>
      </c>
      <c r="AD257" s="97">
        <f t="shared" si="340"/>
        <v>36317.5</v>
      </c>
      <c r="AE257" s="141">
        <f t="shared" si="349"/>
        <v>36317.5</v>
      </c>
      <c r="AF257" s="128">
        <f t="shared" si="350"/>
        <v>1318960806.25</v>
      </c>
      <c r="AG257" s="130">
        <f t="shared" si="341"/>
        <v>4.5601159452021998</v>
      </c>
      <c r="AH257" s="97">
        <v>0</v>
      </c>
      <c r="AI257" s="97">
        <v>0</v>
      </c>
      <c r="AJ257" s="97">
        <v>3</v>
      </c>
      <c r="AK257" s="140">
        <f t="shared" si="351"/>
        <v>3</v>
      </c>
      <c r="AL257" s="140">
        <f t="shared" si="352"/>
        <v>9</v>
      </c>
      <c r="AM257" s="143">
        <f t="shared" si="404"/>
        <v>0.47712125471966244</v>
      </c>
      <c r="AN257" s="129">
        <v>0</v>
      </c>
      <c r="AO257" s="142">
        <f t="shared" si="353"/>
        <v>0</v>
      </c>
      <c r="AP257" s="143">
        <f t="shared" si="354"/>
        <v>0</v>
      </c>
      <c r="AQ257" s="97">
        <v>0</v>
      </c>
      <c r="AR257" s="97">
        <v>10</v>
      </c>
      <c r="AS257" s="97">
        <v>0</v>
      </c>
      <c r="AT257" s="97">
        <v>20</v>
      </c>
      <c r="AU257" s="104">
        <v>3.55</v>
      </c>
      <c r="AV257" s="104">
        <f t="shared" si="355"/>
        <v>12.602499999999999</v>
      </c>
      <c r="AW257" s="140">
        <f t="shared" si="356"/>
        <v>0.5502283530550941</v>
      </c>
      <c r="AX257" s="145">
        <f t="shared" si="357"/>
        <v>3631750</v>
      </c>
      <c r="AY257" s="145">
        <f t="shared" si="358"/>
        <v>131896080625</v>
      </c>
      <c r="AZ257" s="143">
        <f t="shared" si="359"/>
        <v>456.01159452022</v>
      </c>
      <c r="BA257" s="145">
        <f t="shared" si="360"/>
        <v>3631750</v>
      </c>
      <c r="BB257" s="145">
        <f t="shared" si="361"/>
        <v>131896080625</v>
      </c>
      <c r="BC257" s="145">
        <f t="shared" si="362"/>
        <v>456.01159452022</v>
      </c>
      <c r="BD257" s="145">
        <f t="shared" si="363"/>
        <v>0</v>
      </c>
      <c r="BE257" s="145">
        <f t="shared" si="364"/>
        <v>0</v>
      </c>
      <c r="BF257" s="145">
        <f t="shared" si="365"/>
        <v>0</v>
      </c>
      <c r="BG257" s="145">
        <f t="shared" si="366"/>
        <v>2542225</v>
      </c>
      <c r="BH257" s="145">
        <f t="shared" si="367"/>
        <v>92327256437.5</v>
      </c>
      <c r="BI257" s="145">
        <f t="shared" si="368"/>
        <v>319.20811616415398</v>
      </c>
      <c r="BJ257" s="145">
        <f t="shared" si="369"/>
        <v>1089525</v>
      </c>
      <c r="BK257" s="145">
        <f t="shared" si="370"/>
        <v>39568824187.5</v>
      </c>
      <c r="BL257" s="145">
        <f t="shared" si="371"/>
        <v>136.80347835606599</v>
      </c>
      <c r="BM257" s="145">
        <f t="shared" si="372"/>
        <v>3631750</v>
      </c>
      <c r="BN257" s="145">
        <f t="shared" si="373"/>
        <v>131896080625</v>
      </c>
      <c r="BO257" s="145">
        <f t="shared" si="374"/>
        <v>456.01159452022</v>
      </c>
      <c r="BP257" s="145">
        <f t="shared" si="375"/>
        <v>0</v>
      </c>
      <c r="BQ257" s="145">
        <f t="shared" si="376"/>
        <v>0</v>
      </c>
      <c r="BR257" s="145">
        <f t="shared" si="377"/>
        <v>0</v>
      </c>
      <c r="BS257" s="145">
        <f t="shared" si="378"/>
        <v>3631750</v>
      </c>
      <c r="BT257" s="145">
        <f t="shared" si="379"/>
        <v>131896080625</v>
      </c>
      <c r="BU257" s="145">
        <f t="shared" si="380"/>
        <v>456.01159452022</v>
      </c>
      <c r="BV257" s="145">
        <f t="shared" si="381"/>
        <v>3631750</v>
      </c>
      <c r="BW257" s="145">
        <f t="shared" si="382"/>
        <v>131896080625</v>
      </c>
      <c r="BX257" s="145">
        <f t="shared" si="383"/>
        <v>456.01159452022</v>
      </c>
      <c r="BY257" s="145">
        <f t="shared" si="384"/>
        <v>907937.5</v>
      </c>
      <c r="BZ257" s="145">
        <f t="shared" si="385"/>
        <v>32974020156.25</v>
      </c>
      <c r="CA257" s="145">
        <f t="shared" si="386"/>
        <v>114.002898630055</v>
      </c>
      <c r="CB257" s="97">
        <v>100</v>
      </c>
      <c r="CC257" s="97">
        <v>100</v>
      </c>
      <c r="CD257" s="97">
        <v>0</v>
      </c>
      <c r="CE257" s="97">
        <v>70</v>
      </c>
      <c r="CF257" s="97">
        <v>30</v>
      </c>
      <c r="CG257" s="97">
        <v>100</v>
      </c>
      <c r="CH257" s="97">
        <v>0</v>
      </c>
      <c r="CI257" s="97">
        <v>100</v>
      </c>
      <c r="CJ257" s="97">
        <v>100</v>
      </c>
      <c r="CK257" s="97">
        <v>25</v>
      </c>
      <c r="CL257" s="97">
        <v>0</v>
      </c>
      <c r="CM257" s="146">
        <f t="shared" si="410"/>
        <v>0</v>
      </c>
      <c r="CN257" s="146">
        <f t="shared" si="411"/>
        <v>0</v>
      </c>
      <c r="CO257" s="97">
        <v>0</v>
      </c>
      <c r="CP257" s="146">
        <f t="shared" si="412"/>
        <v>0</v>
      </c>
      <c r="CQ257" s="146">
        <f t="shared" si="413"/>
        <v>0</v>
      </c>
      <c r="CR257" s="97">
        <v>0</v>
      </c>
      <c r="CS257" s="146">
        <f t="shared" si="414"/>
        <v>0</v>
      </c>
      <c r="CT257" s="146">
        <f t="shared" si="415"/>
        <v>0</v>
      </c>
      <c r="CU257" s="97">
        <v>100</v>
      </c>
      <c r="CV257" s="141">
        <f t="shared" si="416"/>
        <v>3631750</v>
      </c>
      <c r="CW257" s="142">
        <f t="shared" si="417"/>
        <v>131896080625</v>
      </c>
      <c r="CX257" s="97">
        <v>0</v>
      </c>
      <c r="CY257" s="146">
        <f t="shared" si="418"/>
        <v>0</v>
      </c>
      <c r="CZ257" s="146">
        <f t="shared" si="419"/>
        <v>0</v>
      </c>
      <c r="DA257" s="97">
        <v>0</v>
      </c>
      <c r="DB257" s="146">
        <f t="shared" si="420"/>
        <v>0</v>
      </c>
      <c r="DC257" s="146">
        <f t="shared" si="421"/>
        <v>0</v>
      </c>
      <c r="DD257" s="97">
        <v>0</v>
      </c>
      <c r="DE257" s="139">
        <f t="shared" si="422"/>
        <v>0</v>
      </c>
      <c r="DF257" s="139">
        <f t="shared" si="423"/>
        <v>0</v>
      </c>
      <c r="DG257" s="97">
        <v>100</v>
      </c>
      <c r="DH257" s="142">
        <f t="shared" si="424"/>
        <v>3631750</v>
      </c>
      <c r="DI257" s="146">
        <f t="shared" si="425"/>
        <v>131896080625</v>
      </c>
      <c r="DJ257" s="97">
        <v>0</v>
      </c>
      <c r="DK257" s="146">
        <f t="shared" si="405"/>
        <v>0</v>
      </c>
      <c r="DL257" s="146">
        <f t="shared" si="426"/>
        <v>0</v>
      </c>
      <c r="DM257" s="97">
        <v>0</v>
      </c>
      <c r="DN257" s="144">
        <f t="shared" si="406"/>
        <v>0</v>
      </c>
      <c r="DO257" s="146">
        <f t="shared" si="427"/>
        <v>0</v>
      </c>
      <c r="DP257" s="97">
        <v>0</v>
      </c>
      <c r="DQ257" s="146">
        <f t="shared" si="428"/>
        <v>0</v>
      </c>
      <c r="DR257" s="146">
        <f t="shared" si="429"/>
        <v>0</v>
      </c>
      <c r="DS257" s="97">
        <v>100</v>
      </c>
      <c r="DT257" s="146">
        <f t="shared" si="430"/>
        <v>3631750</v>
      </c>
      <c r="DU257" s="146">
        <f t="shared" si="431"/>
        <v>131896080625</v>
      </c>
      <c r="DV257" s="97">
        <v>0</v>
      </c>
      <c r="DW257" s="146">
        <f t="shared" si="407"/>
        <v>0</v>
      </c>
      <c r="DX257" s="146">
        <f t="shared" si="432"/>
        <v>0</v>
      </c>
      <c r="DY257" s="97">
        <v>0</v>
      </c>
      <c r="DZ257" s="146">
        <f t="shared" si="433"/>
        <v>0</v>
      </c>
      <c r="EA257" s="146">
        <f t="shared" si="434"/>
        <v>0</v>
      </c>
      <c r="EB257" s="97">
        <v>0</v>
      </c>
      <c r="EC257" s="146">
        <f t="shared" si="450"/>
        <v>0</v>
      </c>
      <c r="ED257" s="146">
        <f t="shared" si="451"/>
        <v>0</v>
      </c>
      <c r="EE257" s="97">
        <v>100</v>
      </c>
      <c r="EF257" s="146">
        <f t="shared" si="435"/>
        <v>3631750</v>
      </c>
      <c r="EG257" s="146">
        <f t="shared" si="436"/>
        <v>131896080625</v>
      </c>
      <c r="EH257" s="140">
        <f t="shared" si="387"/>
        <v>100</v>
      </c>
      <c r="EI257" s="140">
        <f t="shared" si="388"/>
        <v>100</v>
      </c>
      <c r="EJ257" s="140">
        <f t="shared" si="389"/>
        <v>100</v>
      </c>
      <c r="EK257" s="140">
        <f t="shared" si="390"/>
        <v>100</v>
      </c>
      <c r="EL257" s="145">
        <f t="shared" si="391"/>
        <v>3631750</v>
      </c>
      <c r="EM257" s="145">
        <f t="shared" si="392"/>
        <v>131896080625</v>
      </c>
      <c r="EN257" s="140">
        <f t="shared" si="393"/>
        <v>456.01159452022</v>
      </c>
      <c r="EO257" s="145">
        <f t="shared" si="394"/>
        <v>3631750</v>
      </c>
      <c r="EP257" s="145">
        <f t="shared" si="395"/>
        <v>131896080625</v>
      </c>
      <c r="EQ257" s="140">
        <f t="shared" si="396"/>
        <v>456.01159452022</v>
      </c>
      <c r="ER257" s="145">
        <f t="shared" si="397"/>
        <v>3631750</v>
      </c>
      <c r="ES257" s="145">
        <f t="shared" si="398"/>
        <v>131896080625</v>
      </c>
      <c r="ET257" s="140">
        <f t="shared" si="399"/>
        <v>456.01159452022</v>
      </c>
      <c r="EU257" s="145">
        <f t="shared" si="400"/>
        <v>3631750</v>
      </c>
      <c r="EV257" s="145">
        <f t="shared" si="401"/>
        <v>131896080625</v>
      </c>
      <c r="EW257" s="140">
        <f t="shared" si="402"/>
        <v>456.01159452022</v>
      </c>
      <c r="EX257" s="97">
        <v>0</v>
      </c>
      <c r="EY257" s="97">
        <v>1</v>
      </c>
      <c r="EZ257" s="97">
        <v>0</v>
      </c>
      <c r="FA257" s="97">
        <v>0</v>
      </c>
      <c r="FB257" s="97">
        <v>1</v>
      </c>
      <c r="FC257" s="97">
        <v>0</v>
      </c>
      <c r="FD257" s="97">
        <v>1</v>
      </c>
      <c r="FE257" s="97">
        <v>0</v>
      </c>
      <c r="FF257" s="97">
        <v>0</v>
      </c>
      <c r="FG257" s="97">
        <v>1</v>
      </c>
      <c r="FH257" s="97">
        <v>0</v>
      </c>
      <c r="FI257" s="97">
        <v>0</v>
      </c>
      <c r="FJ257" s="97">
        <v>1</v>
      </c>
      <c r="FK257" s="126">
        <v>1460</v>
      </c>
      <c r="FL257" s="150">
        <v>13.2</v>
      </c>
      <c r="FM257" s="104">
        <f t="shared" si="437"/>
        <v>0</v>
      </c>
      <c r="FN257" s="103">
        <f t="shared" si="438"/>
        <v>0</v>
      </c>
      <c r="FO257" s="103">
        <f t="shared" si="439"/>
        <v>0</v>
      </c>
      <c r="FP257" s="104">
        <f t="shared" si="440"/>
        <v>0</v>
      </c>
      <c r="FQ257" s="103">
        <f t="shared" si="441"/>
        <v>0</v>
      </c>
      <c r="FR257" s="103">
        <f t="shared" si="442"/>
        <v>0</v>
      </c>
      <c r="FS257" s="104">
        <f t="shared" si="443"/>
        <v>0</v>
      </c>
      <c r="FT257" s="103">
        <f t="shared" si="444"/>
        <v>0</v>
      </c>
      <c r="FU257" s="103">
        <f t="shared" si="445"/>
        <v>0</v>
      </c>
      <c r="FV257" s="104">
        <f t="shared" si="446"/>
        <v>100</v>
      </c>
      <c r="FW257" s="103">
        <f t="shared" si="447"/>
        <v>3631750</v>
      </c>
      <c r="FX257" s="103">
        <f t="shared" si="448"/>
        <v>131896080625</v>
      </c>
      <c r="FY257" s="147">
        <f t="shared" si="342"/>
        <v>0.70239297765983477</v>
      </c>
      <c r="FZ257" s="104">
        <f t="shared" si="343"/>
        <v>0.62819514533319831</v>
      </c>
      <c r="GA257" s="104">
        <f t="shared" si="344"/>
        <v>5.3156544784179198</v>
      </c>
      <c r="GB257" s="104">
        <f t="shared" si="345"/>
        <v>6.646242601410953</v>
      </c>
      <c r="GC257" s="104">
        <f t="shared" si="346"/>
        <v>6.5875831269295819</v>
      </c>
      <c r="GD257" s="104">
        <f t="shared" si="408"/>
        <v>0.13867652981035819</v>
      </c>
      <c r="GE257" s="104">
        <f t="shared" si="408"/>
        <v>1.4836422620400681E-2</v>
      </c>
      <c r="GF257" s="104">
        <f t="shared" si="408"/>
        <v>3.8637975285244242</v>
      </c>
      <c r="GG257" s="104">
        <f t="shared" si="409"/>
        <v>4.6551649496112333</v>
      </c>
      <c r="GH257" s="148">
        <f t="shared" si="449"/>
        <v>-8.8259604710965167E-3</v>
      </c>
      <c r="GI257" s="87"/>
      <c r="GJ257" s="87"/>
      <c r="GK257" s="87"/>
    </row>
    <row r="258" spans="1:193" outlineLevel="1" x14ac:dyDescent="0.25">
      <c r="A258" s="97">
        <v>241</v>
      </c>
      <c r="B258" s="149">
        <v>208050</v>
      </c>
      <c r="C258" s="104">
        <v>2</v>
      </c>
      <c r="D258" s="104">
        <v>5</v>
      </c>
      <c r="E258" s="104">
        <v>22.25</v>
      </c>
      <c r="F258" s="104">
        <f t="shared" si="403"/>
        <v>29.25</v>
      </c>
      <c r="G258" s="140">
        <f t="shared" si="347"/>
        <v>495.0625</v>
      </c>
      <c r="H258" s="97">
        <v>365</v>
      </c>
      <c r="I258" s="97">
        <v>0</v>
      </c>
      <c r="J258" s="97">
        <v>0</v>
      </c>
      <c r="K258" s="97">
        <v>365</v>
      </c>
      <c r="L258" s="97">
        <v>0</v>
      </c>
      <c r="M258" s="97">
        <v>0</v>
      </c>
      <c r="N258" s="97">
        <v>0</v>
      </c>
      <c r="O258" s="97">
        <v>0</v>
      </c>
      <c r="P258" s="97">
        <v>0</v>
      </c>
      <c r="Q258" s="139">
        <f t="shared" si="348"/>
        <v>0</v>
      </c>
      <c r="R258" s="97">
        <v>0</v>
      </c>
      <c r="S258" s="97">
        <v>0</v>
      </c>
      <c r="T258" s="97">
        <v>0</v>
      </c>
      <c r="U258" s="97">
        <v>0</v>
      </c>
      <c r="V258" s="97">
        <v>0</v>
      </c>
      <c r="W258" s="139">
        <f t="shared" si="339"/>
        <v>0</v>
      </c>
      <c r="X258" s="97">
        <v>540</v>
      </c>
      <c r="Y258" s="97">
        <v>0</v>
      </c>
      <c r="Z258" s="97">
        <v>600</v>
      </c>
      <c r="AA258" s="97">
        <v>0</v>
      </c>
      <c r="AB258" s="97">
        <v>540</v>
      </c>
      <c r="AC258" s="97">
        <v>0</v>
      </c>
      <c r="AD258" s="97">
        <f t="shared" si="340"/>
        <v>208050</v>
      </c>
      <c r="AE258" s="141">
        <f t="shared" si="349"/>
        <v>208050</v>
      </c>
      <c r="AF258" s="128">
        <f t="shared" si="350"/>
        <v>43284802500</v>
      </c>
      <c r="AG258" s="130">
        <f t="shared" si="341"/>
        <v>5.3181677201289661</v>
      </c>
      <c r="AH258" s="97">
        <v>0</v>
      </c>
      <c r="AI258" s="97">
        <v>0</v>
      </c>
      <c r="AJ258" s="97">
        <v>5</v>
      </c>
      <c r="AK258" s="140">
        <f t="shared" si="351"/>
        <v>5</v>
      </c>
      <c r="AL258" s="140">
        <f t="shared" si="352"/>
        <v>25</v>
      </c>
      <c r="AM258" s="143">
        <f t="shared" si="404"/>
        <v>0.69897000433601886</v>
      </c>
      <c r="AN258" s="129">
        <v>700</v>
      </c>
      <c r="AO258" s="142">
        <f t="shared" si="353"/>
        <v>490000</v>
      </c>
      <c r="AP258" s="143">
        <f t="shared" si="354"/>
        <v>2.8450980400142569</v>
      </c>
      <c r="AQ258" s="97">
        <v>150</v>
      </c>
      <c r="AR258" s="97">
        <v>60</v>
      </c>
      <c r="AS258" s="97">
        <v>0</v>
      </c>
      <c r="AT258" s="97">
        <v>0</v>
      </c>
      <c r="AU258" s="104">
        <v>4.41</v>
      </c>
      <c r="AV258" s="104">
        <f t="shared" si="355"/>
        <v>19.4481</v>
      </c>
      <c r="AW258" s="140">
        <f t="shared" si="356"/>
        <v>0.6444385894678385</v>
      </c>
      <c r="AX258" s="145">
        <f t="shared" si="357"/>
        <v>16644000</v>
      </c>
      <c r="AY258" s="145">
        <f t="shared" si="358"/>
        <v>3462784200000</v>
      </c>
      <c r="AZ258" s="143">
        <f t="shared" si="359"/>
        <v>425.45341761031727</v>
      </c>
      <c r="BA258" s="145">
        <f t="shared" si="360"/>
        <v>20805000</v>
      </c>
      <c r="BB258" s="145">
        <f t="shared" si="361"/>
        <v>4328480250000</v>
      </c>
      <c r="BC258" s="145">
        <f t="shared" si="362"/>
        <v>531.81677201289665</v>
      </c>
      <c r="BD258" s="145">
        <f t="shared" si="363"/>
        <v>0</v>
      </c>
      <c r="BE258" s="145">
        <f t="shared" si="364"/>
        <v>0</v>
      </c>
      <c r="BF258" s="145">
        <f t="shared" si="365"/>
        <v>0</v>
      </c>
      <c r="BG258" s="145">
        <f t="shared" si="366"/>
        <v>20805000</v>
      </c>
      <c r="BH258" s="145">
        <f t="shared" si="367"/>
        <v>4328480250000</v>
      </c>
      <c r="BI258" s="145">
        <f t="shared" si="368"/>
        <v>531.81677201289665</v>
      </c>
      <c r="BJ258" s="145">
        <f t="shared" si="369"/>
        <v>20805000</v>
      </c>
      <c r="BK258" s="145">
        <f t="shared" si="370"/>
        <v>4328480250000</v>
      </c>
      <c r="BL258" s="145">
        <f t="shared" si="371"/>
        <v>531.81677201289665</v>
      </c>
      <c r="BM258" s="145">
        <f t="shared" si="372"/>
        <v>0</v>
      </c>
      <c r="BN258" s="145">
        <f t="shared" si="373"/>
        <v>0</v>
      </c>
      <c r="BO258" s="145">
        <f t="shared" si="374"/>
        <v>0</v>
      </c>
      <c r="BP258" s="145">
        <f t="shared" si="375"/>
        <v>0</v>
      </c>
      <c r="BQ258" s="145">
        <f t="shared" si="376"/>
        <v>0</v>
      </c>
      <c r="BR258" s="145">
        <f t="shared" si="377"/>
        <v>0</v>
      </c>
      <c r="BS258" s="145">
        <f t="shared" si="378"/>
        <v>20805000</v>
      </c>
      <c r="BT258" s="145">
        <f t="shared" si="379"/>
        <v>4328480250000</v>
      </c>
      <c r="BU258" s="145">
        <f t="shared" si="380"/>
        <v>531.81677201289665</v>
      </c>
      <c r="BV258" s="145">
        <f t="shared" si="381"/>
        <v>20805000</v>
      </c>
      <c r="BW258" s="145">
        <f t="shared" si="382"/>
        <v>4328480250000</v>
      </c>
      <c r="BX258" s="145">
        <f t="shared" si="383"/>
        <v>531.81677201289665</v>
      </c>
      <c r="BY258" s="145">
        <f t="shared" si="384"/>
        <v>0</v>
      </c>
      <c r="BZ258" s="145">
        <f t="shared" si="385"/>
        <v>0</v>
      </c>
      <c r="CA258" s="145">
        <f t="shared" si="386"/>
        <v>0</v>
      </c>
      <c r="CB258" s="97">
        <v>80</v>
      </c>
      <c r="CC258" s="97">
        <v>100</v>
      </c>
      <c r="CD258" s="97">
        <v>0</v>
      </c>
      <c r="CE258" s="97">
        <v>100</v>
      </c>
      <c r="CF258" s="97">
        <v>100</v>
      </c>
      <c r="CG258" s="97">
        <v>0</v>
      </c>
      <c r="CH258" s="97">
        <v>0</v>
      </c>
      <c r="CI258" s="97">
        <v>100</v>
      </c>
      <c r="CJ258" s="97">
        <v>100</v>
      </c>
      <c r="CK258" s="97">
        <v>0</v>
      </c>
      <c r="CL258" s="97">
        <v>0</v>
      </c>
      <c r="CM258" s="146">
        <f t="shared" si="410"/>
        <v>0</v>
      </c>
      <c r="CN258" s="146">
        <f t="shared" si="411"/>
        <v>0</v>
      </c>
      <c r="CO258" s="97">
        <v>50</v>
      </c>
      <c r="CP258" s="146">
        <f t="shared" si="412"/>
        <v>10402500</v>
      </c>
      <c r="CQ258" s="146">
        <f t="shared" si="413"/>
        <v>2164240125000</v>
      </c>
      <c r="CR258" s="97">
        <v>50</v>
      </c>
      <c r="CS258" s="146">
        <f t="shared" si="414"/>
        <v>10402500</v>
      </c>
      <c r="CT258" s="146">
        <f t="shared" si="415"/>
        <v>2164240125000</v>
      </c>
      <c r="CU258" s="97">
        <v>0</v>
      </c>
      <c r="CV258" s="141">
        <f t="shared" si="416"/>
        <v>0</v>
      </c>
      <c r="CW258" s="142">
        <f t="shared" si="417"/>
        <v>0</v>
      </c>
      <c r="CX258" s="97">
        <v>10</v>
      </c>
      <c r="CY258" s="146">
        <f t="shared" si="418"/>
        <v>2080500</v>
      </c>
      <c r="CZ258" s="146">
        <f t="shared" si="419"/>
        <v>432848025000</v>
      </c>
      <c r="DA258" s="97">
        <v>90</v>
      </c>
      <c r="DB258" s="146">
        <f t="shared" si="420"/>
        <v>18724500</v>
      </c>
      <c r="DC258" s="146">
        <f t="shared" si="421"/>
        <v>3895632225000</v>
      </c>
      <c r="DD258" s="97">
        <v>0</v>
      </c>
      <c r="DE258" s="139">
        <f t="shared" si="422"/>
        <v>0</v>
      </c>
      <c r="DF258" s="139">
        <f t="shared" si="423"/>
        <v>0</v>
      </c>
      <c r="DG258" s="97">
        <v>0</v>
      </c>
      <c r="DH258" s="142">
        <f t="shared" si="424"/>
        <v>0</v>
      </c>
      <c r="DI258" s="146">
        <f t="shared" si="425"/>
        <v>0</v>
      </c>
      <c r="DJ258" s="97">
        <v>80</v>
      </c>
      <c r="DK258" s="146">
        <f t="shared" si="405"/>
        <v>16644000</v>
      </c>
      <c r="DL258" s="146">
        <f t="shared" si="426"/>
        <v>3462784200000</v>
      </c>
      <c r="DM258" s="97">
        <v>10</v>
      </c>
      <c r="DN258" s="144">
        <f t="shared" si="406"/>
        <v>2080500</v>
      </c>
      <c r="DO258" s="146">
        <f t="shared" si="427"/>
        <v>432848025000</v>
      </c>
      <c r="DP258" s="97">
        <v>10</v>
      </c>
      <c r="DQ258" s="146">
        <f t="shared" si="428"/>
        <v>2080500</v>
      </c>
      <c r="DR258" s="146">
        <f t="shared" si="429"/>
        <v>432848025000</v>
      </c>
      <c r="DS258" s="97">
        <v>0</v>
      </c>
      <c r="DT258" s="146">
        <f t="shared" si="430"/>
        <v>0</v>
      </c>
      <c r="DU258" s="146">
        <f t="shared" si="431"/>
        <v>0</v>
      </c>
      <c r="DV258" s="97">
        <v>10</v>
      </c>
      <c r="DW258" s="146">
        <f t="shared" si="407"/>
        <v>2080500</v>
      </c>
      <c r="DX258" s="146">
        <f t="shared" si="432"/>
        <v>432848025000</v>
      </c>
      <c r="DY258" s="97">
        <v>90</v>
      </c>
      <c r="DZ258" s="146">
        <f t="shared" si="433"/>
        <v>18724500</v>
      </c>
      <c r="EA258" s="146">
        <f t="shared" si="434"/>
        <v>3895632225000</v>
      </c>
      <c r="EB258" s="97">
        <v>0</v>
      </c>
      <c r="EC258" s="146">
        <f t="shared" si="450"/>
        <v>0</v>
      </c>
      <c r="ED258" s="146">
        <f t="shared" si="451"/>
        <v>0</v>
      </c>
      <c r="EE258" s="97">
        <v>0</v>
      </c>
      <c r="EF258" s="146">
        <f t="shared" si="435"/>
        <v>0</v>
      </c>
      <c r="EG258" s="146">
        <f t="shared" si="436"/>
        <v>0</v>
      </c>
      <c r="EH258" s="140">
        <f t="shared" si="387"/>
        <v>82.5</v>
      </c>
      <c r="EI258" s="140">
        <f t="shared" si="388"/>
        <v>54</v>
      </c>
      <c r="EJ258" s="140">
        <f t="shared" si="389"/>
        <v>14</v>
      </c>
      <c r="EK258" s="140">
        <f t="shared" si="390"/>
        <v>45</v>
      </c>
      <c r="EL258" s="145">
        <f t="shared" si="391"/>
        <v>17164125</v>
      </c>
      <c r="EM258" s="145">
        <f t="shared" si="392"/>
        <v>3570996206250</v>
      </c>
      <c r="EN258" s="140">
        <f t="shared" si="393"/>
        <v>438.74883691063968</v>
      </c>
      <c r="EO258" s="145">
        <f t="shared" si="394"/>
        <v>11234700</v>
      </c>
      <c r="EP258" s="145">
        <f t="shared" si="395"/>
        <v>2337379335000</v>
      </c>
      <c r="EQ258" s="140">
        <f t="shared" si="396"/>
        <v>287.18105688696414</v>
      </c>
      <c r="ER258" s="145">
        <f t="shared" si="397"/>
        <v>2912700</v>
      </c>
      <c r="ES258" s="145">
        <f t="shared" si="398"/>
        <v>605987235000</v>
      </c>
      <c r="ET258" s="140">
        <f t="shared" si="399"/>
        <v>74.45434808180552</v>
      </c>
      <c r="EU258" s="145">
        <f t="shared" si="400"/>
        <v>9362250</v>
      </c>
      <c r="EV258" s="145">
        <f t="shared" si="401"/>
        <v>1947816112500</v>
      </c>
      <c r="EW258" s="140">
        <f t="shared" si="402"/>
        <v>239.31754740580348</v>
      </c>
      <c r="EX258" s="97">
        <v>0</v>
      </c>
      <c r="EY258" s="97">
        <v>1</v>
      </c>
      <c r="EZ258" s="97">
        <v>0</v>
      </c>
      <c r="FA258" s="97">
        <v>0</v>
      </c>
      <c r="FB258" s="97">
        <v>1</v>
      </c>
      <c r="FC258" s="97">
        <v>0</v>
      </c>
      <c r="FD258" s="97">
        <v>1</v>
      </c>
      <c r="FE258" s="97">
        <v>0</v>
      </c>
      <c r="FF258" s="97">
        <v>0</v>
      </c>
      <c r="FG258" s="97">
        <v>1</v>
      </c>
      <c r="FH258" s="97">
        <v>0</v>
      </c>
      <c r="FI258" s="97">
        <v>0</v>
      </c>
      <c r="FJ258" s="97">
        <v>1</v>
      </c>
      <c r="FK258" s="126">
        <v>30</v>
      </c>
      <c r="FL258" s="150">
        <v>21.2</v>
      </c>
      <c r="FM258" s="104">
        <f t="shared" si="437"/>
        <v>25</v>
      </c>
      <c r="FN258" s="103">
        <f t="shared" si="438"/>
        <v>5201250</v>
      </c>
      <c r="FO258" s="103">
        <f t="shared" si="439"/>
        <v>1082120062500</v>
      </c>
      <c r="FP258" s="104">
        <f t="shared" si="440"/>
        <v>60</v>
      </c>
      <c r="FQ258" s="103">
        <f t="shared" si="441"/>
        <v>12483000</v>
      </c>
      <c r="FR258" s="103">
        <f t="shared" si="442"/>
        <v>2597088150000</v>
      </c>
      <c r="FS258" s="104">
        <f t="shared" si="443"/>
        <v>15</v>
      </c>
      <c r="FT258" s="103">
        <f t="shared" si="444"/>
        <v>3120750</v>
      </c>
      <c r="FU258" s="103">
        <f t="shared" si="445"/>
        <v>649272037500</v>
      </c>
      <c r="FV258" s="104">
        <f t="shared" si="446"/>
        <v>0</v>
      </c>
      <c r="FW258" s="103">
        <f t="shared" si="447"/>
        <v>0</v>
      </c>
      <c r="FX258" s="103">
        <f t="shared" si="448"/>
        <v>0</v>
      </c>
      <c r="FY258" s="147">
        <f t="shared" si="342"/>
        <v>2.0611871154135111</v>
      </c>
      <c r="FZ258" s="104">
        <f t="shared" si="343"/>
        <v>8.284285979504336</v>
      </c>
      <c r="GA258" s="104">
        <f t="shared" si="344"/>
        <v>18.523613981066926</v>
      </c>
      <c r="GB258" s="104">
        <f t="shared" si="345"/>
        <v>28.869087075984773</v>
      </c>
      <c r="GC258" s="104">
        <f t="shared" si="346"/>
        <v>29.007528893611028</v>
      </c>
      <c r="GD258" s="104">
        <f t="shared" si="408"/>
        <v>3.7438630926263242E-3</v>
      </c>
      <c r="GE258" s="104">
        <f t="shared" si="408"/>
        <v>10.786534395168756</v>
      </c>
      <c r="GF258" s="104">
        <f t="shared" si="408"/>
        <v>13.885952762099881</v>
      </c>
      <c r="GG258" s="104">
        <f t="shared" si="409"/>
        <v>5.8792237433492371E-2</v>
      </c>
      <c r="GH258" s="148">
        <f t="shared" si="449"/>
        <v>4.7955038294722474E-3</v>
      </c>
      <c r="GI258" s="87"/>
      <c r="GJ258" s="87"/>
      <c r="GK258" s="87"/>
    </row>
    <row r="259" spans="1:193" outlineLevel="1" x14ac:dyDescent="0.25">
      <c r="A259" s="97">
        <v>242</v>
      </c>
      <c r="B259" s="149">
        <v>64950</v>
      </c>
      <c r="C259" s="104">
        <v>2</v>
      </c>
      <c r="D259" s="104">
        <v>2</v>
      </c>
      <c r="E259" s="104">
        <v>8.65</v>
      </c>
      <c r="F259" s="104">
        <f t="shared" si="403"/>
        <v>12.65</v>
      </c>
      <c r="G259" s="140">
        <f t="shared" si="347"/>
        <v>74.822500000000005</v>
      </c>
      <c r="H259" s="97">
        <v>365</v>
      </c>
      <c r="I259" s="97">
        <v>0</v>
      </c>
      <c r="J259" s="97">
        <v>200</v>
      </c>
      <c r="K259" s="97">
        <v>165</v>
      </c>
      <c r="L259" s="97">
        <v>0</v>
      </c>
      <c r="M259" s="97">
        <v>0</v>
      </c>
      <c r="N259" s="97">
        <v>0</v>
      </c>
      <c r="O259" s="97">
        <v>0</v>
      </c>
      <c r="P259" s="97">
        <v>0</v>
      </c>
      <c r="Q259" s="139">
        <f t="shared" si="348"/>
        <v>0</v>
      </c>
      <c r="R259" s="97">
        <v>149</v>
      </c>
      <c r="S259" s="97">
        <v>0</v>
      </c>
      <c r="T259" s="97">
        <v>220</v>
      </c>
      <c r="U259" s="97">
        <v>0</v>
      </c>
      <c r="V259" s="97">
        <v>149</v>
      </c>
      <c r="W259" s="139">
        <f t="shared" si="339"/>
        <v>36900</v>
      </c>
      <c r="X259" s="97">
        <v>144</v>
      </c>
      <c r="Y259" s="97">
        <v>0</v>
      </c>
      <c r="Z259" s="97">
        <v>190</v>
      </c>
      <c r="AA259" s="97">
        <v>0</v>
      </c>
      <c r="AB259" s="97">
        <v>154</v>
      </c>
      <c r="AC259" s="97">
        <v>0</v>
      </c>
      <c r="AD259" s="97">
        <f t="shared" si="340"/>
        <v>28050</v>
      </c>
      <c r="AE259" s="141">
        <f t="shared" si="349"/>
        <v>64950</v>
      </c>
      <c r="AF259" s="128">
        <f t="shared" si="350"/>
        <v>4218502500</v>
      </c>
      <c r="AG259" s="130">
        <f t="shared" si="341"/>
        <v>4.8125791554090469</v>
      </c>
      <c r="AH259" s="97">
        <v>0</v>
      </c>
      <c r="AI259" s="97">
        <v>3</v>
      </c>
      <c r="AJ259" s="97">
        <v>3</v>
      </c>
      <c r="AK259" s="140">
        <f t="shared" si="351"/>
        <v>3</v>
      </c>
      <c r="AL259" s="140">
        <f t="shared" si="352"/>
        <v>9</v>
      </c>
      <c r="AM259" s="143">
        <f t="shared" si="404"/>
        <v>0.47712125471966244</v>
      </c>
      <c r="AN259" s="129">
        <v>500</v>
      </c>
      <c r="AO259" s="142">
        <f t="shared" si="353"/>
        <v>250000</v>
      </c>
      <c r="AP259" s="143">
        <f t="shared" si="354"/>
        <v>2.6989700043360187</v>
      </c>
      <c r="AQ259" s="97">
        <v>0</v>
      </c>
      <c r="AR259" s="97">
        <v>60</v>
      </c>
      <c r="AS259" s="97">
        <v>0</v>
      </c>
      <c r="AT259" s="97">
        <v>0</v>
      </c>
      <c r="AU259" s="104">
        <v>3.98</v>
      </c>
      <c r="AV259" s="104">
        <f t="shared" si="355"/>
        <v>15.840400000000001</v>
      </c>
      <c r="AW259" s="140">
        <f t="shared" si="356"/>
        <v>0.59988307207368785</v>
      </c>
      <c r="AX259" s="145">
        <f t="shared" si="357"/>
        <v>6495000</v>
      </c>
      <c r="AY259" s="145">
        <f t="shared" si="358"/>
        <v>421850250000</v>
      </c>
      <c r="AZ259" s="143">
        <f t="shared" si="359"/>
        <v>481.25791554090472</v>
      </c>
      <c r="BA259" s="145">
        <f t="shared" si="360"/>
        <v>6495000</v>
      </c>
      <c r="BB259" s="145">
        <f t="shared" si="361"/>
        <v>421850250000</v>
      </c>
      <c r="BC259" s="145">
        <f t="shared" si="362"/>
        <v>481.25791554090472</v>
      </c>
      <c r="BD259" s="145">
        <f t="shared" si="363"/>
        <v>0</v>
      </c>
      <c r="BE259" s="145">
        <f t="shared" si="364"/>
        <v>0</v>
      </c>
      <c r="BF259" s="145">
        <f t="shared" si="365"/>
        <v>0</v>
      </c>
      <c r="BG259" s="145">
        <f t="shared" si="366"/>
        <v>6495000</v>
      </c>
      <c r="BH259" s="145">
        <f t="shared" si="367"/>
        <v>421850250000</v>
      </c>
      <c r="BI259" s="145">
        <f t="shared" si="368"/>
        <v>481.25791554090472</v>
      </c>
      <c r="BJ259" s="145">
        <f t="shared" si="369"/>
        <v>6495000</v>
      </c>
      <c r="BK259" s="145">
        <f t="shared" si="370"/>
        <v>421850250000</v>
      </c>
      <c r="BL259" s="145">
        <f t="shared" si="371"/>
        <v>481.25791554090472</v>
      </c>
      <c r="BM259" s="145">
        <f t="shared" si="372"/>
        <v>3247500</v>
      </c>
      <c r="BN259" s="145">
        <f t="shared" si="373"/>
        <v>210925125000</v>
      </c>
      <c r="BO259" s="145">
        <f t="shared" si="374"/>
        <v>240.62895777045236</v>
      </c>
      <c r="BP259" s="145">
        <f t="shared" si="375"/>
        <v>0</v>
      </c>
      <c r="BQ259" s="145">
        <f t="shared" si="376"/>
        <v>0</v>
      </c>
      <c r="BR259" s="145">
        <f t="shared" si="377"/>
        <v>0</v>
      </c>
      <c r="BS259" s="145">
        <f t="shared" si="378"/>
        <v>-64950</v>
      </c>
      <c r="BT259" s="145">
        <f t="shared" si="379"/>
        <v>-4218502500</v>
      </c>
      <c r="BU259" s="145">
        <f t="shared" si="380"/>
        <v>-4.8125791554090469</v>
      </c>
      <c r="BV259" s="145">
        <f t="shared" si="381"/>
        <v>6495000</v>
      </c>
      <c r="BW259" s="145">
        <f t="shared" si="382"/>
        <v>421850250000</v>
      </c>
      <c r="BX259" s="145">
        <f t="shared" si="383"/>
        <v>481.25791554090472</v>
      </c>
      <c r="BY259" s="145">
        <f t="shared" si="384"/>
        <v>3247500</v>
      </c>
      <c r="BZ259" s="145">
        <f t="shared" si="385"/>
        <v>210925125000</v>
      </c>
      <c r="CA259" s="145">
        <f t="shared" si="386"/>
        <v>240.62895777045236</v>
      </c>
      <c r="CB259" s="97">
        <v>100</v>
      </c>
      <c r="CC259" s="97">
        <v>100</v>
      </c>
      <c r="CD259" s="97">
        <v>0</v>
      </c>
      <c r="CE259" s="97">
        <v>100</v>
      </c>
      <c r="CF259" s="97">
        <v>100</v>
      </c>
      <c r="CG259" s="97">
        <v>50</v>
      </c>
      <c r="CH259" s="97">
        <v>0</v>
      </c>
      <c r="CI259" s="97">
        <v>-1</v>
      </c>
      <c r="CJ259" s="97">
        <v>100</v>
      </c>
      <c r="CK259" s="97">
        <v>50</v>
      </c>
      <c r="CL259" s="97">
        <v>10</v>
      </c>
      <c r="CM259" s="146">
        <f t="shared" si="410"/>
        <v>649500</v>
      </c>
      <c r="CN259" s="146">
        <f t="shared" si="411"/>
        <v>42185025000</v>
      </c>
      <c r="CO259" s="97">
        <v>80</v>
      </c>
      <c r="CP259" s="146">
        <f t="shared" si="412"/>
        <v>5196000</v>
      </c>
      <c r="CQ259" s="146">
        <f t="shared" si="413"/>
        <v>337480200000</v>
      </c>
      <c r="CR259" s="97">
        <v>10</v>
      </c>
      <c r="CS259" s="146">
        <f t="shared" si="414"/>
        <v>649500</v>
      </c>
      <c r="CT259" s="146">
        <f t="shared" si="415"/>
        <v>42185025000</v>
      </c>
      <c r="CU259" s="97">
        <v>0</v>
      </c>
      <c r="CV259" s="141">
        <f t="shared" si="416"/>
        <v>0</v>
      </c>
      <c r="CW259" s="142">
        <f t="shared" si="417"/>
        <v>0</v>
      </c>
      <c r="CX259" s="97">
        <v>80</v>
      </c>
      <c r="CY259" s="146">
        <f t="shared" si="418"/>
        <v>5196000</v>
      </c>
      <c r="CZ259" s="146">
        <f t="shared" si="419"/>
        <v>337480200000</v>
      </c>
      <c r="DA259" s="97">
        <v>20</v>
      </c>
      <c r="DB259" s="146">
        <f t="shared" si="420"/>
        <v>1299000</v>
      </c>
      <c r="DC259" s="146">
        <f t="shared" si="421"/>
        <v>84370050000</v>
      </c>
      <c r="DD259" s="97">
        <v>0</v>
      </c>
      <c r="DE259" s="139">
        <f t="shared" si="422"/>
        <v>0</v>
      </c>
      <c r="DF259" s="139">
        <f t="shared" si="423"/>
        <v>0</v>
      </c>
      <c r="DG259" s="97">
        <v>0</v>
      </c>
      <c r="DH259" s="142">
        <f t="shared" si="424"/>
        <v>0</v>
      </c>
      <c r="DI259" s="146">
        <f t="shared" si="425"/>
        <v>0</v>
      </c>
      <c r="DJ259" s="97">
        <v>100</v>
      </c>
      <c r="DK259" s="146">
        <f t="shared" si="405"/>
        <v>6495000</v>
      </c>
      <c r="DL259" s="146">
        <f t="shared" si="426"/>
        <v>421850250000</v>
      </c>
      <c r="DM259" s="97">
        <v>0</v>
      </c>
      <c r="DN259" s="144">
        <f t="shared" si="406"/>
        <v>0</v>
      </c>
      <c r="DO259" s="146">
        <f t="shared" si="427"/>
        <v>0</v>
      </c>
      <c r="DP259" s="97">
        <v>0</v>
      </c>
      <c r="DQ259" s="146">
        <f t="shared" si="428"/>
        <v>0</v>
      </c>
      <c r="DR259" s="146">
        <f t="shared" si="429"/>
        <v>0</v>
      </c>
      <c r="DS259" s="97">
        <v>0</v>
      </c>
      <c r="DT259" s="146">
        <f t="shared" si="430"/>
        <v>0</v>
      </c>
      <c r="DU259" s="146">
        <f t="shared" si="431"/>
        <v>0</v>
      </c>
      <c r="DV259" s="97">
        <v>100</v>
      </c>
      <c r="DW259" s="146">
        <f t="shared" si="407"/>
        <v>6495000</v>
      </c>
      <c r="DX259" s="146">
        <f t="shared" si="432"/>
        <v>421850250000</v>
      </c>
      <c r="DY259" s="97">
        <v>0</v>
      </c>
      <c r="DZ259" s="146">
        <f t="shared" si="433"/>
        <v>0</v>
      </c>
      <c r="EA259" s="146">
        <f t="shared" si="434"/>
        <v>0</v>
      </c>
      <c r="EB259" s="97">
        <v>0</v>
      </c>
      <c r="EC259" s="146">
        <f t="shared" si="450"/>
        <v>0</v>
      </c>
      <c r="ED259" s="146">
        <f t="shared" si="451"/>
        <v>0</v>
      </c>
      <c r="EE259" s="97">
        <v>0</v>
      </c>
      <c r="EF259" s="146">
        <f t="shared" si="435"/>
        <v>0</v>
      </c>
      <c r="EG259" s="146">
        <f t="shared" si="436"/>
        <v>0</v>
      </c>
      <c r="EH259" s="140">
        <f t="shared" si="387"/>
        <v>69</v>
      </c>
      <c r="EI259" s="140">
        <f t="shared" si="388"/>
        <v>12</v>
      </c>
      <c r="EJ259" s="140">
        <f t="shared" si="389"/>
        <v>0</v>
      </c>
      <c r="EK259" s="140">
        <f t="shared" si="390"/>
        <v>0</v>
      </c>
      <c r="EL259" s="145">
        <f t="shared" si="391"/>
        <v>4481550</v>
      </c>
      <c r="EM259" s="145">
        <f t="shared" si="392"/>
        <v>291076672500</v>
      </c>
      <c r="EN259" s="140">
        <f t="shared" si="393"/>
        <v>332.06796172322424</v>
      </c>
      <c r="EO259" s="145">
        <f t="shared" si="394"/>
        <v>779400</v>
      </c>
      <c r="EP259" s="145">
        <f t="shared" si="395"/>
        <v>50622030000</v>
      </c>
      <c r="EQ259" s="140">
        <f t="shared" si="396"/>
        <v>57.750949864908563</v>
      </c>
      <c r="ER259" s="145">
        <f t="shared" si="397"/>
        <v>0</v>
      </c>
      <c r="ES259" s="145">
        <f t="shared" si="398"/>
        <v>0</v>
      </c>
      <c r="ET259" s="140">
        <f t="shared" si="399"/>
        <v>0</v>
      </c>
      <c r="EU259" s="145">
        <f t="shared" si="400"/>
        <v>0</v>
      </c>
      <c r="EV259" s="145">
        <f t="shared" si="401"/>
        <v>0</v>
      </c>
      <c r="EW259" s="140">
        <f t="shared" si="402"/>
        <v>0</v>
      </c>
      <c r="EX259" s="97">
        <v>0</v>
      </c>
      <c r="EY259" s="97">
        <v>1</v>
      </c>
      <c r="EZ259" s="97">
        <v>0</v>
      </c>
      <c r="FA259" s="97">
        <v>0</v>
      </c>
      <c r="FB259" s="97">
        <v>1</v>
      </c>
      <c r="FC259" s="97">
        <v>0</v>
      </c>
      <c r="FD259" s="97">
        <v>1</v>
      </c>
      <c r="FE259" s="97">
        <v>0</v>
      </c>
      <c r="FF259" s="97">
        <v>0</v>
      </c>
      <c r="FG259" s="97">
        <v>1</v>
      </c>
      <c r="FH259" s="97">
        <v>0</v>
      </c>
      <c r="FI259" s="97">
        <v>0</v>
      </c>
      <c r="FJ259" s="97">
        <v>1</v>
      </c>
      <c r="FK259" s="126">
        <v>1095</v>
      </c>
      <c r="FL259" s="150">
        <v>19.3</v>
      </c>
      <c r="FM259" s="104">
        <f t="shared" si="437"/>
        <v>72.5</v>
      </c>
      <c r="FN259" s="103">
        <f t="shared" si="438"/>
        <v>4708875</v>
      </c>
      <c r="FO259" s="103">
        <f t="shared" si="439"/>
        <v>305841431250</v>
      </c>
      <c r="FP259" s="104">
        <f t="shared" si="440"/>
        <v>25</v>
      </c>
      <c r="FQ259" s="103">
        <f t="shared" si="441"/>
        <v>1623750</v>
      </c>
      <c r="FR259" s="103">
        <f t="shared" si="442"/>
        <v>105462562500</v>
      </c>
      <c r="FS259" s="104">
        <f t="shared" si="443"/>
        <v>2.5</v>
      </c>
      <c r="FT259" s="103">
        <f t="shared" si="444"/>
        <v>162375</v>
      </c>
      <c r="FU259" s="103">
        <f t="shared" si="445"/>
        <v>10546256250</v>
      </c>
      <c r="FV259" s="104">
        <f t="shared" si="446"/>
        <v>0</v>
      </c>
      <c r="FW259" s="103">
        <f t="shared" si="447"/>
        <v>0</v>
      </c>
      <c r="FX259" s="103">
        <f t="shared" si="448"/>
        <v>0</v>
      </c>
      <c r="FY259" s="147">
        <f t="shared" si="342"/>
        <v>1.2987383054329553</v>
      </c>
      <c r="FZ259" s="104">
        <f t="shared" si="343"/>
        <v>3.0223321438264703</v>
      </c>
      <c r="GA259" s="104">
        <f t="shared" si="344"/>
        <v>6.8749389922050694</v>
      </c>
      <c r="GB259" s="104">
        <f t="shared" si="345"/>
        <v>11.196009441464495</v>
      </c>
      <c r="GC259" s="104">
        <f t="shared" si="346"/>
        <v>10.777882814282108</v>
      </c>
      <c r="GD259" s="104">
        <f t="shared" si="408"/>
        <v>0.49176796426704306</v>
      </c>
      <c r="GE259" s="104">
        <f t="shared" si="408"/>
        <v>1.0451630123008269</v>
      </c>
      <c r="GF259" s="104">
        <f t="shared" si="408"/>
        <v>3.1508415813939559</v>
      </c>
      <c r="GG259" s="104">
        <f t="shared" si="409"/>
        <v>3.5048227570602801</v>
      </c>
      <c r="GH259" s="148">
        <f t="shared" si="449"/>
        <v>-3.7346040959366444E-2</v>
      </c>
      <c r="GI259" s="87"/>
      <c r="GJ259" s="87"/>
      <c r="GK259" s="87"/>
    </row>
    <row r="260" spans="1:193" outlineLevel="1" x14ac:dyDescent="0.25">
      <c r="A260" s="97">
        <v>243</v>
      </c>
      <c r="B260" s="149">
        <v>52550</v>
      </c>
      <c r="C260" s="104">
        <v>2</v>
      </c>
      <c r="D260" s="104">
        <v>4.5</v>
      </c>
      <c r="E260" s="104">
        <v>3.5</v>
      </c>
      <c r="F260" s="104">
        <f t="shared" si="403"/>
        <v>10</v>
      </c>
      <c r="G260" s="140">
        <f t="shared" si="347"/>
        <v>12.25</v>
      </c>
      <c r="H260" s="97">
        <v>365</v>
      </c>
      <c r="I260" s="97">
        <v>115</v>
      </c>
      <c r="J260" s="97">
        <v>0</v>
      </c>
      <c r="K260" s="97">
        <v>250</v>
      </c>
      <c r="L260" s="97">
        <v>120</v>
      </c>
      <c r="M260" s="97">
        <v>0</v>
      </c>
      <c r="N260" s="97">
        <v>120</v>
      </c>
      <c r="O260" s="97">
        <v>0</v>
      </c>
      <c r="P260" s="97">
        <v>120</v>
      </c>
      <c r="Q260" s="139">
        <f t="shared" si="348"/>
        <v>13800</v>
      </c>
      <c r="R260" s="97">
        <v>0</v>
      </c>
      <c r="S260" s="97">
        <v>0</v>
      </c>
      <c r="T260" s="97">
        <v>0</v>
      </c>
      <c r="U260" s="97">
        <v>0</v>
      </c>
      <c r="V260" s="97">
        <v>0</v>
      </c>
      <c r="W260" s="139">
        <f t="shared" si="339"/>
        <v>0</v>
      </c>
      <c r="X260" s="97">
        <v>140</v>
      </c>
      <c r="Y260" s="97">
        <v>0</v>
      </c>
      <c r="Z260" s="97">
        <v>170</v>
      </c>
      <c r="AA260" s="97">
        <v>0</v>
      </c>
      <c r="AB260" s="97">
        <v>140</v>
      </c>
      <c r="AC260" s="97">
        <v>0</v>
      </c>
      <c r="AD260" s="97">
        <f t="shared" si="340"/>
        <v>38750</v>
      </c>
      <c r="AE260" s="141">
        <f t="shared" si="349"/>
        <v>52550</v>
      </c>
      <c r="AF260" s="128">
        <f t="shared" si="350"/>
        <v>2761502500</v>
      </c>
      <c r="AG260" s="130">
        <f t="shared" si="341"/>
        <v>4.7205727203642613</v>
      </c>
      <c r="AH260" s="97">
        <v>3</v>
      </c>
      <c r="AI260" s="97">
        <v>0</v>
      </c>
      <c r="AJ260" s="97">
        <v>4</v>
      </c>
      <c r="AK260" s="140">
        <f t="shared" si="351"/>
        <v>3.6849315068493151</v>
      </c>
      <c r="AL260" s="140">
        <f t="shared" si="352"/>
        <v>13.578720210170765</v>
      </c>
      <c r="AM260" s="143">
        <f t="shared" si="404"/>
        <v>0.56642941988195206</v>
      </c>
      <c r="AN260" s="129">
        <v>100</v>
      </c>
      <c r="AO260" s="142">
        <f t="shared" si="353"/>
        <v>10000</v>
      </c>
      <c r="AP260" s="143">
        <f t="shared" si="354"/>
        <v>2</v>
      </c>
      <c r="AQ260" s="97">
        <v>20</v>
      </c>
      <c r="AR260" s="97">
        <v>20</v>
      </c>
      <c r="AS260" s="97">
        <v>0</v>
      </c>
      <c r="AT260" s="97">
        <v>20</v>
      </c>
      <c r="AU260" s="104">
        <v>3.83</v>
      </c>
      <c r="AV260" s="104">
        <f t="shared" si="355"/>
        <v>14.668900000000001</v>
      </c>
      <c r="AW260" s="140">
        <f t="shared" si="356"/>
        <v>0.58319877396862274</v>
      </c>
      <c r="AX260" s="145">
        <f t="shared" si="357"/>
        <v>5255000</v>
      </c>
      <c r="AY260" s="145">
        <f t="shared" si="358"/>
        <v>276150250000</v>
      </c>
      <c r="AZ260" s="143">
        <f t="shared" si="359"/>
        <v>472.05727203642613</v>
      </c>
      <c r="BA260" s="145">
        <f t="shared" si="360"/>
        <v>5255000</v>
      </c>
      <c r="BB260" s="145">
        <f t="shared" si="361"/>
        <v>276150250000</v>
      </c>
      <c r="BC260" s="145">
        <f t="shared" si="362"/>
        <v>472.05727203642613</v>
      </c>
      <c r="BD260" s="145">
        <f t="shared" si="363"/>
        <v>2627500</v>
      </c>
      <c r="BE260" s="145">
        <f t="shared" si="364"/>
        <v>138075125000</v>
      </c>
      <c r="BF260" s="145">
        <f t="shared" si="365"/>
        <v>236.02863601821306</v>
      </c>
      <c r="BG260" s="145">
        <f t="shared" si="366"/>
        <v>5255000</v>
      </c>
      <c r="BH260" s="145">
        <f t="shared" si="367"/>
        <v>276150250000</v>
      </c>
      <c r="BI260" s="145">
        <f t="shared" si="368"/>
        <v>472.05727203642613</v>
      </c>
      <c r="BJ260" s="145">
        <f t="shared" si="369"/>
        <v>5255000</v>
      </c>
      <c r="BK260" s="145">
        <f t="shared" si="370"/>
        <v>276150250000</v>
      </c>
      <c r="BL260" s="145">
        <f t="shared" si="371"/>
        <v>472.05727203642613</v>
      </c>
      <c r="BM260" s="145">
        <f t="shared" si="372"/>
        <v>0</v>
      </c>
      <c r="BN260" s="145">
        <f t="shared" si="373"/>
        <v>0</v>
      </c>
      <c r="BO260" s="145">
        <f t="shared" si="374"/>
        <v>0</v>
      </c>
      <c r="BP260" s="145">
        <f t="shared" si="375"/>
        <v>0</v>
      </c>
      <c r="BQ260" s="145">
        <f t="shared" si="376"/>
        <v>0</v>
      </c>
      <c r="BR260" s="145">
        <f t="shared" si="377"/>
        <v>0</v>
      </c>
      <c r="BS260" s="145">
        <f t="shared" si="378"/>
        <v>5255000</v>
      </c>
      <c r="BT260" s="145">
        <f t="shared" si="379"/>
        <v>276150250000</v>
      </c>
      <c r="BU260" s="145">
        <f t="shared" si="380"/>
        <v>472.05727203642613</v>
      </c>
      <c r="BV260" s="145">
        <f t="shared" si="381"/>
        <v>0</v>
      </c>
      <c r="BW260" s="145">
        <f t="shared" si="382"/>
        <v>0</v>
      </c>
      <c r="BX260" s="145">
        <f t="shared" si="383"/>
        <v>0</v>
      </c>
      <c r="BY260" s="145">
        <f t="shared" si="384"/>
        <v>2102000</v>
      </c>
      <c r="BZ260" s="145">
        <f t="shared" si="385"/>
        <v>110460100000</v>
      </c>
      <c r="CA260" s="145">
        <f t="shared" si="386"/>
        <v>188.82290881457044</v>
      </c>
      <c r="CB260" s="97">
        <v>100</v>
      </c>
      <c r="CC260" s="97">
        <v>100</v>
      </c>
      <c r="CD260" s="97">
        <v>50</v>
      </c>
      <c r="CE260" s="97">
        <v>100</v>
      </c>
      <c r="CF260" s="97">
        <v>100</v>
      </c>
      <c r="CG260" s="97">
        <v>0</v>
      </c>
      <c r="CH260" s="97">
        <v>0</v>
      </c>
      <c r="CI260" s="97">
        <v>100</v>
      </c>
      <c r="CJ260" s="97">
        <v>0</v>
      </c>
      <c r="CK260" s="97">
        <v>40</v>
      </c>
      <c r="CL260" s="97">
        <v>57</v>
      </c>
      <c r="CM260" s="146">
        <f t="shared" si="410"/>
        <v>2995350</v>
      </c>
      <c r="CN260" s="146">
        <f t="shared" si="411"/>
        <v>157405642500</v>
      </c>
      <c r="CO260" s="97">
        <v>29</v>
      </c>
      <c r="CP260" s="146">
        <f t="shared" si="412"/>
        <v>1523950</v>
      </c>
      <c r="CQ260" s="146">
        <f t="shared" si="413"/>
        <v>80083572500</v>
      </c>
      <c r="CR260" s="97">
        <v>14</v>
      </c>
      <c r="CS260" s="146">
        <f t="shared" si="414"/>
        <v>735700</v>
      </c>
      <c r="CT260" s="146">
        <f t="shared" si="415"/>
        <v>38661035000</v>
      </c>
      <c r="CU260" s="97">
        <v>0</v>
      </c>
      <c r="CV260" s="141">
        <f t="shared" si="416"/>
        <v>0</v>
      </c>
      <c r="CW260" s="142">
        <f t="shared" si="417"/>
        <v>0</v>
      </c>
      <c r="CX260" s="97">
        <v>60</v>
      </c>
      <c r="CY260" s="146">
        <f t="shared" si="418"/>
        <v>3153000</v>
      </c>
      <c r="CZ260" s="146">
        <f t="shared" si="419"/>
        <v>165690150000</v>
      </c>
      <c r="DA260" s="97">
        <v>40</v>
      </c>
      <c r="DB260" s="146">
        <f t="shared" si="420"/>
        <v>2102000</v>
      </c>
      <c r="DC260" s="146">
        <f t="shared" si="421"/>
        <v>110460100000</v>
      </c>
      <c r="DD260" s="97">
        <v>0</v>
      </c>
      <c r="DE260" s="139">
        <f t="shared" si="422"/>
        <v>0</v>
      </c>
      <c r="DF260" s="139">
        <f t="shared" si="423"/>
        <v>0</v>
      </c>
      <c r="DG260" s="97">
        <v>0</v>
      </c>
      <c r="DH260" s="142">
        <f t="shared" si="424"/>
        <v>0</v>
      </c>
      <c r="DI260" s="146">
        <f t="shared" si="425"/>
        <v>0</v>
      </c>
      <c r="DJ260" s="97">
        <v>80</v>
      </c>
      <c r="DK260" s="146">
        <f t="shared" si="405"/>
        <v>4204000</v>
      </c>
      <c r="DL260" s="146">
        <f t="shared" si="426"/>
        <v>220920200000</v>
      </c>
      <c r="DM260" s="97">
        <v>10</v>
      </c>
      <c r="DN260" s="144">
        <f t="shared" si="406"/>
        <v>525500</v>
      </c>
      <c r="DO260" s="146">
        <f t="shared" si="427"/>
        <v>27615025000</v>
      </c>
      <c r="DP260" s="97">
        <v>10</v>
      </c>
      <c r="DQ260" s="146">
        <f t="shared" si="428"/>
        <v>525500</v>
      </c>
      <c r="DR260" s="146">
        <f t="shared" si="429"/>
        <v>27615025000</v>
      </c>
      <c r="DS260" s="97">
        <v>0</v>
      </c>
      <c r="DT260" s="146">
        <f t="shared" si="430"/>
        <v>0</v>
      </c>
      <c r="DU260" s="146">
        <f t="shared" si="431"/>
        <v>0</v>
      </c>
      <c r="DV260" s="97">
        <v>20</v>
      </c>
      <c r="DW260" s="146">
        <f t="shared" si="407"/>
        <v>1051000</v>
      </c>
      <c r="DX260" s="146">
        <f t="shared" si="432"/>
        <v>55230050000</v>
      </c>
      <c r="DY260" s="97">
        <v>80</v>
      </c>
      <c r="DZ260" s="146">
        <f t="shared" si="433"/>
        <v>4204000</v>
      </c>
      <c r="EA260" s="146">
        <f t="shared" si="434"/>
        <v>220920200000</v>
      </c>
      <c r="EB260" s="97">
        <v>0</v>
      </c>
      <c r="EC260" s="146">
        <f t="shared" si="450"/>
        <v>0</v>
      </c>
      <c r="ED260" s="146">
        <f t="shared" si="451"/>
        <v>0</v>
      </c>
      <c r="EE260" s="97">
        <v>0</v>
      </c>
      <c r="EF260" s="146">
        <f t="shared" si="435"/>
        <v>0</v>
      </c>
      <c r="EG260" s="146">
        <f t="shared" si="436"/>
        <v>0</v>
      </c>
      <c r="EH260" s="140">
        <f t="shared" si="387"/>
        <v>34.35</v>
      </c>
      <c r="EI260" s="140">
        <f t="shared" si="388"/>
        <v>24</v>
      </c>
      <c r="EJ260" s="140">
        <f t="shared" si="389"/>
        <v>14</v>
      </c>
      <c r="EK260" s="140">
        <f t="shared" si="390"/>
        <v>40</v>
      </c>
      <c r="EL260" s="145">
        <f t="shared" si="391"/>
        <v>1805092.5</v>
      </c>
      <c r="EM260" s="145">
        <f t="shared" si="392"/>
        <v>94857610875</v>
      </c>
      <c r="EN260" s="140">
        <f t="shared" si="393"/>
        <v>162.15167294451237</v>
      </c>
      <c r="EO260" s="145">
        <f t="shared" si="394"/>
        <v>1261200</v>
      </c>
      <c r="EP260" s="145">
        <f t="shared" si="395"/>
        <v>66276060000</v>
      </c>
      <c r="EQ260" s="140">
        <f t="shared" si="396"/>
        <v>113.29374528874227</v>
      </c>
      <c r="ER260" s="145">
        <f t="shared" si="397"/>
        <v>735700</v>
      </c>
      <c r="ES260" s="145">
        <f t="shared" si="398"/>
        <v>38661035000</v>
      </c>
      <c r="ET260" s="140">
        <f t="shared" si="399"/>
        <v>66.088018085099662</v>
      </c>
      <c r="EU260" s="145">
        <f t="shared" si="400"/>
        <v>2102000</v>
      </c>
      <c r="EV260" s="145">
        <f t="shared" si="401"/>
        <v>110460100000</v>
      </c>
      <c r="EW260" s="140">
        <f t="shared" si="402"/>
        <v>188.82290881457044</v>
      </c>
      <c r="EX260" s="97">
        <v>0</v>
      </c>
      <c r="EY260" s="97">
        <v>1</v>
      </c>
      <c r="EZ260" s="97">
        <v>0</v>
      </c>
      <c r="FA260" s="97">
        <v>0</v>
      </c>
      <c r="FB260" s="97">
        <v>1</v>
      </c>
      <c r="FC260" s="97">
        <v>0</v>
      </c>
      <c r="FD260" s="97">
        <v>1</v>
      </c>
      <c r="FE260" s="97">
        <v>0</v>
      </c>
      <c r="FF260" s="97">
        <v>0</v>
      </c>
      <c r="FG260" s="97">
        <v>1</v>
      </c>
      <c r="FH260" s="97">
        <v>0</v>
      </c>
      <c r="FI260" s="97">
        <v>0</v>
      </c>
      <c r="FJ260" s="97">
        <v>1</v>
      </c>
      <c r="FK260" s="126">
        <v>10</v>
      </c>
      <c r="FL260" s="150">
        <v>19.600000000000001</v>
      </c>
      <c r="FM260" s="104">
        <f t="shared" si="437"/>
        <v>54.25</v>
      </c>
      <c r="FN260" s="103">
        <f t="shared" si="438"/>
        <v>2850837.5</v>
      </c>
      <c r="FO260" s="103">
        <f t="shared" si="439"/>
        <v>149811510625</v>
      </c>
      <c r="FP260" s="104">
        <f t="shared" si="440"/>
        <v>39.75</v>
      </c>
      <c r="FQ260" s="103">
        <f t="shared" si="441"/>
        <v>2088862.5</v>
      </c>
      <c r="FR260" s="103">
        <f t="shared" si="442"/>
        <v>109769724375</v>
      </c>
      <c r="FS260" s="104">
        <f t="shared" si="443"/>
        <v>6</v>
      </c>
      <c r="FT260" s="103">
        <f t="shared" si="444"/>
        <v>315300</v>
      </c>
      <c r="FU260" s="103">
        <f t="shared" si="445"/>
        <v>16569015000</v>
      </c>
      <c r="FV260" s="104">
        <f t="shared" si="446"/>
        <v>0</v>
      </c>
      <c r="FW260" s="103">
        <f t="shared" si="447"/>
        <v>0</v>
      </c>
      <c r="FX260" s="103">
        <f t="shared" si="448"/>
        <v>0</v>
      </c>
      <c r="FY260" s="147">
        <f t="shared" si="342"/>
        <v>1.1670489737909313</v>
      </c>
      <c r="FZ260" s="104">
        <f t="shared" si="343"/>
        <v>1.8558861317434996</v>
      </c>
      <c r="GA260" s="104">
        <f t="shared" si="344"/>
        <v>3.2641081514187986</v>
      </c>
      <c r="GB260" s="104">
        <f t="shared" si="345"/>
        <v>6.2870432569532291</v>
      </c>
      <c r="GC260" s="104">
        <f t="shared" si="346"/>
        <v>5.6754158484016086</v>
      </c>
      <c r="GD260" s="104">
        <f t="shared" si="408"/>
        <v>0.69380741206274066</v>
      </c>
      <c r="GE260" s="104">
        <f t="shared" si="408"/>
        <v>6.9913381483063537</v>
      </c>
      <c r="GF260" s="104">
        <f t="shared" si="408"/>
        <v>5.5644964227056441E-2</v>
      </c>
      <c r="GG260" s="104">
        <f t="shared" si="409"/>
        <v>18.702028084255979</v>
      </c>
      <c r="GH260" s="148">
        <f t="shared" si="449"/>
        <v>-9.7283792007504366E-2</v>
      </c>
      <c r="GI260" s="87"/>
      <c r="GJ260" s="87"/>
      <c r="GK260" s="87"/>
    </row>
    <row r="261" spans="1:193" outlineLevel="1" x14ac:dyDescent="0.25">
      <c r="A261" s="97">
        <v>244</v>
      </c>
      <c r="B261" s="149">
        <v>76832.5</v>
      </c>
      <c r="C261" s="104">
        <v>2</v>
      </c>
      <c r="D261" s="104">
        <v>2</v>
      </c>
      <c r="E261" s="104">
        <v>6.3</v>
      </c>
      <c r="F261" s="104">
        <f t="shared" si="403"/>
        <v>10.3</v>
      </c>
      <c r="G261" s="140">
        <f t="shared" si="347"/>
        <v>39.69</v>
      </c>
      <c r="H261" s="97">
        <v>365</v>
      </c>
      <c r="I261" s="97">
        <v>0</v>
      </c>
      <c r="J261" s="97">
        <v>0</v>
      </c>
      <c r="K261" s="97">
        <v>365</v>
      </c>
      <c r="L261" s="97">
        <v>0</v>
      </c>
      <c r="M261" s="97">
        <v>0</v>
      </c>
      <c r="N261" s="97">
        <v>0</v>
      </c>
      <c r="O261" s="97">
        <v>0</v>
      </c>
      <c r="P261" s="97">
        <v>0</v>
      </c>
      <c r="Q261" s="139">
        <f t="shared" si="348"/>
        <v>0</v>
      </c>
      <c r="R261" s="97">
        <v>0</v>
      </c>
      <c r="S261" s="97">
        <v>0</v>
      </c>
      <c r="T261" s="97">
        <v>0</v>
      </c>
      <c r="U261" s="97">
        <v>0</v>
      </c>
      <c r="V261" s="97">
        <v>0</v>
      </c>
      <c r="W261" s="139">
        <f t="shared" si="339"/>
        <v>0</v>
      </c>
      <c r="X261" s="97">
        <v>120</v>
      </c>
      <c r="Y261" s="97">
        <v>120</v>
      </c>
      <c r="Z261" s="97">
        <v>250</v>
      </c>
      <c r="AA261" s="97">
        <v>120</v>
      </c>
      <c r="AB261" s="97">
        <v>125</v>
      </c>
      <c r="AC261" s="97">
        <v>0</v>
      </c>
      <c r="AD261" s="97">
        <f t="shared" si="340"/>
        <v>76832.5</v>
      </c>
      <c r="AE261" s="141">
        <f t="shared" si="349"/>
        <v>76832.5</v>
      </c>
      <c r="AF261" s="128">
        <f t="shared" si="350"/>
        <v>5903233056.25</v>
      </c>
      <c r="AG261" s="130">
        <f t="shared" si="341"/>
        <v>4.8855449646281617</v>
      </c>
      <c r="AH261" s="97">
        <v>0</v>
      </c>
      <c r="AI261" s="97">
        <v>0</v>
      </c>
      <c r="AJ261" s="97">
        <v>1</v>
      </c>
      <c r="AK261" s="140">
        <f t="shared" si="351"/>
        <v>1</v>
      </c>
      <c r="AL261" s="140">
        <f t="shared" si="352"/>
        <v>1</v>
      </c>
      <c r="AM261" s="143">
        <f t="shared" si="404"/>
        <v>0</v>
      </c>
      <c r="AN261" s="129">
        <v>50</v>
      </c>
      <c r="AO261" s="142">
        <f t="shared" si="353"/>
        <v>2500</v>
      </c>
      <c r="AP261" s="143">
        <f t="shared" si="354"/>
        <v>1.6989700043360187</v>
      </c>
      <c r="AQ261" s="97">
        <v>0</v>
      </c>
      <c r="AR261" s="97">
        <v>10</v>
      </c>
      <c r="AS261" s="97">
        <v>0</v>
      </c>
      <c r="AT261" s="97">
        <v>0</v>
      </c>
      <c r="AU261" s="104">
        <v>0.55000000000000004</v>
      </c>
      <c r="AV261" s="104">
        <f t="shared" si="355"/>
        <v>0.30250000000000005</v>
      </c>
      <c r="AW261" s="140">
        <f t="shared" si="356"/>
        <v>-0.25963731050575611</v>
      </c>
      <c r="AX261" s="145">
        <f t="shared" si="357"/>
        <v>7683250</v>
      </c>
      <c r="AY261" s="145">
        <f t="shared" si="358"/>
        <v>590323305625</v>
      </c>
      <c r="AZ261" s="143">
        <f t="shared" si="359"/>
        <v>488.55449646281619</v>
      </c>
      <c r="BA261" s="145">
        <f t="shared" si="360"/>
        <v>7683250</v>
      </c>
      <c r="BB261" s="145">
        <f t="shared" si="361"/>
        <v>590323305625</v>
      </c>
      <c r="BC261" s="145">
        <f t="shared" si="362"/>
        <v>488.55449646281619</v>
      </c>
      <c r="BD261" s="145">
        <f t="shared" si="363"/>
        <v>0</v>
      </c>
      <c r="BE261" s="145">
        <f t="shared" si="364"/>
        <v>0</v>
      </c>
      <c r="BF261" s="145">
        <f t="shared" si="365"/>
        <v>0</v>
      </c>
      <c r="BG261" s="145">
        <f t="shared" si="366"/>
        <v>7683250</v>
      </c>
      <c r="BH261" s="145">
        <f t="shared" si="367"/>
        <v>590323305625</v>
      </c>
      <c r="BI261" s="145">
        <f t="shared" si="368"/>
        <v>488.55449646281619</v>
      </c>
      <c r="BJ261" s="145">
        <f t="shared" si="369"/>
        <v>7683250</v>
      </c>
      <c r="BK261" s="145">
        <f t="shared" si="370"/>
        <v>590323305625</v>
      </c>
      <c r="BL261" s="145">
        <f t="shared" si="371"/>
        <v>488.55449646281619</v>
      </c>
      <c r="BM261" s="145">
        <f t="shared" si="372"/>
        <v>7299087.5</v>
      </c>
      <c r="BN261" s="145">
        <f t="shared" si="373"/>
        <v>560807140343.75</v>
      </c>
      <c r="BO261" s="145">
        <f t="shared" si="374"/>
        <v>464.12677163967538</v>
      </c>
      <c r="BP261" s="145">
        <f t="shared" si="375"/>
        <v>0</v>
      </c>
      <c r="BQ261" s="145">
        <f t="shared" si="376"/>
        <v>0</v>
      </c>
      <c r="BR261" s="145">
        <f t="shared" si="377"/>
        <v>0</v>
      </c>
      <c r="BS261" s="145">
        <f t="shared" si="378"/>
        <v>7683250</v>
      </c>
      <c r="BT261" s="145">
        <f t="shared" si="379"/>
        <v>590323305625</v>
      </c>
      <c r="BU261" s="145">
        <f t="shared" si="380"/>
        <v>488.55449646281619</v>
      </c>
      <c r="BV261" s="145">
        <f t="shared" si="381"/>
        <v>7683250</v>
      </c>
      <c r="BW261" s="145">
        <f t="shared" si="382"/>
        <v>590323305625</v>
      </c>
      <c r="BX261" s="145">
        <f t="shared" si="383"/>
        <v>488.55449646281619</v>
      </c>
      <c r="BY261" s="145">
        <f t="shared" si="384"/>
        <v>768325</v>
      </c>
      <c r="BZ261" s="145">
        <f t="shared" si="385"/>
        <v>59032330562.5</v>
      </c>
      <c r="CA261" s="145">
        <f t="shared" si="386"/>
        <v>48.855449646281613</v>
      </c>
      <c r="CB261" s="97">
        <v>100</v>
      </c>
      <c r="CC261" s="97">
        <v>100</v>
      </c>
      <c r="CD261" s="97">
        <v>0</v>
      </c>
      <c r="CE261" s="97">
        <v>100</v>
      </c>
      <c r="CF261" s="97">
        <v>100</v>
      </c>
      <c r="CG261" s="97">
        <v>95</v>
      </c>
      <c r="CH261" s="97">
        <v>0</v>
      </c>
      <c r="CI261" s="97">
        <v>100</v>
      </c>
      <c r="CJ261" s="97">
        <v>100</v>
      </c>
      <c r="CK261" s="97">
        <v>10</v>
      </c>
      <c r="CL261" s="97">
        <v>0</v>
      </c>
      <c r="CM261" s="146">
        <f t="shared" si="410"/>
        <v>0</v>
      </c>
      <c r="CN261" s="146">
        <f t="shared" si="411"/>
        <v>0</v>
      </c>
      <c r="CO261" s="97">
        <v>100</v>
      </c>
      <c r="CP261" s="146">
        <f t="shared" si="412"/>
        <v>7683250</v>
      </c>
      <c r="CQ261" s="146">
        <f t="shared" si="413"/>
        <v>590323305625</v>
      </c>
      <c r="CR261" s="97">
        <v>0</v>
      </c>
      <c r="CS261" s="146">
        <f t="shared" si="414"/>
        <v>0</v>
      </c>
      <c r="CT261" s="146">
        <f t="shared" si="415"/>
        <v>0</v>
      </c>
      <c r="CU261" s="97">
        <v>0</v>
      </c>
      <c r="CV261" s="141">
        <f t="shared" si="416"/>
        <v>0</v>
      </c>
      <c r="CW261" s="142">
        <f t="shared" si="417"/>
        <v>0</v>
      </c>
      <c r="CX261" s="97">
        <v>3</v>
      </c>
      <c r="CY261" s="146">
        <f t="shared" si="418"/>
        <v>230497.5</v>
      </c>
      <c r="CZ261" s="146">
        <f t="shared" si="419"/>
        <v>17709699168.75</v>
      </c>
      <c r="DA261" s="97">
        <v>97</v>
      </c>
      <c r="DB261" s="146">
        <f t="shared" si="420"/>
        <v>7452752.5</v>
      </c>
      <c r="DC261" s="146">
        <f t="shared" si="421"/>
        <v>572613606456.25</v>
      </c>
      <c r="DD261" s="97">
        <v>0</v>
      </c>
      <c r="DE261" s="139">
        <f t="shared" si="422"/>
        <v>0</v>
      </c>
      <c r="DF261" s="139">
        <f t="shared" si="423"/>
        <v>0</v>
      </c>
      <c r="DG261" s="97">
        <v>0</v>
      </c>
      <c r="DH261" s="142">
        <f t="shared" si="424"/>
        <v>0</v>
      </c>
      <c r="DI261" s="146">
        <f t="shared" si="425"/>
        <v>0</v>
      </c>
      <c r="DJ261" s="97">
        <v>100</v>
      </c>
      <c r="DK261" s="146">
        <f t="shared" si="405"/>
        <v>7683250</v>
      </c>
      <c r="DL261" s="146">
        <f t="shared" si="426"/>
        <v>590323305625</v>
      </c>
      <c r="DM261" s="97">
        <v>0</v>
      </c>
      <c r="DN261" s="144">
        <f t="shared" si="406"/>
        <v>0</v>
      </c>
      <c r="DO261" s="146">
        <f t="shared" si="427"/>
        <v>0</v>
      </c>
      <c r="DP261" s="97">
        <v>0</v>
      </c>
      <c r="DQ261" s="146">
        <f t="shared" si="428"/>
        <v>0</v>
      </c>
      <c r="DR261" s="146">
        <f t="shared" si="429"/>
        <v>0</v>
      </c>
      <c r="DS261" s="97">
        <v>0</v>
      </c>
      <c r="DT261" s="146">
        <f t="shared" si="430"/>
        <v>0</v>
      </c>
      <c r="DU261" s="146">
        <f t="shared" si="431"/>
        <v>0</v>
      </c>
      <c r="DV261" s="97">
        <v>0</v>
      </c>
      <c r="DW261" s="146">
        <f t="shared" si="407"/>
        <v>0</v>
      </c>
      <c r="DX261" s="146">
        <f t="shared" si="432"/>
        <v>0</v>
      </c>
      <c r="DY261" s="97">
        <v>100</v>
      </c>
      <c r="DZ261" s="146">
        <f t="shared" si="433"/>
        <v>7683250</v>
      </c>
      <c r="EA261" s="146">
        <f t="shared" si="434"/>
        <v>590323305625</v>
      </c>
      <c r="EB261" s="97">
        <v>0</v>
      </c>
      <c r="EC261" s="146">
        <f t="shared" si="450"/>
        <v>0</v>
      </c>
      <c r="ED261" s="146">
        <f t="shared" si="451"/>
        <v>0</v>
      </c>
      <c r="EE261" s="97">
        <v>0</v>
      </c>
      <c r="EF261" s="146">
        <f t="shared" si="435"/>
        <v>0</v>
      </c>
      <c r="EG261" s="146">
        <f t="shared" si="436"/>
        <v>0</v>
      </c>
      <c r="EH261" s="140">
        <f t="shared" si="387"/>
        <v>75</v>
      </c>
      <c r="EI261" s="140">
        <f t="shared" si="388"/>
        <v>58.199999999999996</v>
      </c>
      <c r="EJ261" s="140">
        <f t="shared" si="389"/>
        <v>0</v>
      </c>
      <c r="EK261" s="140">
        <f t="shared" si="390"/>
        <v>50</v>
      </c>
      <c r="EL261" s="145">
        <f t="shared" si="391"/>
        <v>5762437.5</v>
      </c>
      <c r="EM261" s="145">
        <f t="shared" si="392"/>
        <v>442742479218.75</v>
      </c>
      <c r="EN261" s="140">
        <f t="shared" si="393"/>
        <v>366.4158723471121</v>
      </c>
      <c r="EO261" s="145">
        <f t="shared" si="394"/>
        <v>4471651.5</v>
      </c>
      <c r="EP261" s="145">
        <f t="shared" si="395"/>
        <v>343568163873.75</v>
      </c>
      <c r="EQ261" s="140">
        <f t="shared" si="396"/>
        <v>284.338716941359</v>
      </c>
      <c r="ER261" s="145">
        <f t="shared" si="397"/>
        <v>0</v>
      </c>
      <c r="ES261" s="145">
        <f t="shared" si="398"/>
        <v>0</v>
      </c>
      <c r="ET261" s="140">
        <f t="shared" si="399"/>
        <v>0</v>
      </c>
      <c r="EU261" s="145">
        <f t="shared" si="400"/>
        <v>3841625</v>
      </c>
      <c r="EV261" s="145">
        <f t="shared" si="401"/>
        <v>295161652812.5</v>
      </c>
      <c r="EW261" s="140">
        <f t="shared" si="402"/>
        <v>244.27724823140809</v>
      </c>
      <c r="EX261" s="97">
        <v>0</v>
      </c>
      <c r="EY261" s="97">
        <v>0</v>
      </c>
      <c r="EZ261" s="97">
        <v>1</v>
      </c>
      <c r="FA261" s="97">
        <v>1</v>
      </c>
      <c r="FB261" s="97">
        <v>0</v>
      </c>
      <c r="FC261" s="97">
        <v>0</v>
      </c>
      <c r="FD261" s="97">
        <v>1</v>
      </c>
      <c r="FE261" s="97">
        <v>0</v>
      </c>
      <c r="FF261" s="97">
        <v>0</v>
      </c>
      <c r="FG261" s="97">
        <v>1</v>
      </c>
      <c r="FH261" s="97">
        <v>0</v>
      </c>
      <c r="FI261" s="97">
        <v>0</v>
      </c>
      <c r="FJ261" s="97">
        <v>1</v>
      </c>
      <c r="FK261" s="126">
        <v>1095</v>
      </c>
      <c r="FL261" s="150">
        <v>20.399999999999999</v>
      </c>
      <c r="FM261" s="104">
        <f t="shared" si="437"/>
        <v>25.75</v>
      </c>
      <c r="FN261" s="103">
        <f t="shared" si="438"/>
        <v>1978436.875</v>
      </c>
      <c r="FO261" s="103">
        <f t="shared" si="439"/>
        <v>152008251198.4375</v>
      </c>
      <c r="FP261" s="104">
        <f t="shared" si="440"/>
        <v>74.25</v>
      </c>
      <c r="FQ261" s="103">
        <f t="shared" si="441"/>
        <v>5704813.125</v>
      </c>
      <c r="FR261" s="103">
        <f t="shared" si="442"/>
        <v>438315054426.5625</v>
      </c>
      <c r="FS261" s="104">
        <f t="shared" si="443"/>
        <v>0</v>
      </c>
      <c r="FT261" s="103">
        <f t="shared" si="444"/>
        <v>0</v>
      </c>
      <c r="FU261" s="103">
        <f t="shared" si="445"/>
        <v>0</v>
      </c>
      <c r="FV261" s="104">
        <f t="shared" si="446"/>
        <v>0</v>
      </c>
      <c r="FW261" s="103">
        <f t="shared" si="447"/>
        <v>0</v>
      </c>
      <c r="FX261" s="103">
        <f t="shared" si="448"/>
        <v>0</v>
      </c>
      <c r="FY261" s="147">
        <f t="shared" si="342"/>
        <v>1.2345342265109736</v>
      </c>
      <c r="FZ261" s="104">
        <f t="shared" si="343"/>
        <v>2.1948824951341739</v>
      </c>
      <c r="GA261" s="104">
        <f t="shared" si="344"/>
        <v>8.9900879551228652</v>
      </c>
      <c r="GB261" s="104">
        <f t="shared" si="345"/>
        <v>12.419504676768012</v>
      </c>
      <c r="GC261" s="104">
        <f t="shared" si="346"/>
        <v>11.026699957725555</v>
      </c>
      <c r="GD261" s="104">
        <f t="shared" si="408"/>
        <v>0.58593785038315349</v>
      </c>
      <c r="GE261" s="104">
        <f t="shared" si="408"/>
        <v>3.797918690972131E-2</v>
      </c>
      <c r="GF261" s="104">
        <f t="shared" si="408"/>
        <v>7.2365732062971189</v>
      </c>
      <c r="GG261" s="104">
        <f t="shared" si="409"/>
        <v>0.52809282855832196</v>
      </c>
      <c r="GH261" s="148">
        <f t="shared" si="449"/>
        <v>-0.11214655940730434</v>
      </c>
      <c r="GI261" s="87"/>
      <c r="GJ261" s="87"/>
      <c r="GK261" s="87"/>
    </row>
    <row r="262" spans="1:193" outlineLevel="1" x14ac:dyDescent="0.25">
      <c r="A262" s="97">
        <v>245</v>
      </c>
      <c r="B262" s="149">
        <v>14000</v>
      </c>
      <c r="C262" s="104">
        <v>0</v>
      </c>
      <c r="D262" s="104">
        <v>2.75</v>
      </c>
      <c r="E262" s="104">
        <v>1</v>
      </c>
      <c r="F262" s="104">
        <f t="shared" si="403"/>
        <v>3.75</v>
      </c>
      <c r="G262" s="140">
        <f t="shared" si="347"/>
        <v>1</v>
      </c>
      <c r="H262" s="97">
        <v>365</v>
      </c>
      <c r="I262" s="97">
        <v>85</v>
      </c>
      <c r="J262" s="97">
        <v>30</v>
      </c>
      <c r="K262" s="97">
        <v>250</v>
      </c>
      <c r="L262" s="97">
        <v>0</v>
      </c>
      <c r="M262" s="97">
        <v>0</v>
      </c>
      <c r="N262" s="97">
        <v>0</v>
      </c>
      <c r="O262" s="97">
        <v>0</v>
      </c>
      <c r="P262" s="97">
        <v>0</v>
      </c>
      <c r="Q262" s="139">
        <f t="shared" si="348"/>
        <v>0</v>
      </c>
      <c r="R262" s="97">
        <v>0</v>
      </c>
      <c r="S262" s="97">
        <v>0</v>
      </c>
      <c r="T262" s="97">
        <v>0</v>
      </c>
      <c r="U262" s="97">
        <v>0</v>
      </c>
      <c r="V262" s="97">
        <v>0</v>
      </c>
      <c r="W262" s="139">
        <f t="shared" si="339"/>
        <v>0</v>
      </c>
      <c r="X262" s="97">
        <v>30</v>
      </c>
      <c r="Y262" s="97">
        <v>30</v>
      </c>
      <c r="Z262" s="97">
        <v>70</v>
      </c>
      <c r="AA262" s="97">
        <v>30</v>
      </c>
      <c r="AB262" s="97">
        <v>30</v>
      </c>
      <c r="AC262" s="97">
        <v>0</v>
      </c>
      <c r="AD262" s="97">
        <f t="shared" si="340"/>
        <v>14000</v>
      </c>
      <c r="AE262" s="141">
        <f t="shared" si="349"/>
        <v>14000</v>
      </c>
      <c r="AF262" s="128">
        <f t="shared" si="350"/>
        <v>196000000</v>
      </c>
      <c r="AG262" s="130">
        <f t="shared" si="341"/>
        <v>4.1461280356782382</v>
      </c>
      <c r="AH262" s="97">
        <v>1</v>
      </c>
      <c r="AI262" s="97">
        <v>1</v>
      </c>
      <c r="AJ262" s="97">
        <v>1</v>
      </c>
      <c r="AK262" s="140">
        <f t="shared" si="351"/>
        <v>1</v>
      </c>
      <c r="AL262" s="140">
        <f t="shared" si="352"/>
        <v>1</v>
      </c>
      <c r="AM262" s="143">
        <f t="shared" si="404"/>
        <v>0</v>
      </c>
      <c r="AN262" s="129">
        <v>2</v>
      </c>
      <c r="AO262" s="142">
        <f t="shared" si="353"/>
        <v>4</v>
      </c>
      <c r="AP262" s="143">
        <f t="shared" si="354"/>
        <v>0.3010299956639812</v>
      </c>
      <c r="AQ262" s="97">
        <v>0</v>
      </c>
      <c r="AR262" s="97">
        <v>0</v>
      </c>
      <c r="AS262" s="97">
        <v>2</v>
      </c>
      <c r="AT262" s="97">
        <v>30</v>
      </c>
      <c r="AU262" s="104">
        <v>12.27</v>
      </c>
      <c r="AV262" s="104">
        <f t="shared" si="355"/>
        <v>150.55289999999999</v>
      </c>
      <c r="AW262" s="140">
        <f t="shared" si="356"/>
        <v>1.0888445627270043</v>
      </c>
      <c r="AX262" s="145">
        <f t="shared" si="357"/>
        <v>980000</v>
      </c>
      <c r="AY262" s="145">
        <f t="shared" si="358"/>
        <v>13720000000</v>
      </c>
      <c r="AZ262" s="143">
        <f t="shared" si="359"/>
        <v>290.22896249747669</v>
      </c>
      <c r="BA262" s="145">
        <f t="shared" si="360"/>
        <v>1400000</v>
      </c>
      <c r="BB262" s="145">
        <f t="shared" si="361"/>
        <v>19600000000</v>
      </c>
      <c r="BC262" s="145">
        <f t="shared" si="362"/>
        <v>414.61280356782379</v>
      </c>
      <c r="BD262" s="145">
        <f t="shared" si="363"/>
        <v>0</v>
      </c>
      <c r="BE262" s="145">
        <f t="shared" si="364"/>
        <v>0</v>
      </c>
      <c r="BF262" s="145">
        <f t="shared" si="365"/>
        <v>0</v>
      </c>
      <c r="BG262" s="145">
        <f t="shared" si="366"/>
        <v>1400000</v>
      </c>
      <c r="BH262" s="145">
        <f t="shared" si="367"/>
        <v>19600000000</v>
      </c>
      <c r="BI262" s="145">
        <f t="shared" si="368"/>
        <v>414.61280356782379</v>
      </c>
      <c r="BJ262" s="145">
        <f t="shared" si="369"/>
        <v>1400000</v>
      </c>
      <c r="BK262" s="145">
        <f t="shared" si="370"/>
        <v>19600000000</v>
      </c>
      <c r="BL262" s="145">
        <f t="shared" si="371"/>
        <v>414.61280356782379</v>
      </c>
      <c r="BM262" s="145">
        <f t="shared" si="372"/>
        <v>0</v>
      </c>
      <c r="BN262" s="145">
        <f t="shared" si="373"/>
        <v>0</v>
      </c>
      <c r="BO262" s="145">
        <f t="shared" si="374"/>
        <v>0</v>
      </c>
      <c r="BP262" s="145">
        <f t="shared" si="375"/>
        <v>0</v>
      </c>
      <c r="BQ262" s="145">
        <f t="shared" si="376"/>
        <v>0</v>
      </c>
      <c r="BR262" s="145">
        <f t="shared" si="377"/>
        <v>0</v>
      </c>
      <c r="BS262" s="145">
        <f t="shared" si="378"/>
        <v>1400000</v>
      </c>
      <c r="BT262" s="145">
        <f t="shared" si="379"/>
        <v>19600000000</v>
      </c>
      <c r="BU262" s="145">
        <f t="shared" si="380"/>
        <v>414.61280356782379</v>
      </c>
      <c r="BV262" s="145">
        <f t="shared" si="381"/>
        <v>1400000</v>
      </c>
      <c r="BW262" s="145">
        <f t="shared" si="382"/>
        <v>19600000000</v>
      </c>
      <c r="BX262" s="145">
        <f t="shared" si="383"/>
        <v>414.61280356782379</v>
      </c>
      <c r="BY262" s="145">
        <f t="shared" si="384"/>
        <v>0</v>
      </c>
      <c r="BZ262" s="145">
        <f t="shared" si="385"/>
        <v>0</v>
      </c>
      <c r="CA262" s="145">
        <f t="shared" si="386"/>
        <v>0</v>
      </c>
      <c r="CB262" s="97">
        <v>70</v>
      </c>
      <c r="CC262" s="97">
        <v>100</v>
      </c>
      <c r="CD262" s="97">
        <v>0</v>
      </c>
      <c r="CE262" s="97">
        <v>100</v>
      </c>
      <c r="CF262" s="97">
        <v>100</v>
      </c>
      <c r="CG262" s="97">
        <v>0</v>
      </c>
      <c r="CH262" s="97">
        <v>0</v>
      </c>
      <c r="CI262" s="97">
        <v>100</v>
      </c>
      <c r="CJ262" s="97">
        <v>100</v>
      </c>
      <c r="CK262" s="97">
        <v>0</v>
      </c>
      <c r="CL262" s="97">
        <v>100</v>
      </c>
      <c r="CM262" s="146">
        <f t="shared" si="410"/>
        <v>1400000</v>
      </c>
      <c r="CN262" s="146">
        <f t="shared" si="411"/>
        <v>19600000000</v>
      </c>
      <c r="CO262" s="97">
        <v>0</v>
      </c>
      <c r="CP262" s="146">
        <f t="shared" si="412"/>
        <v>0</v>
      </c>
      <c r="CQ262" s="146">
        <f t="shared" si="413"/>
        <v>0</v>
      </c>
      <c r="CR262" s="97">
        <v>0</v>
      </c>
      <c r="CS262" s="146">
        <f t="shared" si="414"/>
        <v>0</v>
      </c>
      <c r="CT262" s="146">
        <f t="shared" si="415"/>
        <v>0</v>
      </c>
      <c r="CU262" s="97">
        <v>0</v>
      </c>
      <c r="CV262" s="141">
        <f t="shared" si="416"/>
        <v>0</v>
      </c>
      <c r="CW262" s="142">
        <f t="shared" si="417"/>
        <v>0</v>
      </c>
      <c r="CX262" s="97">
        <v>0</v>
      </c>
      <c r="CY262" s="146">
        <f t="shared" si="418"/>
        <v>0</v>
      </c>
      <c r="CZ262" s="146">
        <f t="shared" si="419"/>
        <v>0</v>
      </c>
      <c r="DA262" s="97">
        <v>100</v>
      </c>
      <c r="DB262" s="146">
        <f t="shared" si="420"/>
        <v>1400000</v>
      </c>
      <c r="DC262" s="146">
        <f t="shared" si="421"/>
        <v>19600000000</v>
      </c>
      <c r="DD262" s="97">
        <v>0</v>
      </c>
      <c r="DE262" s="139">
        <f t="shared" si="422"/>
        <v>0</v>
      </c>
      <c r="DF262" s="139">
        <f t="shared" si="423"/>
        <v>0</v>
      </c>
      <c r="DG262" s="97">
        <v>0</v>
      </c>
      <c r="DH262" s="142">
        <f t="shared" si="424"/>
        <v>0</v>
      </c>
      <c r="DI262" s="146">
        <f t="shared" si="425"/>
        <v>0</v>
      </c>
      <c r="DJ262" s="97">
        <v>40</v>
      </c>
      <c r="DK262" s="146">
        <f t="shared" si="405"/>
        <v>560000</v>
      </c>
      <c r="DL262" s="146">
        <f t="shared" si="426"/>
        <v>7840000000</v>
      </c>
      <c r="DM262" s="97">
        <v>40</v>
      </c>
      <c r="DN262" s="144">
        <f t="shared" si="406"/>
        <v>560000</v>
      </c>
      <c r="DO262" s="146">
        <f t="shared" si="427"/>
        <v>7840000000</v>
      </c>
      <c r="DP262" s="97">
        <v>20</v>
      </c>
      <c r="DQ262" s="146">
        <f t="shared" si="428"/>
        <v>280000</v>
      </c>
      <c r="DR262" s="146">
        <f t="shared" si="429"/>
        <v>3920000000</v>
      </c>
      <c r="DS262" s="97">
        <v>0</v>
      </c>
      <c r="DT262" s="146">
        <f t="shared" si="430"/>
        <v>0</v>
      </c>
      <c r="DU262" s="146">
        <f t="shared" si="431"/>
        <v>0</v>
      </c>
      <c r="DV262" s="97">
        <v>20</v>
      </c>
      <c r="DW262" s="146">
        <f t="shared" si="407"/>
        <v>280000</v>
      </c>
      <c r="DX262" s="146">
        <f t="shared" si="432"/>
        <v>3920000000</v>
      </c>
      <c r="DY262" s="97">
        <v>40</v>
      </c>
      <c r="DZ262" s="146">
        <f t="shared" si="433"/>
        <v>560000</v>
      </c>
      <c r="EA262" s="146">
        <f t="shared" si="434"/>
        <v>7840000000</v>
      </c>
      <c r="EB262" s="97">
        <v>40</v>
      </c>
      <c r="EC262" s="146">
        <f t="shared" si="450"/>
        <v>560000</v>
      </c>
      <c r="ED262" s="146">
        <f t="shared" si="451"/>
        <v>7840000000</v>
      </c>
      <c r="EE262" s="97">
        <v>0</v>
      </c>
      <c r="EF262" s="146">
        <f t="shared" si="435"/>
        <v>0</v>
      </c>
      <c r="EG262" s="146">
        <f t="shared" si="436"/>
        <v>0</v>
      </c>
      <c r="EH262" s="140">
        <f t="shared" si="387"/>
        <v>0</v>
      </c>
      <c r="EI262" s="140">
        <f t="shared" si="388"/>
        <v>60</v>
      </c>
      <c r="EJ262" s="140">
        <f t="shared" si="389"/>
        <v>38</v>
      </c>
      <c r="EK262" s="140">
        <f t="shared" si="390"/>
        <v>56</v>
      </c>
      <c r="EL262" s="145">
        <f t="shared" si="391"/>
        <v>0</v>
      </c>
      <c r="EM262" s="145">
        <f t="shared" si="392"/>
        <v>0</v>
      </c>
      <c r="EN262" s="140">
        <f t="shared" si="393"/>
        <v>0</v>
      </c>
      <c r="EO262" s="145">
        <f t="shared" si="394"/>
        <v>840000</v>
      </c>
      <c r="EP262" s="145">
        <f t="shared" si="395"/>
        <v>11760000000</v>
      </c>
      <c r="EQ262" s="140">
        <f t="shared" si="396"/>
        <v>248.76768214069429</v>
      </c>
      <c r="ER262" s="145">
        <f t="shared" si="397"/>
        <v>532000</v>
      </c>
      <c r="ES262" s="145">
        <f t="shared" si="398"/>
        <v>7448000000</v>
      </c>
      <c r="ET262" s="140">
        <f t="shared" si="399"/>
        <v>157.55286535577306</v>
      </c>
      <c r="EU262" s="145">
        <f t="shared" si="400"/>
        <v>784000</v>
      </c>
      <c r="EV262" s="145">
        <f t="shared" si="401"/>
        <v>10976000000</v>
      </c>
      <c r="EW262" s="140">
        <f t="shared" si="402"/>
        <v>232.18316999798134</v>
      </c>
      <c r="EX262" s="97">
        <v>0</v>
      </c>
      <c r="EY262" s="97">
        <v>1</v>
      </c>
      <c r="EZ262" s="97">
        <v>0</v>
      </c>
      <c r="FA262" s="97">
        <v>0</v>
      </c>
      <c r="FB262" s="97">
        <v>1</v>
      </c>
      <c r="FC262" s="97">
        <v>0</v>
      </c>
      <c r="FD262" s="97">
        <v>1</v>
      </c>
      <c r="FE262" s="97">
        <v>0</v>
      </c>
      <c r="FF262" s="97">
        <v>0</v>
      </c>
      <c r="FG262" s="97">
        <v>1</v>
      </c>
      <c r="FH262" s="97">
        <v>0</v>
      </c>
      <c r="FI262" s="97">
        <v>0</v>
      </c>
      <c r="FJ262" s="97">
        <v>1</v>
      </c>
      <c r="FK262" s="126">
        <v>1095</v>
      </c>
      <c r="FL262" s="150">
        <v>15.1</v>
      </c>
      <c r="FM262" s="104">
        <f t="shared" si="437"/>
        <v>40</v>
      </c>
      <c r="FN262" s="103">
        <f t="shared" si="438"/>
        <v>560000</v>
      </c>
      <c r="FO262" s="103">
        <f t="shared" si="439"/>
        <v>7840000000</v>
      </c>
      <c r="FP262" s="104">
        <f t="shared" si="440"/>
        <v>45</v>
      </c>
      <c r="FQ262" s="103">
        <f t="shared" si="441"/>
        <v>630000</v>
      </c>
      <c r="FR262" s="103">
        <f t="shared" si="442"/>
        <v>8820000000</v>
      </c>
      <c r="FS262" s="104">
        <f t="shared" si="443"/>
        <v>15</v>
      </c>
      <c r="FT262" s="103">
        <f t="shared" si="444"/>
        <v>210000</v>
      </c>
      <c r="FU262" s="103">
        <f t="shared" si="445"/>
        <v>2940000000</v>
      </c>
      <c r="FV262" s="104">
        <f t="shared" si="446"/>
        <v>0</v>
      </c>
      <c r="FW262" s="103">
        <f t="shared" si="447"/>
        <v>0</v>
      </c>
      <c r="FX262" s="103">
        <f t="shared" si="448"/>
        <v>0</v>
      </c>
      <c r="FY262" s="147">
        <f t="shared" si="342"/>
        <v>0.79576091898277168</v>
      </c>
      <c r="FZ262" s="104">
        <f t="shared" si="343"/>
        <v>1.1504201313283828</v>
      </c>
      <c r="GA262" s="104">
        <f t="shared" si="344"/>
        <v>1.2941317277251014</v>
      </c>
      <c r="GB262" s="104">
        <f t="shared" si="345"/>
        <v>3.2403127780362562</v>
      </c>
      <c r="GC262" s="104">
        <f t="shared" si="346"/>
        <v>4.3859190478602663</v>
      </c>
      <c r="GD262" s="104">
        <f t="shared" si="408"/>
        <v>0.63323544018030531</v>
      </c>
      <c r="GE262" s="104">
        <f t="shared" si="408"/>
        <v>2.5586557562595078</v>
      </c>
      <c r="GF262" s="104">
        <f t="shared" si="408"/>
        <v>8.6513473254553205E-2</v>
      </c>
      <c r="GG262" s="104">
        <f t="shared" si="409"/>
        <v>0.40439303543150767</v>
      </c>
      <c r="GH262" s="148">
        <f t="shared" si="449"/>
        <v>0.35354805177736215</v>
      </c>
      <c r="GI262" s="87"/>
      <c r="GJ262" s="87"/>
      <c r="GK262" s="87"/>
    </row>
    <row r="263" spans="1:193" outlineLevel="1" x14ac:dyDescent="0.25">
      <c r="A263" s="97">
        <v>246</v>
      </c>
      <c r="B263" s="149">
        <v>84165</v>
      </c>
      <c r="C263" s="104">
        <v>1</v>
      </c>
      <c r="D263" s="104">
        <v>2.5</v>
      </c>
      <c r="E263" s="104">
        <v>15.78</v>
      </c>
      <c r="F263" s="104">
        <f t="shared" si="403"/>
        <v>19.28</v>
      </c>
      <c r="G263" s="140">
        <f t="shared" si="347"/>
        <v>249.00839999999997</v>
      </c>
      <c r="H263" s="97">
        <v>365</v>
      </c>
      <c r="I263" s="97">
        <v>115</v>
      </c>
      <c r="J263" s="97">
        <v>0</v>
      </c>
      <c r="K263" s="97">
        <v>250</v>
      </c>
      <c r="L263" s="97">
        <v>175</v>
      </c>
      <c r="M263" s="97">
        <v>0</v>
      </c>
      <c r="N263" s="97">
        <v>255</v>
      </c>
      <c r="O263" s="97">
        <v>60</v>
      </c>
      <c r="P263" s="97">
        <v>175</v>
      </c>
      <c r="Q263" s="139">
        <f t="shared" si="348"/>
        <v>25415</v>
      </c>
      <c r="R263" s="97">
        <v>0</v>
      </c>
      <c r="S263" s="97">
        <v>0</v>
      </c>
      <c r="T263" s="97">
        <v>0</v>
      </c>
      <c r="U263" s="97">
        <v>0</v>
      </c>
      <c r="V263" s="97">
        <v>0</v>
      </c>
      <c r="W263" s="139">
        <f t="shared" si="339"/>
        <v>0</v>
      </c>
      <c r="X263" s="97">
        <v>190</v>
      </c>
      <c r="Y263" s="97">
        <v>40</v>
      </c>
      <c r="Z263" s="97">
        <v>260</v>
      </c>
      <c r="AA263" s="97">
        <v>60</v>
      </c>
      <c r="AB263" s="97">
        <v>190</v>
      </c>
      <c r="AC263" s="97">
        <v>0</v>
      </c>
      <c r="AD263" s="97">
        <f t="shared" si="340"/>
        <v>58750</v>
      </c>
      <c r="AE263" s="141">
        <f t="shared" si="349"/>
        <v>84165</v>
      </c>
      <c r="AF263" s="128">
        <f t="shared" si="350"/>
        <v>7083747225</v>
      </c>
      <c r="AG263" s="130">
        <f t="shared" si="341"/>
        <v>4.9251315277591381</v>
      </c>
      <c r="AH263" s="97">
        <v>4</v>
      </c>
      <c r="AI263" s="97">
        <v>0</v>
      </c>
      <c r="AJ263" s="97">
        <v>4</v>
      </c>
      <c r="AK263" s="140">
        <f t="shared" si="351"/>
        <v>4</v>
      </c>
      <c r="AL263" s="140">
        <f t="shared" si="352"/>
        <v>16</v>
      </c>
      <c r="AM263" s="143">
        <f t="shared" si="404"/>
        <v>0.6020599913279624</v>
      </c>
      <c r="AN263" s="129">
        <v>300</v>
      </c>
      <c r="AO263" s="142">
        <f t="shared" si="353"/>
        <v>90000</v>
      </c>
      <c r="AP263" s="143">
        <f t="shared" si="354"/>
        <v>2.4771212547196626</v>
      </c>
      <c r="AQ263" s="97">
        <v>0</v>
      </c>
      <c r="AR263" s="97">
        <v>2</v>
      </c>
      <c r="AS263" s="97">
        <v>0</v>
      </c>
      <c r="AT263" s="97">
        <v>5</v>
      </c>
      <c r="AU263" s="104">
        <v>0.33</v>
      </c>
      <c r="AV263" s="104">
        <f t="shared" si="355"/>
        <v>0.10890000000000001</v>
      </c>
      <c r="AW263" s="140">
        <f t="shared" si="356"/>
        <v>-0.48148606012211248</v>
      </c>
      <c r="AX263" s="145">
        <f t="shared" si="357"/>
        <v>0</v>
      </c>
      <c r="AY263" s="145">
        <f t="shared" si="358"/>
        <v>0</v>
      </c>
      <c r="AZ263" s="143">
        <f t="shared" si="359"/>
        <v>0</v>
      </c>
      <c r="BA263" s="145">
        <f t="shared" si="360"/>
        <v>8416500</v>
      </c>
      <c r="BB263" s="145">
        <f t="shared" si="361"/>
        <v>708374722500</v>
      </c>
      <c r="BC263" s="145">
        <f t="shared" si="362"/>
        <v>492.5131527759138</v>
      </c>
      <c r="BD263" s="145">
        <f t="shared" si="363"/>
        <v>0</v>
      </c>
      <c r="BE263" s="145">
        <f t="shared" si="364"/>
        <v>0</v>
      </c>
      <c r="BF263" s="145">
        <f t="shared" si="365"/>
        <v>0</v>
      </c>
      <c r="BG263" s="145">
        <f t="shared" si="366"/>
        <v>8416500</v>
      </c>
      <c r="BH263" s="145">
        <f t="shared" si="367"/>
        <v>708374722500</v>
      </c>
      <c r="BI263" s="145">
        <f t="shared" si="368"/>
        <v>492.5131527759138</v>
      </c>
      <c r="BJ263" s="145">
        <f t="shared" si="369"/>
        <v>7574850</v>
      </c>
      <c r="BK263" s="145">
        <f t="shared" si="370"/>
        <v>637537250250</v>
      </c>
      <c r="BL263" s="145">
        <f t="shared" si="371"/>
        <v>443.26183749832245</v>
      </c>
      <c r="BM263" s="145">
        <f t="shared" si="372"/>
        <v>0</v>
      </c>
      <c r="BN263" s="145">
        <f t="shared" si="373"/>
        <v>0</v>
      </c>
      <c r="BO263" s="145">
        <f t="shared" si="374"/>
        <v>0</v>
      </c>
      <c r="BP263" s="145">
        <f t="shared" si="375"/>
        <v>1346640</v>
      </c>
      <c r="BQ263" s="145">
        <f t="shared" si="376"/>
        <v>113339955600</v>
      </c>
      <c r="BR263" s="145">
        <f t="shared" si="377"/>
        <v>78.80210444414621</v>
      </c>
      <c r="BS263" s="145">
        <f t="shared" si="378"/>
        <v>8416500</v>
      </c>
      <c r="BT263" s="145">
        <f t="shared" si="379"/>
        <v>708374722500</v>
      </c>
      <c r="BU263" s="145">
        <f t="shared" si="380"/>
        <v>492.5131527759138</v>
      </c>
      <c r="BV263" s="145">
        <f t="shared" si="381"/>
        <v>8416500</v>
      </c>
      <c r="BW263" s="145">
        <f t="shared" si="382"/>
        <v>708374722500</v>
      </c>
      <c r="BX263" s="145">
        <f t="shared" si="383"/>
        <v>492.5131527759138</v>
      </c>
      <c r="BY263" s="145">
        <f t="shared" si="384"/>
        <v>0</v>
      </c>
      <c r="BZ263" s="145">
        <f t="shared" si="385"/>
        <v>0</v>
      </c>
      <c r="CA263" s="145">
        <f t="shared" si="386"/>
        <v>0</v>
      </c>
      <c r="CB263" s="97">
        <v>0</v>
      </c>
      <c r="CC263" s="97">
        <v>100</v>
      </c>
      <c r="CD263" s="97">
        <v>0</v>
      </c>
      <c r="CE263" s="97">
        <v>100</v>
      </c>
      <c r="CF263" s="97">
        <v>90</v>
      </c>
      <c r="CG263" s="97">
        <v>0</v>
      </c>
      <c r="CH263" s="97">
        <v>16</v>
      </c>
      <c r="CI263" s="97">
        <v>100</v>
      </c>
      <c r="CJ263" s="97">
        <v>100</v>
      </c>
      <c r="CK263" s="97">
        <v>0</v>
      </c>
      <c r="CL263" s="97">
        <v>0</v>
      </c>
      <c r="CM263" s="146">
        <f t="shared" si="410"/>
        <v>0</v>
      </c>
      <c r="CN263" s="146">
        <f t="shared" si="411"/>
        <v>0</v>
      </c>
      <c r="CO263" s="97">
        <v>100</v>
      </c>
      <c r="CP263" s="146">
        <f t="shared" si="412"/>
        <v>8416500</v>
      </c>
      <c r="CQ263" s="146">
        <f t="shared" si="413"/>
        <v>708374722500</v>
      </c>
      <c r="CR263" s="97">
        <v>0</v>
      </c>
      <c r="CS263" s="146">
        <f t="shared" si="414"/>
        <v>0</v>
      </c>
      <c r="CT263" s="146">
        <f t="shared" si="415"/>
        <v>0</v>
      </c>
      <c r="CU263" s="97">
        <v>0</v>
      </c>
      <c r="CV263" s="141">
        <f t="shared" si="416"/>
        <v>0</v>
      </c>
      <c r="CW263" s="142">
        <f t="shared" si="417"/>
        <v>0</v>
      </c>
      <c r="CX263" s="97">
        <v>20</v>
      </c>
      <c r="CY263" s="146">
        <f t="shared" si="418"/>
        <v>1683300</v>
      </c>
      <c r="CZ263" s="146">
        <f t="shared" si="419"/>
        <v>141674944500</v>
      </c>
      <c r="DA263" s="97">
        <v>80</v>
      </c>
      <c r="DB263" s="146">
        <f t="shared" si="420"/>
        <v>6733200</v>
      </c>
      <c r="DC263" s="146">
        <f t="shared" si="421"/>
        <v>566699778000</v>
      </c>
      <c r="DD263" s="97">
        <v>0</v>
      </c>
      <c r="DE263" s="139">
        <f t="shared" si="422"/>
        <v>0</v>
      </c>
      <c r="DF263" s="139">
        <f t="shared" si="423"/>
        <v>0</v>
      </c>
      <c r="DG263" s="97">
        <v>0</v>
      </c>
      <c r="DH263" s="142">
        <f t="shared" si="424"/>
        <v>0</v>
      </c>
      <c r="DI263" s="146">
        <f t="shared" si="425"/>
        <v>0</v>
      </c>
      <c r="DJ263" s="97">
        <v>60</v>
      </c>
      <c r="DK263" s="146">
        <f t="shared" si="405"/>
        <v>5049900</v>
      </c>
      <c r="DL263" s="146">
        <f t="shared" si="426"/>
        <v>425024833500</v>
      </c>
      <c r="DM263" s="97">
        <v>30</v>
      </c>
      <c r="DN263" s="144">
        <f t="shared" si="406"/>
        <v>2524950</v>
      </c>
      <c r="DO263" s="146">
        <f t="shared" si="427"/>
        <v>212512416750</v>
      </c>
      <c r="DP263" s="97">
        <v>10</v>
      </c>
      <c r="DQ263" s="146">
        <f t="shared" si="428"/>
        <v>841650</v>
      </c>
      <c r="DR263" s="146">
        <f t="shared" si="429"/>
        <v>70837472250</v>
      </c>
      <c r="DS263" s="97">
        <v>0</v>
      </c>
      <c r="DT263" s="146">
        <f t="shared" si="430"/>
        <v>0</v>
      </c>
      <c r="DU263" s="146">
        <f t="shared" si="431"/>
        <v>0</v>
      </c>
      <c r="DV263" s="97">
        <v>20</v>
      </c>
      <c r="DW263" s="146">
        <f t="shared" si="407"/>
        <v>1683300</v>
      </c>
      <c r="DX263" s="146">
        <f t="shared" si="432"/>
        <v>141674944500</v>
      </c>
      <c r="DY263" s="97">
        <v>80</v>
      </c>
      <c r="DZ263" s="146">
        <f t="shared" si="433"/>
        <v>6733200</v>
      </c>
      <c r="EA263" s="146">
        <f t="shared" si="434"/>
        <v>566699778000</v>
      </c>
      <c r="EB263" s="97">
        <v>0</v>
      </c>
      <c r="EC263" s="146">
        <f t="shared" si="450"/>
        <v>0</v>
      </c>
      <c r="ED263" s="146">
        <f t="shared" si="451"/>
        <v>0</v>
      </c>
      <c r="EE263" s="97">
        <v>0</v>
      </c>
      <c r="EF263" s="146">
        <f t="shared" si="435"/>
        <v>0</v>
      </c>
      <c r="EG263" s="146">
        <f t="shared" si="436"/>
        <v>0</v>
      </c>
      <c r="EH263" s="140">
        <f t="shared" si="387"/>
        <v>75</v>
      </c>
      <c r="EI263" s="140">
        <f t="shared" si="388"/>
        <v>48</v>
      </c>
      <c r="EJ263" s="140">
        <f t="shared" si="389"/>
        <v>24</v>
      </c>
      <c r="EK263" s="140">
        <f t="shared" si="390"/>
        <v>40</v>
      </c>
      <c r="EL263" s="145">
        <f t="shared" si="391"/>
        <v>6312375</v>
      </c>
      <c r="EM263" s="145">
        <f t="shared" si="392"/>
        <v>531281041875</v>
      </c>
      <c r="EN263" s="140">
        <f t="shared" si="393"/>
        <v>369.38486458193535</v>
      </c>
      <c r="EO263" s="145">
        <f t="shared" si="394"/>
        <v>4039920</v>
      </c>
      <c r="EP263" s="145">
        <f t="shared" si="395"/>
        <v>340019866800</v>
      </c>
      <c r="EQ263" s="140">
        <f t="shared" si="396"/>
        <v>236.40631333243863</v>
      </c>
      <c r="ER263" s="145">
        <f t="shared" si="397"/>
        <v>2019960</v>
      </c>
      <c r="ES263" s="145">
        <f t="shared" si="398"/>
        <v>170009933400</v>
      </c>
      <c r="ET263" s="140">
        <f t="shared" si="399"/>
        <v>118.20315666621931</v>
      </c>
      <c r="EU263" s="145">
        <f t="shared" si="400"/>
        <v>3366600</v>
      </c>
      <c r="EV263" s="145">
        <f t="shared" si="401"/>
        <v>283349889000</v>
      </c>
      <c r="EW263" s="140">
        <f t="shared" si="402"/>
        <v>197.00526111036552</v>
      </c>
      <c r="EX263" s="97">
        <v>0</v>
      </c>
      <c r="EY263" s="97">
        <v>1</v>
      </c>
      <c r="EZ263" s="97">
        <v>0</v>
      </c>
      <c r="FA263" s="97">
        <v>0</v>
      </c>
      <c r="FB263" s="97">
        <v>1</v>
      </c>
      <c r="FC263" s="97">
        <v>0</v>
      </c>
      <c r="FD263" s="97">
        <v>1</v>
      </c>
      <c r="FE263" s="97">
        <v>0</v>
      </c>
      <c r="FF263" s="97">
        <v>0</v>
      </c>
      <c r="FG263" s="97">
        <v>1</v>
      </c>
      <c r="FH263" s="97">
        <v>0</v>
      </c>
      <c r="FI263" s="97">
        <v>0</v>
      </c>
      <c r="FJ263" s="97">
        <v>1</v>
      </c>
      <c r="FK263" s="126">
        <v>1095</v>
      </c>
      <c r="FL263" s="150">
        <v>18.3</v>
      </c>
      <c r="FM263" s="104">
        <f t="shared" si="437"/>
        <v>25</v>
      </c>
      <c r="FN263" s="103">
        <f t="shared" si="438"/>
        <v>2104125</v>
      </c>
      <c r="FO263" s="103">
        <f t="shared" si="439"/>
        <v>177093680625</v>
      </c>
      <c r="FP263" s="104">
        <f t="shared" si="440"/>
        <v>72.5</v>
      </c>
      <c r="FQ263" s="103">
        <f t="shared" si="441"/>
        <v>6101962.5</v>
      </c>
      <c r="FR263" s="103">
        <f t="shared" si="442"/>
        <v>513571673812.5</v>
      </c>
      <c r="FS263" s="104">
        <f t="shared" si="443"/>
        <v>2.5</v>
      </c>
      <c r="FT263" s="103">
        <f t="shared" si="444"/>
        <v>210412.5</v>
      </c>
      <c r="FU263" s="103">
        <f t="shared" si="445"/>
        <v>17709368062.5</v>
      </c>
      <c r="FV263" s="104">
        <f t="shared" si="446"/>
        <v>0</v>
      </c>
      <c r="FW263" s="103">
        <f t="shared" si="447"/>
        <v>0</v>
      </c>
      <c r="FX263" s="103">
        <f t="shared" si="448"/>
        <v>0</v>
      </c>
      <c r="FY263" s="147">
        <f t="shared" si="342"/>
        <v>1.6138225566552702</v>
      </c>
      <c r="FZ263" s="104">
        <f t="shared" si="343"/>
        <v>3.3691959701963747</v>
      </c>
      <c r="GA263" s="104">
        <f t="shared" si="344"/>
        <v>7.5437056822271851</v>
      </c>
      <c r="GB263" s="104">
        <f t="shared" si="345"/>
        <v>12.526724209078829</v>
      </c>
      <c r="GC263" s="104">
        <f t="shared" si="346"/>
        <v>10.857463529288987</v>
      </c>
      <c r="GD263" s="104">
        <f t="shared" si="408"/>
        <v>0.37677813105881236</v>
      </c>
      <c r="GE263" s="104">
        <f t="shared" si="408"/>
        <v>0.75550163460561715</v>
      </c>
      <c r="GF263" s="104">
        <f t="shared" si="408"/>
        <v>67.836544088976737</v>
      </c>
      <c r="GG263" s="104">
        <f t="shared" si="409"/>
        <v>70.939120600457144</v>
      </c>
      <c r="GH263" s="148">
        <f t="shared" si="449"/>
        <v>-0.13325596156894981</v>
      </c>
      <c r="GI263" s="87"/>
      <c r="GJ263" s="87"/>
      <c r="GK263" s="87"/>
    </row>
    <row r="264" spans="1:193" outlineLevel="1" x14ac:dyDescent="0.25">
      <c r="A264" s="97">
        <v>247</v>
      </c>
      <c r="B264" s="149">
        <v>56632.5</v>
      </c>
      <c r="C264" s="104">
        <v>1</v>
      </c>
      <c r="D264" s="104">
        <v>1</v>
      </c>
      <c r="E264" s="104">
        <v>6.5</v>
      </c>
      <c r="F264" s="104">
        <f t="shared" si="403"/>
        <v>8.5</v>
      </c>
      <c r="G264" s="140">
        <f t="shared" si="347"/>
        <v>42.25</v>
      </c>
      <c r="H264" s="97">
        <v>365</v>
      </c>
      <c r="I264" s="97">
        <v>0</v>
      </c>
      <c r="J264" s="97">
        <v>200</v>
      </c>
      <c r="K264" s="97">
        <v>165</v>
      </c>
      <c r="L264" s="97">
        <v>0</v>
      </c>
      <c r="M264" s="97">
        <v>0</v>
      </c>
      <c r="N264" s="97">
        <v>0</v>
      </c>
      <c r="O264" s="97">
        <v>0</v>
      </c>
      <c r="P264" s="97">
        <v>0</v>
      </c>
      <c r="Q264" s="139">
        <f t="shared" si="348"/>
        <v>0</v>
      </c>
      <c r="R264" s="97">
        <v>105</v>
      </c>
      <c r="S264" s="97">
        <v>0</v>
      </c>
      <c r="T264" s="97">
        <v>192</v>
      </c>
      <c r="U264" s="97">
        <v>105</v>
      </c>
      <c r="V264" s="97">
        <v>105</v>
      </c>
      <c r="W264" s="139">
        <f t="shared" si="339"/>
        <v>31800</v>
      </c>
      <c r="X264" s="97">
        <v>105</v>
      </c>
      <c r="Y264" s="97">
        <v>0</v>
      </c>
      <c r="Z264" s="97">
        <v>175</v>
      </c>
      <c r="AA264" s="97">
        <v>105</v>
      </c>
      <c r="AB264" s="97">
        <v>105</v>
      </c>
      <c r="AC264" s="97">
        <v>0</v>
      </c>
      <c r="AD264" s="97">
        <f t="shared" si="340"/>
        <v>24832.5</v>
      </c>
      <c r="AE264" s="141">
        <f t="shared" si="349"/>
        <v>56632.5</v>
      </c>
      <c r="AF264" s="128">
        <f t="shared" si="350"/>
        <v>3207240056.25</v>
      </c>
      <c r="AG264" s="130">
        <f t="shared" si="341"/>
        <v>4.7530657336597253</v>
      </c>
      <c r="AH264" s="97">
        <v>0</v>
      </c>
      <c r="AI264" s="97">
        <v>3</v>
      </c>
      <c r="AJ264" s="97">
        <v>2</v>
      </c>
      <c r="AK264" s="140">
        <f t="shared" si="351"/>
        <v>2.547945205479452</v>
      </c>
      <c r="AL264" s="140">
        <f t="shared" si="352"/>
        <v>6.4920247701257274</v>
      </c>
      <c r="AM264" s="143">
        <f t="shared" si="404"/>
        <v>0.40619008409746038</v>
      </c>
      <c r="AN264" s="129">
        <v>0</v>
      </c>
      <c r="AO264" s="142">
        <f t="shared" si="353"/>
        <v>0</v>
      </c>
      <c r="AP264" s="143">
        <f t="shared" si="354"/>
        <v>0</v>
      </c>
      <c r="AQ264" s="97">
        <v>0</v>
      </c>
      <c r="AR264" s="97">
        <v>9</v>
      </c>
      <c r="AS264" s="97">
        <v>0</v>
      </c>
      <c r="AT264" s="97">
        <v>0</v>
      </c>
      <c r="AU264" s="104">
        <v>0.67</v>
      </c>
      <c r="AV264" s="104">
        <f t="shared" si="355"/>
        <v>0.44890000000000008</v>
      </c>
      <c r="AW264" s="140">
        <f t="shared" si="356"/>
        <v>-0.17392519729917355</v>
      </c>
      <c r="AX264" s="145">
        <f t="shared" si="357"/>
        <v>5663250</v>
      </c>
      <c r="AY264" s="145">
        <f t="shared" si="358"/>
        <v>320724005625</v>
      </c>
      <c r="AZ264" s="143">
        <f t="shared" si="359"/>
        <v>475.30657336597255</v>
      </c>
      <c r="BA264" s="145">
        <f t="shared" si="360"/>
        <v>5663250</v>
      </c>
      <c r="BB264" s="145">
        <f t="shared" si="361"/>
        <v>320724005625</v>
      </c>
      <c r="BC264" s="145">
        <f t="shared" si="362"/>
        <v>475.30657336597255</v>
      </c>
      <c r="BD264" s="145">
        <f t="shared" si="363"/>
        <v>0</v>
      </c>
      <c r="BE264" s="145">
        <f t="shared" si="364"/>
        <v>0</v>
      </c>
      <c r="BF264" s="145">
        <f t="shared" si="365"/>
        <v>0</v>
      </c>
      <c r="BG264" s="145">
        <f t="shared" si="366"/>
        <v>5663250</v>
      </c>
      <c r="BH264" s="145">
        <f t="shared" si="367"/>
        <v>320724005625</v>
      </c>
      <c r="BI264" s="145">
        <f t="shared" si="368"/>
        <v>475.30657336597255</v>
      </c>
      <c r="BJ264" s="145">
        <f t="shared" si="369"/>
        <v>5663250</v>
      </c>
      <c r="BK264" s="145">
        <f t="shared" si="370"/>
        <v>320724005625</v>
      </c>
      <c r="BL264" s="145">
        <f t="shared" si="371"/>
        <v>475.30657336597255</v>
      </c>
      <c r="BM264" s="145">
        <f t="shared" si="372"/>
        <v>0</v>
      </c>
      <c r="BN264" s="145">
        <f t="shared" si="373"/>
        <v>0</v>
      </c>
      <c r="BO264" s="145">
        <f t="shared" si="374"/>
        <v>0</v>
      </c>
      <c r="BP264" s="145">
        <f t="shared" si="375"/>
        <v>0</v>
      </c>
      <c r="BQ264" s="145">
        <f t="shared" si="376"/>
        <v>0</v>
      </c>
      <c r="BR264" s="145">
        <f t="shared" si="377"/>
        <v>0</v>
      </c>
      <c r="BS264" s="145">
        <f t="shared" si="378"/>
        <v>5663250</v>
      </c>
      <c r="BT264" s="145">
        <f t="shared" si="379"/>
        <v>320724005625</v>
      </c>
      <c r="BU264" s="145">
        <f t="shared" si="380"/>
        <v>475.30657336597255</v>
      </c>
      <c r="BV264" s="145">
        <f t="shared" si="381"/>
        <v>5663250</v>
      </c>
      <c r="BW264" s="145">
        <f t="shared" si="382"/>
        <v>320724005625</v>
      </c>
      <c r="BX264" s="145">
        <f t="shared" si="383"/>
        <v>475.30657336597255</v>
      </c>
      <c r="BY264" s="145">
        <f t="shared" si="384"/>
        <v>0</v>
      </c>
      <c r="BZ264" s="145">
        <f t="shared" si="385"/>
        <v>0</v>
      </c>
      <c r="CA264" s="145">
        <f t="shared" si="386"/>
        <v>0</v>
      </c>
      <c r="CB264" s="97">
        <v>100</v>
      </c>
      <c r="CC264" s="97">
        <v>100</v>
      </c>
      <c r="CD264" s="97">
        <v>0</v>
      </c>
      <c r="CE264" s="97">
        <v>100</v>
      </c>
      <c r="CF264" s="97">
        <v>100</v>
      </c>
      <c r="CG264" s="97">
        <v>0</v>
      </c>
      <c r="CH264" s="97">
        <v>0</v>
      </c>
      <c r="CI264" s="97">
        <v>100</v>
      </c>
      <c r="CJ264" s="97">
        <v>100</v>
      </c>
      <c r="CK264" s="97">
        <v>0</v>
      </c>
      <c r="CL264" s="97">
        <v>0</v>
      </c>
      <c r="CM264" s="146">
        <f t="shared" si="410"/>
        <v>0</v>
      </c>
      <c r="CN264" s="146">
        <f t="shared" si="411"/>
        <v>0</v>
      </c>
      <c r="CO264" s="97">
        <v>80</v>
      </c>
      <c r="CP264" s="146">
        <f t="shared" si="412"/>
        <v>4530600</v>
      </c>
      <c r="CQ264" s="146">
        <f t="shared" si="413"/>
        <v>256579204500</v>
      </c>
      <c r="CR264" s="97">
        <v>20</v>
      </c>
      <c r="CS264" s="146">
        <f t="shared" si="414"/>
        <v>1132650</v>
      </c>
      <c r="CT264" s="146">
        <f t="shared" si="415"/>
        <v>64144801125</v>
      </c>
      <c r="CU264" s="97">
        <v>0</v>
      </c>
      <c r="CV264" s="141">
        <f t="shared" si="416"/>
        <v>0</v>
      </c>
      <c r="CW264" s="142">
        <f t="shared" si="417"/>
        <v>0</v>
      </c>
      <c r="CX264" s="97">
        <v>0</v>
      </c>
      <c r="CY264" s="146">
        <f t="shared" si="418"/>
        <v>0</v>
      </c>
      <c r="CZ264" s="146">
        <f t="shared" si="419"/>
        <v>0</v>
      </c>
      <c r="DA264" s="97">
        <v>100</v>
      </c>
      <c r="DB264" s="146">
        <f t="shared" si="420"/>
        <v>5663250</v>
      </c>
      <c r="DC264" s="146">
        <f t="shared" si="421"/>
        <v>320724005625</v>
      </c>
      <c r="DD264" s="97">
        <v>0</v>
      </c>
      <c r="DE264" s="139">
        <f t="shared" si="422"/>
        <v>0</v>
      </c>
      <c r="DF264" s="139">
        <f t="shared" si="423"/>
        <v>0</v>
      </c>
      <c r="DG264" s="97">
        <v>0</v>
      </c>
      <c r="DH264" s="142">
        <f t="shared" si="424"/>
        <v>0</v>
      </c>
      <c r="DI264" s="146">
        <f t="shared" si="425"/>
        <v>0</v>
      </c>
      <c r="DJ264" s="97">
        <v>25</v>
      </c>
      <c r="DK264" s="146">
        <f t="shared" si="405"/>
        <v>1415812.5</v>
      </c>
      <c r="DL264" s="146">
        <f t="shared" si="426"/>
        <v>80181001406.25</v>
      </c>
      <c r="DM264" s="97">
        <v>75</v>
      </c>
      <c r="DN264" s="144">
        <f t="shared" si="406"/>
        <v>4247437.5</v>
      </c>
      <c r="DO264" s="146">
        <f t="shared" si="427"/>
        <v>240543004218.75</v>
      </c>
      <c r="DP264" s="97">
        <v>0</v>
      </c>
      <c r="DQ264" s="146">
        <f t="shared" si="428"/>
        <v>0</v>
      </c>
      <c r="DR264" s="146">
        <f t="shared" si="429"/>
        <v>0</v>
      </c>
      <c r="DS264" s="97">
        <v>0</v>
      </c>
      <c r="DT264" s="146">
        <f t="shared" si="430"/>
        <v>0</v>
      </c>
      <c r="DU264" s="146">
        <f t="shared" si="431"/>
        <v>0</v>
      </c>
      <c r="DV264" s="97">
        <v>0</v>
      </c>
      <c r="DW264" s="146">
        <f t="shared" si="407"/>
        <v>0</v>
      </c>
      <c r="DX264" s="146">
        <f t="shared" si="432"/>
        <v>0</v>
      </c>
      <c r="DY264" s="97">
        <v>80</v>
      </c>
      <c r="DZ264" s="146">
        <f t="shared" si="433"/>
        <v>4530600</v>
      </c>
      <c r="EA264" s="146">
        <f t="shared" si="434"/>
        <v>256579204500</v>
      </c>
      <c r="EB264" s="97">
        <v>20</v>
      </c>
      <c r="EC264" s="146">
        <f t="shared" si="450"/>
        <v>1132650</v>
      </c>
      <c r="ED264" s="146">
        <f t="shared" si="451"/>
        <v>64144801125</v>
      </c>
      <c r="EE264" s="97">
        <v>0</v>
      </c>
      <c r="EF264" s="146">
        <f t="shared" si="435"/>
        <v>0</v>
      </c>
      <c r="EG264" s="146">
        <f t="shared" si="436"/>
        <v>0</v>
      </c>
      <c r="EH264" s="140">
        <f t="shared" si="387"/>
        <v>78</v>
      </c>
      <c r="EI264" s="140">
        <f t="shared" si="388"/>
        <v>60</v>
      </c>
      <c r="EJ264" s="140">
        <f t="shared" si="389"/>
        <v>37.5</v>
      </c>
      <c r="EK264" s="140">
        <f t="shared" si="390"/>
        <v>58</v>
      </c>
      <c r="EL264" s="145">
        <f t="shared" si="391"/>
        <v>4417335</v>
      </c>
      <c r="EM264" s="145">
        <f t="shared" si="392"/>
        <v>250164724387.5</v>
      </c>
      <c r="EN264" s="140">
        <f t="shared" si="393"/>
        <v>370.73912722545856</v>
      </c>
      <c r="EO264" s="145">
        <f t="shared" si="394"/>
        <v>3397950</v>
      </c>
      <c r="EP264" s="145">
        <f t="shared" si="395"/>
        <v>192434403375</v>
      </c>
      <c r="EQ264" s="140">
        <f t="shared" si="396"/>
        <v>285.18394401958352</v>
      </c>
      <c r="ER264" s="145">
        <f t="shared" si="397"/>
        <v>2123718.75</v>
      </c>
      <c r="ES264" s="145">
        <f t="shared" si="398"/>
        <v>120271502109.375</v>
      </c>
      <c r="ET264" s="140">
        <f t="shared" si="399"/>
        <v>178.23996501223971</v>
      </c>
      <c r="EU264" s="145">
        <f t="shared" si="400"/>
        <v>3284685</v>
      </c>
      <c r="EV264" s="145">
        <f t="shared" si="401"/>
        <v>186019923262.5</v>
      </c>
      <c r="EW264" s="140">
        <f t="shared" si="402"/>
        <v>275.67781255226407</v>
      </c>
      <c r="EX264" s="97">
        <v>0</v>
      </c>
      <c r="EY264" s="97">
        <v>1</v>
      </c>
      <c r="EZ264" s="97">
        <v>0</v>
      </c>
      <c r="FA264" s="97">
        <v>0</v>
      </c>
      <c r="FB264" s="97">
        <v>1</v>
      </c>
      <c r="FC264" s="97">
        <v>0</v>
      </c>
      <c r="FD264" s="97">
        <v>1</v>
      </c>
      <c r="FE264" s="97">
        <v>0</v>
      </c>
      <c r="FF264" s="97">
        <v>0</v>
      </c>
      <c r="FG264" s="97">
        <v>1</v>
      </c>
      <c r="FH264" s="97">
        <v>0</v>
      </c>
      <c r="FI264" s="97">
        <v>0</v>
      </c>
      <c r="FJ264" s="97">
        <v>1</v>
      </c>
      <c r="FK264" s="126">
        <v>1733.8</v>
      </c>
      <c r="FL264" s="150">
        <v>23</v>
      </c>
      <c r="FM264" s="104">
        <f t="shared" si="437"/>
        <v>6.25</v>
      </c>
      <c r="FN264" s="103">
        <f t="shared" si="438"/>
        <v>353953.125</v>
      </c>
      <c r="FO264" s="103">
        <f t="shared" si="439"/>
        <v>20045250351.5625</v>
      </c>
      <c r="FP264" s="104">
        <f t="shared" si="440"/>
        <v>83.75</v>
      </c>
      <c r="FQ264" s="103">
        <f t="shared" si="441"/>
        <v>4742971.875</v>
      </c>
      <c r="FR264" s="103">
        <f t="shared" si="442"/>
        <v>268606354710.9375</v>
      </c>
      <c r="FS264" s="104">
        <f t="shared" si="443"/>
        <v>10</v>
      </c>
      <c r="FT264" s="103">
        <f t="shared" si="444"/>
        <v>566325</v>
      </c>
      <c r="FU264" s="103">
        <f t="shared" si="445"/>
        <v>32072400562.5</v>
      </c>
      <c r="FV264" s="104">
        <f t="shared" si="446"/>
        <v>0</v>
      </c>
      <c r="FW264" s="103">
        <f t="shared" si="447"/>
        <v>0</v>
      </c>
      <c r="FX264" s="103">
        <f t="shared" si="448"/>
        <v>0</v>
      </c>
      <c r="FY264" s="147">
        <f t="shared" si="342"/>
        <v>1.2828209760530662</v>
      </c>
      <c r="FZ264" s="104">
        <f t="shared" si="343"/>
        <v>2.3739651464844704</v>
      </c>
      <c r="GA264" s="104">
        <f t="shared" si="344"/>
        <v>5.0881768173012851</v>
      </c>
      <c r="GB264" s="104">
        <f t="shared" si="345"/>
        <v>8.7449629398388211</v>
      </c>
      <c r="GC264" s="104">
        <f t="shared" si="346"/>
        <v>9.3059445231616813</v>
      </c>
      <c r="GD264" s="104">
        <f t="shared" si="408"/>
        <v>7.998770449560906E-2</v>
      </c>
      <c r="GE264" s="104">
        <f t="shared" si="408"/>
        <v>1.8877802237540924</v>
      </c>
      <c r="GF264" s="104">
        <f t="shared" si="408"/>
        <v>1.9932446992055288</v>
      </c>
      <c r="GG264" s="104">
        <f t="shared" si="409"/>
        <v>0.64954657441430985</v>
      </c>
      <c r="GH264" s="148">
        <f t="shared" si="449"/>
        <v>6.4149109285213335E-2</v>
      </c>
      <c r="GI264" s="87"/>
      <c r="GJ264" s="87"/>
      <c r="GK264" s="87"/>
    </row>
    <row r="265" spans="1:193" outlineLevel="1" x14ac:dyDescent="0.25">
      <c r="A265" s="97">
        <v>248</v>
      </c>
      <c r="B265" s="149">
        <v>22720</v>
      </c>
      <c r="C265" s="104">
        <v>1</v>
      </c>
      <c r="D265" s="104">
        <v>0</v>
      </c>
      <c r="E265" s="104">
        <v>5</v>
      </c>
      <c r="F265" s="104">
        <f t="shared" si="403"/>
        <v>6</v>
      </c>
      <c r="G265" s="140">
        <f t="shared" si="347"/>
        <v>25</v>
      </c>
      <c r="H265" s="97">
        <v>240</v>
      </c>
      <c r="I265" s="97">
        <v>60</v>
      </c>
      <c r="J265" s="97">
        <v>80</v>
      </c>
      <c r="K265" s="97">
        <v>100</v>
      </c>
      <c r="L265" s="97">
        <v>80</v>
      </c>
      <c r="M265" s="97">
        <v>70</v>
      </c>
      <c r="N265" s="97">
        <v>100</v>
      </c>
      <c r="O265" s="97">
        <v>0</v>
      </c>
      <c r="P265" s="97">
        <v>0</v>
      </c>
      <c r="Q265" s="139">
        <f t="shared" si="348"/>
        <v>4380</v>
      </c>
      <c r="R265" s="97">
        <v>150</v>
      </c>
      <c r="S265" s="97">
        <v>80</v>
      </c>
      <c r="T265" s="97">
        <v>150</v>
      </c>
      <c r="U265" s="97">
        <v>0</v>
      </c>
      <c r="V265" s="97">
        <v>0</v>
      </c>
      <c r="W265" s="139">
        <f t="shared" si="339"/>
        <v>9040</v>
      </c>
      <c r="X265" s="97">
        <v>100</v>
      </c>
      <c r="Y265" s="97">
        <v>80</v>
      </c>
      <c r="Z265" s="97">
        <v>130</v>
      </c>
      <c r="AA265" s="97">
        <v>0</v>
      </c>
      <c r="AB265" s="97">
        <v>0</v>
      </c>
      <c r="AC265" s="97">
        <v>0</v>
      </c>
      <c r="AD265" s="97">
        <f t="shared" si="340"/>
        <v>9300</v>
      </c>
      <c r="AE265" s="141">
        <f t="shared" si="349"/>
        <v>22720</v>
      </c>
      <c r="AF265" s="128">
        <f t="shared" si="350"/>
        <v>516198400</v>
      </c>
      <c r="AG265" s="130">
        <f t="shared" si="341"/>
        <v>4.3564083270389808</v>
      </c>
      <c r="AH265" s="97">
        <v>3</v>
      </c>
      <c r="AI265" s="97">
        <v>4</v>
      </c>
      <c r="AJ265" s="97">
        <v>4</v>
      </c>
      <c r="AK265" s="140">
        <f t="shared" si="351"/>
        <v>3.75</v>
      </c>
      <c r="AL265" s="140">
        <f t="shared" si="352"/>
        <v>14.0625</v>
      </c>
      <c r="AM265" s="143">
        <f t="shared" si="404"/>
        <v>0.57403126772771884</v>
      </c>
      <c r="AN265" s="129">
        <v>700</v>
      </c>
      <c r="AO265" s="142">
        <f t="shared" si="353"/>
        <v>490000</v>
      </c>
      <c r="AP265" s="143">
        <f t="shared" si="354"/>
        <v>2.8450980400142569</v>
      </c>
      <c r="AQ265" s="97">
        <v>0</v>
      </c>
      <c r="AR265" s="97">
        <v>0</v>
      </c>
      <c r="AS265" s="97">
        <v>0</v>
      </c>
      <c r="AT265" s="97">
        <v>0</v>
      </c>
      <c r="AU265" s="104">
        <v>0</v>
      </c>
      <c r="AV265" s="104">
        <f t="shared" si="355"/>
        <v>0</v>
      </c>
      <c r="AW265" s="140">
        <f t="shared" si="356"/>
        <v>0</v>
      </c>
      <c r="AX265" s="145">
        <f t="shared" si="357"/>
        <v>2272000</v>
      </c>
      <c r="AY265" s="145">
        <f t="shared" si="358"/>
        <v>51619840000</v>
      </c>
      <c r="AZ265" s="143">
        <f t="shared" si="359"/>
        <v>435.64083270389807</v>
      </c>
      <c r="BA265" s="145">
        <f t="shared" si="360"/>
        <v>2272000</v>
      </c>
      <c r="BB265" s="145">
        <f t="shared" si="361"/>
        <v>51619840000</v>
      </c>
      <c r="BC265" s="145">
        <f t="shared" si="362"/>
        <v>435.64083270389807</v>
      </c>
      <c r="BD265" s="145">
        <f t="shared" si="363"/>
        <v>0</v>
      </c>
      <c r="BE265" s="145">
        <f t="shared" si="364"/>
        <v>0</v>
      </c>
      <c r="BF265" s="145">
        <f t="shared" si="365"/>
        <v>0</v>
      </c>
      <c r="BG265" s="145">
        <f t="shared" si="366"/>
        <v>227200</v>
      </c>
      <c r="BH265" s="145">
        <f t="shared" si="367"/>
        <v>5161984000</v>
      </c>
      <c r="BI265" s="145">
        <f t="shared" si="368"/>
        <v>43.564083270389808</v>
      </c>
      <c r="BJ265" s="145">
        <f t="shared" si="369"/>
        <v>2272000</v>
      </c>
      <c r="BK265" s="145">
        <f t="shared" si="370"/>
        <v>51619840000</v>
      </c>
      <c r="BL265" s="145">
        <f t="shared" si="371"/>
        <v>435.64083270389807</v>
      </c>
      <c r="BM265" s="145">
        <f t="shared" si="372"/>
        <v>2272000</v>
      </c>
      <c r="BN265" s="145">
        <f t="shared" si="373"/>
        <v>51619840000</v>
      </c>
      <c r="BO265" s="145">
        <f t="shared" si="374"/>
        <v>435.64083270389807</v>
      </c>
      <c r="BP265" s="145">
        <f t="shared" si="375"/>
        <v>2272000</v>
      </c>
      <c r="BQ265" s="145">
        <f t="shared" si="376"/>
        <v>51619840000</v>
      </c>
      <c r="BR265" s="145">
        <f t="shared" si="377"/>
        <v>435.64083270389807</v>
      </c>
      <c r="BS265" s="145">
        <f t="shared" si="378"/>
        <v>2272000</v>
      </c>
      <c r="BT265" s="145">
        <f t="shared" si="379"/>
        <v>51619840000</v>
      </c>
      <c r="BU265" s="145">
        <f t="shared" si="380"/>
        <v>435.64083270389807</v>
      </c>
      <c r="BV265" s="145">
        <f t="shared" si="381"/>
        <v>2272000</v>
      </c>
      <c r="BW265" s="145">
        <f t="shared" si="382"/>
        <v>51619840000</v>
      </c>
      <c r="BX265" s="145">
        <f t="shared" si="383"/>
        <v>435.64083270389807</v>
      </c>
      <c r="BY265" s="145">
        <f t="shared" si="384"/>
        <v>0</v>
      </c>
      <c r="BZ265" s="145">
        <f t="shared" si="385"/>
        <v>0</v>
      </c>
      <c r="CA265" s="145">
        <f t="shared" si="386"/>
        <v>0</v>
      </c>
      <c r="CB265" s="97">
        <v>100</v>
      </c>
      <c r="CC265" s="97">
        <v>100</v>
      </c>
      <c r="CD265" s="97">
        <v>0</v>
      </c>
      <c r="CE265" s="97">
        <v>10</v>
      </c>
      <c r="CF265" s="97">
        <v>100</v>
      </c>
      <c r="CG265" s="97">
        <v>100</v>
      </c>
      <c r="CH265" s="97">
        <v>100</v>
      </c>
      <c r="CI265" s="97">
        <v>100</v>
      </c>
      <c r="CJ265" s="97">
        <v>100</v>
      </c>
      <c r="CK265" s="97">
        <v>0</v>
      </c>
      <c r="CL265" s="97">
        <v>0</v>
      </c>
      <c r="CM265" s="146">
        <f t="shared" si="410"/>
        <v>0</v>
      </c>
      <c r="CN265" s="146">
        <f t="shared" si="411"/>
        <v>0</v>
      </c>
      <c r="CO265" s="97">
        <v>80</v>
      </c>
      <c r="CP265" s="146">
        <f t="shared" si="412"/>
        <v>1817600</v>
      </c>
      <c r="CQ265" s="146">
        <f t="shared" si="413"/>
        <v>41295872000</v>
      </c>
      <c r="CR265" s="97">
        <v>20</v>
      </c>
      <c r="CS265" s="146">
        <f t="shared" si="414"/>
        <v>454400</v>
      </c>
      <c r="CT265" s="146">
        <f t="shared" si="415"/>
        <v>10323968000</v>
      </c>
      <c r="CU265" s="97">
        <v>0</v>
      </c>
      <c r="CV265" s="141">
        <f t="shared" si="416"/>
        <v>0</v>
      </c>
      <c r="CW265" s="142">
        <f t="shared" si="417"/>
        <v>0</v>
      </c>
      <c r="CX265" s="97">
        <v>20</v>
      </c>
      <c r="CY265" s="146">
        <f t="shared" si="418"/>
        <v>454400</v>
      </c>
      <c r="CZ265" s="146">
        <f t="shared" si="419"/>
        <v>10323968000</v>
      </c>
      <c r="DA265" s="97">
        <v>80</v>
      </c>
      <c r="DB265" s="146">
        <f t="shared" si="420"/>
        <v>1817600</v>
      </c>
      <c r="DC265" s="146">
        <f t="shared" si="421"/>
        <v>41295872000</v>
      </c>
      <c r="DD265" s="97">
        <v>0</v>
      </c>
      <c r="DE265" s="139">
        <f t="shared" si="422"/>
        <v>0</v>
      </c>
      <c r="DF265" s="139">
        <f t="shared" si="423"/>
        <v>0</v>
      </c>
      <c r="DG265" s="97">
        <v>0</v>
      </c>
      <c r="DH265" s="142">
        <f t="shared" si="424"/>
        <v>0</v>
      </c>
      <c r="DI265" s="146">
        <f t="shared" si="425"/>
        <v>0</v>
      </c>
      <c r="DJ265" s="97">
        <v>100</v>
      </c>
      <c r="DK265" s="146">
        <f t="shared" si="405"/>
        <v>2272000</v>
      </c>
      <c r="DL265" s="146">
        <f t="shared" si="426"/>
        <v>51619840000</v>
      </c>
      <c r="DM265" s="97">
        <v>0</v>
      </c>
      <c r="DN265" s="144">
        <f t="shared" si="406"/>
        <v>0</v>
      </c>
      <c r="DO265" s="146">
        <f t="shared" si="427"/>
        <v>0</v>
      </c>
      <c r="DP265" s="97">
        <v>0</v>
      </c>
      <c r="DQ265" s="146">
        <f t="shared" si="428"/>
        <v>0</v>
      </c>
      <c r="DR265" s="146">
        <f t="shared" si="429"/>
        <v>0</v>
      </c>
      <c r="DS265" s="97">
        <v>0</v>
      </c>
      <c r="DT265" s="146">
        <f t="shared" si="430"/>
        <v>0</v>
      </c>
      <c r="DU265" s="146">
        <f t="shared" si="431"/>
        <v>0</v>
      </c>
      <c r="DV265" s="97">
        <v>30</v>
      </c>
      <c r="DW265" s="146">
        <f t="shared" si="407"/>
        <v>681600</v>
      </c>
      <c r="DX265" s="146">
        <f t="shared" si="432"/>
        <v>15485952000</v>
      </c>
      <c r="DY265" s="97">
        <v>70</v>
      </c>
      <c r="DZ265" s="146">
        <f t="shared" si="433"/>
        <v>1590400</v>
      </c>
      <c r="EA265" s="146">
        <f t="shared" si="434"/>
        <v>36133888000</v>
      </c>
      <c r="EB265" s="97">
        <v>0</v>
      </c>
      <c r="EC265" s="146">
        <f t="shared" si="450"/>
        <v>0</v>
      </c>
      <c r="ED265" s="146">
        <f t="shared" si="451"/>
        <v>0</v>
      </c>
      <c r="EE265" s="97">
        <v>0</v>
      </c>
      <c r="EF265" s="146">
        <f t="shared" si="435"/>
        <v>0</v>
      </c>
      <c r="EG265" s="146">
        <f t="shared" si="436"/>
        <v>0</v>
      </c>
      <c r="EH265" s="140">
        <f t="shared" si="387"/>
        <v>78</v>
      </c>
      <c r="EI265" s="140">
        <f t="shared" si="388"/>
        <v>48</v>
      </c>
      <c r="EJ265" s="140">
        <f t="shared" si="389"/>
        <v>0</v>
      </c>
      <c r="EK265" s="140">
        <f t="shared" si="390"/>
        <v>35</v>
      </c>
      <c r="EL265" s="145">
        <f t="shared" si="391"/>
        <v>1772160</v>
      </c>
      <c r="EM265" s="145">
        <f t="shared" si="392"/>
        <v>40263475200</v>
      </c>
      <c r="EN265" s="140">
        <f t="shared" si="393"/>
        <v>339.79984950904048</v>
      </c>
      <c r="EO265" s="145">
        <f t="shared" si="394"/>
        <v>1090560</v>
      </c>
      <c r="EP265" s="145">
        <f t="shared" si="395"/>
        <v>24777523200</v>
      </c>
      <c r="EQ265" s="140">
        <f t="shared" si="396"/>
        <v>209.10759969787108</v>
      </c>
      <c r="ER265" s="145">
        <f t="shared" si="397"/>
        <v>0</v>
      </c>
      <c r="ES265" s="145">
        <f t="shared" si="398"/>
        <v>0</v>
      </c>
      <c r="ET265" s="140">
        <f t="shared" si="399"/>
        <v>0</v>
      </c>
      <c r="EU265" s="145">
        <f t="shared" si="400"/>
        <v>795200</v>
      </c>
      <c r="EV265" s="145">
        <f t="shared" si="401"/>
        <v>18066944000</v>
      </c>
      <c r="EW265" s="140">
        <f t="shared" si="402"/>
        <v>152.47429144636433</v>
      </c>
      <c r="EX265" s="97">
        <v>0</v>
      </c>
      <c r="EY265" s="97">
        <v>1</v>
      </c>
      <c r="EZ265" s="97">
        <v>0</v>
      </c>
      <c r="FA265" s="97">
        <v>0</v>
      </c>
      <c r="FB265" s="97">
        <v>1</v>
      </c>
      <c r="FC265" s="97">
        <v>0</v>
      </c>
      <c r="FD265" s="97">
        <v>0</v>
      </c>
      <c r="FE265" s="97">
        <v>0</v>
      </c>
      <c r="FF265" s="97">
        <v>1</v>
      </c>
      <c r="FG265" s="97">
        <v>0</v>
      </c>
      <c r="FH265" s="97">
        <v>0</v>
      </c>
      <c r="FI265" s="97">
        <v>1</v>
      </c>
      <c r="FJ265" s="97">
        <v>1</v>
      </c>
      <c r="FK265" s="126">
        <v>2920</v>
      </c>
      <c r="FL265" s="150">
        <v>17.100000000000001</v>
      </c>
      <c r="FM265" s="104">
        <f t="shared" si="437"/>
        <v>37.5</v>
      </c>
      <c r="FN265" s="103">
        <f t="shared" si="438"/>
        <v>852000</v>
      </c>
      <c r="FO265" s="103">
        <f t="shared" si="439"/>
        <v>19357440000</v>
      </c>
      <c r="FP265" s="104">
        <f t="shared" si="440"/>
        <v>57.5</v>
      </c>
      <c r="FQ265" s="103">
        <f t="shared" si="441"/>
        <v>1306400</v>
      </c>
      <c r="FR265" s="103">
        <f t="shared" si="442"/>
        <v>29681408000</v>
      </c>
      <c r="FS265" s="104">
        <f t="shared" si="443"/>
        <v>5</v>
      </c>
      <c r="FT265" s="103">
        <f t="shared" si="444"/>
        <v>113600</v>
      </c>
      <c r="FU265" s="103">
        <f t="shared" si="445"/>
        <v>2580992000</v>
      </c>
      <c r="FV265" s="104">
        <f t="shared" si="446"/>
        <v>0</v>
      </c>
      <c r="FW265" s="103">
        <f t="shared" si="447"/>
        <v>0</v>
      </c>
      <c r="FX265" s="103">
        <f t="shared" si="448"/>
        <v>0</v>
      </c>
      <c r="FY265" s="147">
        <f t="shared" si="342"/>
        <v>0.92782841085289214</v>
      </c>
      <c r="FZ265" s="104">
        <f t="shared" si="343"/>
        <v>0.86196956948233538</v>
      </c>
      <c r="GA265" s="104">
        <f t="shared" si="344"/>
        <v>1.4249909276621302</v>
      </c>
      <c r="GB265" s="104">
        <f t="shared" si="345"/>
        <v>3.2147889079973577</v>
      </c>
      <c r="GC265" s="104">
        <f t="shared" si="346"/>
        <v>4.5901456094436393</v>
      </c>
      <c r="GD265" s="104">
        <f t="shared" si="408"/>
        <v>5.2087382800189369E-3</v>
      </c>
      <c r="GE265" s="104">
        <f t="shared" si="408"/>
        <v>0.7429915387135626</v>
      </c>
      <c r="GF265" s="104">
        <f t="shared" si="408"/>
        <v>12.780689867298074</v>
      </c>
      <c r="GG265" s="104">
        <f t="shared" si="409"/>
        <v>1.9876894025710474</v>
      </c>
      <c r="GH265" s="148">
        <f t="shared" si="449"/>
        <v>0.42782177642358965</v>
      </c>
      <c r="GI265" s="87"/>
      <c r="GJ265" s="87"/>
      <c r="GK265" s="87"/>
    </row>
    <row r="266" spans="1:193" outlineLevel="1" x14ac:dyDescent="0.25">
      <c r="A266" s="97">
        <v>249</v>
      </c>
      <c r="B266" s="149">
        <v>4875</v>
      </c>
      <c r="C266" s="104">
        <v>0</v>
      </c>
      <c r="D266" s="104">
        <v>0</v>
      </c>
      <c r="E266" s="104">
        <v>1</v>
      </c>
      <c r="F266" s="104">
        <f t="shared" si="403"/>
        <v>1</v>
      </c>
      <c r="G266" s="140">
        <f t="shared" si="347"/>
        <v>1</v>
      </c>
      <c r="H266" s="97">
        <v>250</v>
      </c>
      <c r="I266" s="97">
        <v>0</v>
      </c>
      <c r="J266" s="97">
        <v>0</v>
      </c>
      <c r="K266" s="97">
        <v>250</v>
      </c>
      <c r="L266" s="97">
        <v>0</v>
      </c>
      <c r="M266" s="97">
        <v>0</v>
      </c>
      <c r="N266" s="97">
        <v>0</v>
      </c>
      <c r="O266" s="97">
        <v>0</v>
      </c>
      <c r="P266" s="97">
        <v>0</v>
      </c>
      <c r="Q266" s="139">
        <f t="shared" si="348"/>
        <v>0</v>
      </c>
      <c r="R266" s="97">
        <v>0</v>
      </c>
      <c r="S266" s="97">
        <v>0</v>
      </c>
      <c r="T266" s="97">
        <v>0</v>
      </c>
      <c r="U266" s="97">
        <v>0</v>
      </c>
      <c r="V266" s="97">
        <v>0</v>
      </c>
      <c r="W266" s="139">
        <f t="shared" si="339"/>
        <v>0</v>
      </c>
      <c r="X266" s="97">
        <v>70</v>
      </c>
      <c r="Y266" s="97">
        <v>0</v>
      </c>
      <c r="Z266" s="97">
        <v>11</v>
      </c>
      <c r="AA266" s="97">
        <v>0</v>
      </c>
      <c r="AB266" s="97">
        <v>0</v>
      </c>
      <c r="AC266" s="97">
        <v>0</v>
      </c>
      <c r="AD266" s="97">
        <f t="shared" si="340"/>
        <v>4875</v>
      </c>
      <c r="AE266" s="141">
        <f t="shared" si="349"/>
        <v>4875</v>
      </c>
      <c r="AF266" s="128">
        <f t="shared" si="350"/>
        <v>23765625</v>
      </c>
      <c r="AG266" s="130">
        <f t="shared" si="341"/>
        <v>3.6879746200345558</v>
      </c>
      <c r="AH266" s="97">
        <v>0</v>
      </c>
      <c r="AI266" s="97">
        <v>0</v>
      </c>
      <c r="AJ266" s="97">
        <v>3</v>
      </c>
      <c r="AK266" s="140">
        <f t="shared" si="351"/>
        <v>3</v>
      </c>
      <c r="AL266" s="140">
        <f t="shared" si="352"/>
        <v>9</v>
      </c>
      <c r="AM266" s="143">
        <f t="shared" si="404"/>
        <v>0.47712125471966244</v>
      </c>
      <c r="AN266" s="129">
        <v>0</v>
      </c>
      <c r="AO266" s="142">
        <f t="shared" si="353"/>
        <v>0</v>
      </c>
      <c r="AP266" s="143">
        <f t="shared" si="354"/>
        <v>0</v>
      </c>
      <c r="AQ266" s="97">
        <v>0</v>
      </c>
      <c r="AR266" s="97">
        <v>0</v>
      </c>
      <c r="AS266" s="97">
        <v>0</v>
      </c>
      <c r="AT266" s="97">
        <v>0</v>
      </c>
      <c r="AU266" s="104">
        <v>0</v>
      </c>
      <c r="AV266" s="104">
        <f t="shared" si="355"/>
        <v>0</v>
      </c>
      <c r="AW266" s="140">
        <f t="shared" si="356"/>
        <v>0</v>
      </c>
      <c r="AX266" s="145">
        <f t="shared" si="357"/>
        <v>487500</v>
      </c>
      <c r="AY266" s="145">
        <f t="shared" si="358"/>
        <v>2376562500</v>
      </c>
      <c r="AZ266" s="143">
        <f t="shared" si="359"/>
        <v>368.79746200345556</v>
      </c>
      <c r="BA266" s="145">
        <f t="shared" si="360"/>
        <v>487500</v>
      </c>
      <c r="BB266" s="145">
        <f t="shared" si="361"/>
        <v>2376562500</v>
      </c>
      <c r="BC266" s="145">
        <f t="shared" si="362"/>
        <v>368.79746200345556</v>
      </c>
      <c r="BD266" s="145">
        <f t="shared" si="363"/>
        <v>0</v>
      </c>
      <c r="BE266" s="145">
        <f t="shared" si="364"/>
        <v>0</v>
      </c>
      <c r="BF266" s="145">
        <f t="shared" si="365"/>
        <v>0</v>
      </c>
      <c r="BG266" s="145">
        <f t="shared" si="366"/>
        <v>0</v>
      </c>
      <c r="BH266" s="145">
        <f t="shared" si="367"/>
        <v>0</v>
      </c>
      <c r="BI266" s="145">
        <f t="shared" si="368"/>
        <v>0</v>
      </c>
      <c r="BJ266" s="145">
        <f t="shared" si="369"/>
        <v>0</v>
      </c>
      <c r="BK266" s="145">
        <f t="shared" si="370"/>
        <v>0</v>
      </c>
      <c r="BL266" s="145">
        <f t="shared" si="371"/>
        <v>0</v>
      </c>
      <c r="BM266" s="145">
        <f t="shared" si="372"/>
        <v>0</v>
      </c>
      <c r="BN266" s="145">
        <f t="shared" si="373"/>
        <v>0</v>
      </c>
      <c r="BO266" s="145">
        <f t="shared" si="374"/>
        <v>0</v>
      </c>
      <c r="BP266" s="145">
        <f t="shared" si="375"/>
        <v>487500</v>
      </c>
      <c r="BQ266" s="145">
        <f t="shared" si="376"/>
        <v>2376562500</v>
      </c>
      <c r="BR266" s="145">
        <f t="shared" si="377"/>
        <v>368.79746200345556</v>
      </c>
      <c r="BS266" s="145">
        <f t="shared" si="378"/>
        <v>487500</v>
      </c>
      <c r="BT266" s="145">
        <f t="shared" si="379"/>
        <v>2376562500</v>
      </c>
      <c r="BU266" s="145">
        <f t="shared" si="380"/>
        <v>368.79746200345556</v>
      </c>
      <c r="BV266" s="145">
        <f t="shared" si="381"/>
        <v>487500</v>
      </c>
      <c r="BW266" s="145">
        <f t="shared" si="382"/>
        <v>2376562500</v>
      </c>
      <c r="BX266" s="145">
        <f t="shared" si="383"/>
        <v>368.79746200345556</v>
      </c>
      <c r="BY266" s="145">
        <f t="shared" si="384"/>
        <v>0</v>
      </c>
      <c r="BZ266" s="145">
        <f t="shared" si="385"/>
        <v>0</v>
      </c>
      <c r="CA266" s="145">
        <f t="shared" si="386"/>
        <v>0</v>
      </c>
      <c r="CB266" s="97">
        <v>100</v>
      </c>
      <c r="CC266" s="97">
        <v>100</v>
      </c>
      <c r="CD266" s="97">
        <v>0</v>
      </c>
      <c r="CE266" s="97">
        <v>0</v>
      </c>
      <c r="CF266" s="97">
        <v>0</v>
      </c>
      <c r="CG266" s="97">
        <v>0</v>
      </c>
      <c r="CH266" s="97">
        <v>100</v>
      </c>
      <c r="CI266" s="97">
        <v>100</v>
      </c>
      <c r="CJ266" s="97">
        <v>100</v>
      </c>
      <c r="CK266" s="97">
        <v>0</v>
      </c>
      <c r="CL266" s="97">
        <v>0</v>
      </c>
      <c r="CM266" s="146">
        <f t="shared" si="410"/>
        <v>0</v>
      </c>
      <c r="CN266" s="146">
        <f t="shared" si="411"/>
        <v>0</v>
      </c>
      <c r="CO266" s="97">
        <v>0</v>
      </c>
      <c r="CP266" s="146">
        <f t="shared" si="412"/>
        <v>0</v>
      </c>
      <c r="CQ266" s="146">
        <f t="shared" si="413"/>
        <v>0</v>
      </c>
      <c r="CR266" s="97">
        <v>0</v>
      </c>
      <c r="CS266" s="146">
        <f t="shared" si="414"/>
        <v>0</v>
      </c>
      <c r="CT266" s="146">
        <f t="shared" si="415"/>
        <v>0</v>
      </c>
      <c r="CU266" s="97">
        <v>100</v>
      </c>
      <c r="CV266" s="141">
        <f t="shared" si="416"/>
        <v>487500</v>
      </c>
      <c r="CW266" s="142">
        <f t="shared" si="417"/>
        <v>2376562500</v>
      </c>
      <c r="CX266" s="97">
        <v>0</v>
      </c>
      <c r="CY266" s="146">
        <f t="shared" si="418"/>
        <v>0</v>
      </c>
      <c r="CZ266" s="146">
        <f t="shared" si="419"/>
        <v>0</v>
      </c>
      <c r="DA266" s="97">
        <v>0</v>
      </c>
      <c r="DB266" s="146">
        <f t="shared" si="420"/>
        <v>0</v>
      </c>
      <c r="DC266" s="146">
        <f t="shared" si="421"/>
        <v>0</v>
      </c>
      <c r="DD266" s="97">
        <v>0</v>
      </c>
      <c r="DE266" s="139">
        <f t="shared" si="422"/>
        <v>0</v>
      </c>
      <c r="DF266" s="139">
        <f t="shared" si="423"/>
        <v>0</v>
      </c>
      <c r="DG266" s="97">
        <v>100</v>
      </c>
      <c r="DH266" s="142">
        <f t="shared" si="424"/>
        <v>487500</v>
      </c>
      <c r="DI266" s="146">
        <f t="shared" si="425"/>
        <v>2376562500</v>
      </c>
      <c r="DJ266" s="97">
        <v>0</v>
      </c>
      <c r="DK266" s="146">
        <f t="shared" si="405"/>
        <v>0</v>
      </c>
      <c r="DL266" s="146">
        <f t="shared" si="426"/>
        <v>0</v>
      </c>
      <c r="DM266" s="97">
        <v>0</v>
      </c>
      <c r="DN266" s="144">
        <f t="shared" si="406"/>
        <v>0</v>
      </c>
      <c r="DO266" s="146">
        <f t="shared" si="427"/>
        <v>0</v>
      </c>
      <c r="DP266" s="97">
        <v>0</v>
      </c>
      <c r="DQ266" s="146">
        <f t="shared" si="428"/>
        <v>0</v>
      </c>
      <c r="DR266" s="146">
        <f t="shared" si="429"/>
        <v>0</v>
      </c>
      <c r="DS266" s="97">
        <v>100</v>
      </c>
      <c r="DT266" s="146">
        <f t="shared" si="430"/>
        <v>487500</v>
      </c>
      <c r="DU266" s="146">
        <f t="shared" si="431"/>
        <v>2376562500</v>
      </c>
      <c r="DV266" s="97">
        <v>0</v>
      </c>
      <c r="DW266" s="146">
        <f t="shared" si="407"/>
        <v>0</v>
      </c>
      <c r="DX266" s="146">
        <f t="shared" si="432"/>
        <v>0</v>
      </c>
      <c r="DY266" s="97">
        <v>0</v>
      </c>
      <c r="DZ266" s="146">
        <f t="shared" si="433"/>
        <v>0</v>
      </c>
      <c r="EA266" s="146">
        <f t="shared" si="434"/>
        <v>0</v>
      </c>
      <c r="EB266" s="97">
        <v>0</v>
      </c>
      <c r="EC266" s="146">
        <f t="shared" si="450"/>
        <v>0</v>
      </c>
      <c r="ED266" s="146">
        <f t="shared" si="451"/>
        <v>0</v>
      </c>
      <c r="EE266" s="97">
        <v>100</v>
      </c>
      <c r="EF266" s="146">
        <f t="shared" si="435"/>
        <v>487500</v>
      </c>
      <c r="EG266" s="146">
        <f t="shared" si="436"/>
        <v>2376562500</v>
      </c>
      <c r="EH266" s="140">
        <f t="shared" si="387"/>
        <v>100</v>
      </c>
      <c r="EI266" s="140">
        <f t="shared" si="388"/>
        <v>100</v>
      </c>
      <c r="EJ266" s="140">
        <f t="shared" si="389"/>
        <v>100</v>
      </c>
      <c r="EK266" s="140">
        <f t="shared" si="390"/>
        <v>100</v>
      </c>
      <c r="EL266" s="145">
        <f t="shared" si="391"/>
        <v>487500</v>
      </c>
      <c r="EM266" s="145">
        <f t="shared" si="392"/>
        <v>2376562500</v>
      </c>
      <c r="EN266" s="140">
        <f t="shared" si="393"/>
        <v>368.79746200345556</v>
      </c>
      <c r="EO266" s="145">
        <f t="shared" si="394"/>
        <v>487500</v>
      </c>
      <c r="EP266" s="145">
        <f t="shared" si="395"/>
        <v>2376562500</v>
      </c>
      <c r="EQ266" s="140">
        <f t="shared" si="396"/>
        <v>368.79746200345556</v>
      </c>
      <c r="ER266" s="145">
        <f t="shared" si="397"/>
        <v>487500</v>
      </c>
      <c r="ES266" s="145">
        <f t="shared" si="398"/>
        <v>2376562500</v>
      </c>
      <c r="ET266" s="140">
        <f t="shared" si="399"/>
        <v>368.79746200345556</v>
      </c>
      <c r="EU266" s="145">
        <f t="shared" si="400"/>
        <v>487500</v>
      </c>
      <c r="EV266" s="145">
        <f t="shared" si="401"/>
        <v>2376562500</v>
      </c>
      <c r="EW266" s="140">
        <f t="shared" si="402"/>
        <v>368.79746200345556</v>
      </c>
      <c r="EX266" s="97">
        <v>0</v>
      </c>
      <c r="EY266" s="97">
        <v>1</v>
      </c>
      <c r="EZ266" s="97">
        <v>0</v>
      </c>
      <c r="FA266" s="97">
        <v>1</v>
      </c>
      <c r="FB266" s="97">
        <v>0</v>
      </c>
      <c r="FC266" s="97">
        <v>0</v>
      </c>
      <c r="FD266" s="97">
        <v>0</v>
      </c>
      <c r="FE266" s="97">
        <v>0</v>
      </c>
      <c r="FF266" s="97">
        <v>1</v>
      </c>
      <c r="FG266" s="97">
        <v>0</v>
      </c>
      <c r="FH266" s="97">
        <v>0</v>
      </c>
      <c r="FI266" s="97">
        <v>1</v>
      </c>
      <c r="FJ266" s="97">
        <v>1</v>
      </c>
      <c r="FK266" s="126">
        <v>2190</v>
      </c>
      <c r="FL266" s="150">
        <v>17.5</v>
      </c>
      <c r="FM266" s="104">
        <f t="shared" si="437"/>
        <v>0</v>
      </c>
      <c r="FN266" s="103">
        <f t="shared" si="438"/>
        <v>0</v>
      </c>
      <c r="FO266" s="103">
        <f t="shared" si="439"/>
        <v>0</v>
      </c>
      <c r="FP266" s="104">
        <f t="shared" si="440"/>
        <v>0</v>
      </c>
      <c r="FQ266" s="103">
        <f t="shared" si="441"/>
        <v>0</v>
      </c>
      <c r="FR266" s="103">
        <f t="shared" si="442"/>
        <v>0</v>
      </c>
      <c r="FS266" s="104">
        <f t="shared" si="443"/>
        <v>0</v>
      </c>
      <c r="FT266" s="103">
        <f t="shared" si="444"/>
        <v>0</v>
      </c>
      <c r="FU266" s="103">
        <f t="shared" si="445"/>
        <v>0</v>
      </c>
      <c r="FV266" s="104">
        <f t="shared" si="446"/>
        <v>100</v>
      </c>
      <c r="FW266" s="103">
        <f t="shared" si="447"/>
        <v>487500</v>
      </c>
      <c r="FX266" s="103">
        <f t="shared" si="448"/>
        <v>2376562500</v>
      </c>
      <c r="FY266" s="147">
        <f t="shared" si="342"/>
        <v>0.7793705979632447</v>
      </c>
      <c r="FZ266" s="104">
        <f t="shared" si="343"/>
        <v>0.58969949840473201</v>
      </c>
      <c r="GA266" s="104">
        <f t="shared" si="344"/>
        <v>0.20073705677804732</v>
      </c>
      <c r="GB266" s="104">
        <f t="shared" si="345"/>
        <v>1.569807153146024</v>
      </c>
      <c r="GC266" s="104">
        <f t="shared" si="346"/>
        <v>1.9527044044950044</v>
      </c>
      <c r="GD266" s="104">
        <f t="shared" si="408"/>
        <v>0.60741852896958559</v>
      </c>
      <c r="GE266" s="104">
        <f t="shared" si="408"/>
        <v>0.34774549841879254</v>
      </c>
      <c r="GF266" s="104">
        <f t="shared" si="408"/>
        <v>0.6388212524078184</v>
      </c>
      <c r="GG266" s="104">
        <f t="shared" si="409"/>
        <v>0.90764568234418086</v>
      </c>
      <c r="GH266" s="148">
        <f t="shared" si="449"/>
        <v>0.24391356007113507</v>
      </c>
      <c r="GI266" s="87"/>
      <c r="GJ266" s="87"/>
      <c r="GK266" s="87"/>
    </row>
    <row r="267" spans="1:193" outlineLevel="1" x14ac:dyDescent="0.25">
      <c r="A267" s="97">
        <v>250</v>
      </c>
      <c r="B267" s="149">
        <v>76650</v>
      </c>
      <c r="C267" s="104">
        <v>1</v>
      </c>
      <c r="D267" s="104">
        <v>2</v>
      </c>
      <c r="E267" s="104">
        <v>2</v>
      </c>
      <c r="F267" s="104">
        <f t="shared" si="403"/>
        <v>5</v>
      </c>
      <c r="G267" s="140">
        <f t="shared" si="347"/>
        <v>4</v>
      </c>
      <c r="H267" s="97">
        <v>365</v>
      </c>
      <c r="I267" s="97">
        <v>0</v>
      </c>
      <c r="J267" s="97">
        <v>0</v>
      </c>
      <c r="K267" s="97">
        <v>365</v>
      </c>
      <c r="L267" s="97">
        <v>0</v>
      </c>
      <c r="M267" s="97">
        <v>0</v>
      </c>
      <c r="N267" s="97">
        <v>0</v>
      </c>
      <c r="O267" s="97">
        <v>0</v>
      </c>
      <c r="P267" s="97">
        <v>0</v>
      </c>
      <c r="Q267" s="139">
        <f t="shared" si="348"/>
        <v>0</v>
      </c>
      <c r="R267" s="97">
        <v>0</v>
      </c>
      <c r="S267" s="97">
        <v>0</v>
      </c>
      <c r="T267" s="97">
        <v>0</v>
      </c>
      <c r="U267" s="97">
        <v>0</v>
      </c>
      <c r="V267" s="97">
        <v>0</v>
      </c>
      <c r="W267" s="139">
        <f t="shared" si="339"/>
        <v>0</v>
      </c>
      <c r="X267" s="97">
        <v>100</v>
      </c>
      <c r="Y267" s="97">
        <v>100</v>
      </c>
      <c r="Z267" s="97">
        <v>280</v>
      </c>
      <c r="AA267" s="97">
        <v>100</v>
      </c>
      <c r="AB267" s="97">
        <v>100</v>
      </c>
      <c r="AC267" s="97">
        <v>0</v>
      </c>
      <c r="AD267" s="97">
        <f t="shared" si="340"/>
        <v>76650</v>
      </c>
      <c r="AE267" s="141">
        <f t="shared" si="349"/>
        <v>76650</v>
      </c>
      <c r="AF267" s="128">
        <f t="shared" si="350"/>
        <v>5875222500</v>
      </c>
      <c r="AG267" s="130">
        <f t="shared" si="341"/>
        <v>4.8845121591903942</v>
      </c>
      <c r="AH267" s="97">
        <v>0</v>
      </c>
      <c r="AI267" s="97">
        <v>0</v>
      </c>
      <c r="AJ267" s="97">
        <v>1</v>
      </c>
      <c r="AK267" s="140">
        <f t="shared" si="351"/>
        <v>1</v>
      </c>
      <c r="AL267" s="140">
        <f t="shared" si="352"/>
        <v>1</v>
      </c>
      <c r="AM267" s="143">
        <f t="shared" si="404"/>
        <v>0</v>
      </c>
      <c r="AN267" s="129">
        <v>600</v>
      </c>
      <c r="AO267" s="142">
        <f t="shared" si="353"/>
        <v>360000</v>
      </c>
      <c r="AP267" s="143">
        <f t="shared" si="354"/>
        <v>2.7781512503836434</v>
      </c>
      <c r="AQ267" s="97">
        <v>0</v>
      </c>
      <c r="AR267" s="97">
        <v>4</v>
      </c>
      <c r="AS267" s="97">
        <v>4</v>
      </c>
      <c r="AT267" s="97">
        <v>4</v>
      </c>
      <c r="AU267" s="104">
        <v>0.63</v>
      </c>
      <c r="AV267" s="104">
        <f t="shared" si="355"/>
        <v>0.39690000000000003</v>
      </c>
      <c r="AW267" s="140">
        <f t="shared" si="356"/>
        <v>-0.20065945054641829</v>
      </c>
      <c r="AX267" s="145">
        <f t="shared" si="357"/>
        <v>7665000</v>
      </c>
      <c r="AY267" s="145">
        <f t="shared" si="358"/>
        <v>587522250000</v>
      </c>
      <c r="AZ267" s="143">
        <f t="shared" si="359"/>
        <v>488.45121591903944</v>
      </c>
      <c r="BA267" s="145">
        <f t="shared" si="360"/>
        <v>7665000</v>
      </c>
      <c r="BB267" s="145">
        <f t="shared" si="361"/>
        <v>587522250000</v>
      </c>
      <c r="BC267" s="145">
        <f t="shared" si="362"/>
        <v>488.45121591903944</v>
      </c>
      <c r="BD267" s="145">
        <f t="shared" si="363"/>
        <v>0</v>
      </c>
      <c r="BE267" s="145">
        <f t="shared" si="364"/>
        <v>0</v>
      </c>
      <c r="BF267" s="145">
        <f t="shared" si="365"/>
        <v>0</v>
      </c>
      <c r="BG267" s="145">
        <f t="shared" si="366"/>
        <v>7665000</v>
      </c>
      <c r="BH267" s="145">
        <f t="shared" si="367"/>
        <v>587522250000</v>
      </c>
      <c r="BI267" s="145">
        <f t="shared" si="368"/>
        <v>488.45121591903944</v>
      </c>
      <c r="BJ267" s="145">
        <f t="shared" si="369"/>
        <v>2299500</v>
      </c>
      <c r="BK267" s="145">
        <f t="shared" si="370"/>
        <v>176256675000</v>
      </c>
      <c r="BL267" s="145">
        <f t="shared" si="371"/>
        <v>146.53536477571183</v>
      </c>
      <c r="BM267" s="145">
        <f t="shared" si="372"/>
        <v>0</v>
      </c>
      <c r="BN267" s="145">
        <f t="shared" si="373"/>
        <v>0</v>
      </c>
      <c r="BO267" s="145">
        <f t="shared" si="374"/>
        <v>0</v>
      </c>
      <c r="BP267" s="145">
        <f t="shared" si="375"/>
        <v>76650</v>
      </c>
      <c r="BQ267" s="145">
        <f t="shared" si="376"/>
        <v>5875222500</v>
      </c>
      <c r="BR267" s="145">
        <f t="shared" si="377"/>
        <v>4.8845121591903942</v>
      </c>
      <c r="BS267" s="145">
        <f t="shared" si="378"/>
        <v>7665000</v>
      </c>
      <c r="BT267" s="145">
        <f t="shared" si="379"/>
        <v>587522250000</v>
      </c>
      <c r="BU267" s="145">
        <f t="shared" si="380"/>
        <v>488.45121591903944</v>
      </c>
      <c r="BV267" s="145">
        <f t="shared" si="381"/>
        <v>76650</v>
      </c>
      <c r="BW267" s="145">
        <f t="shared" si="382"/>
        <v>5875222500</v>
      </c>
      <c r="BX267" s="145">
        <f t="shared" si="383"/>
        <v>4.8845121591903942</v>
      </c>
      <c r="BY267" s="145">
        <f t="shared" si="384"/>
        <v>0</v>
      </c>
      <c r="BZ267" s="145">
        <f t="shared" si="385"/>
        <v>0</v>
      </c>
      <c r="CA267" s="145">
        <f t="shared" si="386"/>
        <v>0</v>
      </c>
      <c r="CB267" s="97">
        <v>100</v>
      </c>
      <c r="CC267" s="97">
        <v>100</v>
      </c>
      <c r="CD267" s="97">
        <v>0</v>
      </c>
      <c r="CE267" s="97">
        <v>100</v>
      </c>
      <c r="CF267" s="97">
        <v>30</v>
      </c>
      <c r="CG267" s="97">
        <v>0</v>
      </c>
      <c r="CH267" s="97">
        <v>1</v>
      </c>
      <c r="CI267" s="97">
        <v>100</v>
      </c>
      <c r="CJ267" s="97">
        <v>1</v>
      </c>
      <c r="CK267" s="97">
        <v>0</v>
      </c>
      <c r="CL267" s="97">
        <v>90</v>
      </c>
      <c r="CM267" s="146">
        <f t="shared" si="410"/>
        <v>6898500</v>
      </c>
      <c r="CN267" s="146">
        <f t="shared" si="411"/>
        <v>528770025000</v>
      </c>
      <c r="CO267" s="97">
        <v>0</v>
      </c>
      <c r="CP267" s="146">
        <f t="shared" si="412"/>
        <v>0</v>
      </c>
      <c r="CQ267" s="146">
        <f t="shared" si="413"/>
        <v>0</v>
      </c>
      <c r="CR267" s="97">
        <v>10</v>
      </c>
      <c r="CS267" s="146">
        <f t="shared" si="414"/>
        <v>766500</v>
      </c>
      <c r="CT267" s="146">
        <f t="shared" si="415"/>
        <v>58752225000</v>
      </c>
      <c r="CU267" s="97">
        <v>0</v>
      </c>
      <c r="CV267" s="141">
        <f t="shared" si="416"/>
        <v>0</v>
      </c>
      <c r="CW267" s="142">
        <f t="shared" si="417"/>
        <v>0</v>
      </c>
      <c r="CX267" s="97">
        <v>0</v>
      </c>
      <c r="CY267" s="146">
        <f t="shared" si="418"/>
        <v>0</v>
      </c>
      <c r="CZ267" s="146">
        <f t="shared" si="419"/>
        <v>0</v>
      </c>
      <c r="DA267" s="97">
        <v>100</v>
      </c>
      <c r="DB267" s="146">
        <f t="shared" si="420"/>
        <v>7665000</v>
      </c>
      <c r="DC267" s="146">
        <f t="shared" si="421"/>
        <v>587522250000</v>
      </c>
      <c r="DD267" s="97">
        <v>0</v>
      </c>
      <c r="DE267" s="139">
        <f t="shared" si="422"/>
        <v>0</v>
      </c>
      <c r="DF267" s="139">
        <f t="shared" si="423"/>
        <v>0</v>
      </c>
      <c r="DG267" s="97">
        <v>0</v>
      </c>
      <c r="DH267" s="142">
        <f t="shared" si="424"/>
        <v>0</v>
      </c>
      <c r="DI267" s="146">
        <f t="shared" si="425"/>
        <v>0</v>
      </c>
      <c r="DJ267" s="97">
        <v>50</v>
      </c>
      <c r="DK267" s="146">
        <f t="shared" si="405"/>
        <v>3832500</v>
      </c>
      <c r="DL267" s="146">
        <f t="shared" si="426"/>
        <v>293761125000</v>
      </c>
      <c r="DM267" s="97">
        <v>0</v>
      </c>
      <c r="DN267" s="144">
        <f t="shared" si="406"/>
        <v>0</v>
      </c>
      <c r="DO267" s="146">
        <f t="shared" si="427"/>
        <v>0</v>
      </c>
      <c r="DP267" s="97">
        <v>50</v>
      </c>
      <c r="DQ267" s="146">
        <f t="shared" si="428"/>
        <v>3832500</v>
      </c>
      <c r="DR267" s="146">
        <f t="shared" si="429"/>
        <v>293761125000</v>
      </c>
      <c r="DS267" s="97">
        <v>0</v>
      </c>
      <c r="DT267" s="146">
        <f t="shared" si="430"/>
        <v>0</v>
      </c>
      <c r="DU267" s="146">
        <f t="shared" si="431"/>
        <v>0</v>
      </c>
      <c r="DV267" s="97">
        <v>0</v>
      </c>
      <c r="DW267" s="146">
        <f t="shared" si="407"/>
        <v>0</v>
      </c>
      <c r="DX267" s="146">
        <f t="shared" si="432"/>
        <v>0</v>
      </c>
      <c r="DY267" s="97">
        <v>100</v>
      </c>
      <c r="DZ267" s="146">
        <f t="shared" si="433"/>
        <v>7665000</v>
      </c>
      <c r="EA267" s="146">
        <f t="shared" si="434"/>
        <v>587522250000</v>
      </c>
      <c r="EB267" s="97">
        <v>0</v>
      </c>
      <c r="EC267" s="146">
        <f t="shared" si="450"/>
        <v>0</v>
      </c>
      <c r="ED267" s="146">
        <f t="shared" si="451"/>
        <v>0</v>
      </c>
      <c r="EE267" s="97">
        <v>0</v>
      </c>
      <c r="EF267" s="146">
        <f t="shared" si="435"/>
        <v>0</v>
      </c>
      <c r="EG267" s="146">
        <f t="shared" si="436"/>
        <v>0</v>
      </c>
      <c r="EH267" s="140">
        <f t="shared" si="387"/>
        <v>9</v>
      </c>
      <c r="EI267" s="140">
        <f t="shared" si="388"/>
        <v>60</v>
      </c>
      <c r="EJ267" s="140">
        <f t="shared" si="389"/>
        <v>45</v>
      </c>
      <c r="EK267" s="140">
        <f t="shared" si="390"/>
        <v>50</v>
      </c>
      <c r="EL267" s="145">
        <f t="shared" si="391"/>
        <v>689850</v>
      </c>
      <c r="EM267" s="145">
        <f t="shared" si="392"/>
        <v>52877002500</v>
      </c>
      <c r="EN267" s="140">
        <f t="shared" si="393"/>
        <v>43.960609432713547</v>
      </c>
      <c r="EO267" s="145">
        <f t="shared" si="394"/>
        <v>4599000</v>
      </c>
      <c r="EP267" s="145">
        <f t="shared" si="395"/>
        <v>352513350000</v>
      </c>
      <c r="EQ267" s="140">
        <f t="shared" si="396"/>
        <v>293.07072955142365</v>
      </c>
      <c r="ER267" s="145">
        <f t="shared" si="397"/>
        <v>3449250</v>
      </c>
      <c r="ES267" s="145">
        <f t="shared" si="398"/>
        <v>264385012500</v>
      </c>
      <c r="ET267" s="140">
        <f t="shared" si="399"/>
        <v>219.80304716356773</v>
      </c>
      <c r="EU267" s="145">
        <f t="shared" si="400"/>
        <v>3832500</v>
      </c>
      <c r="EV267" s="145">
        <f t="shared" si="401"/>
        <v>293761125000</v>
      </c>
      <c r="EW267" s="140">
        <f t="shared" si="402"/>
        <v>244.22560795951972</v>
      </c>
      <c r="EX267" s="97">
        <v>0</v>
      </c>
      <c r="EY267" s="97">
        <v>1</v>
      </c>
      <c r="EZ267" s="97">
        <v>0</v>
      </c>
      <c r="FA267" s="97">
        <v>0</v>
      </c>
      <c r="FB267" s="97">
        <v>1</v>
      </c>
      <c r="FC267" s="97">
        <v>0</v>
      </c>
      <c r="FD267" s="97">
        <v>0</v>
      </c>
      <c r="FE267" s="97">
        <v>0</v>
      </c>
      <c r="FF267" s="97">
        <v>1</v>
      </c>
      <c r="FG267" s="97">
        <v>1</v>
      </c>
      <c r="FH267" s="97">
        <v>0</v>
      </c>
      <c r="FI267" s="97">
        <v>0</v>
      </c>
      <c r="FJ267" s="97">
        <v>1</v>
      </c>
      <c r="FK267" s="126">
        <v>1095</v>
      </c>
      <c r="FL267" s="150">
        <v>0</v>
      </c>
      <c r="FM267" s="104">
        <f t="shared" si="437"/>
        <v>35</v>
      </c>
      <c r="FN267" s="103">
        <f t="shared" si="438"/>
        <v>2682750</v>
      </c>
      <c r="FO267" s="103">
        <f t="shared" si="439"/>
        <v>205632787500</v>
      </c>
      <c r="FP267" s="104">
        <f t="shared" si="440"/>
        <v>50</v>
      </c>
      <c r="FQ267" s="103">
        <f t="shared" si="441"/>
        <v>3832500</v>
      </c>
      <c r="FR267" s="103">
        <f t="shared" si="442"/>
        <v>293761125000</v>
      </c>
      <c r="FS267" s="104">
        <f t="shared" si="443"/>
        <v>15</v>
      </c>
      <c r="FT267" s="103">
        <f t="shared" si="444"/>
        <v>1149750</v>
      </c>
      <c r="FU267" s="103">
        <f t="shared" si="445"/>
        <v>88128337500</v>
      </c>
      <c r="FV267" s="104">
        <f t="shared" si="446"/>
        <v>0</v>
      </c>
      <c r="FW267" s="103">
        <f t="shared" si="447"/>
        <v>0</v>
      </c>
      <c r="FX267" s="103">
        <f t="shared" si="448"/>
        <v>0</v>
      </c>
      <c r="FY267" s="147">
        <f t="shared" si="342"/>
        <v>0.4347519818306792</v>
      </c>
      <c r="FZ267" s="104">
        <f t="shared" si="343"/>
        <v>0.61829678156913181</v>
      </c>
      <c r="GA267" s="104">
        <f t="shared" si="344"/>
        <v>1.300318889639194</v>
      </c>
      <c r="GB267" s="104">
        <f t="shared" si="345"/>
        <v>2.3533676530390046</v>
      </c>
      <c r="GC267" s="104">
        <f t="shared" si="346"/>
        <v>3.1411692745838606</v>
      </c>
      <c r="GD267" s="104">
        <f t="shared" si="408"/>
        <v>0.31950532204434484</v>
      </c>
      <c r="GE267" s="104">
        <f t="shared" si="408"/>
        <v>1.9091037838222193</v>
      </c>
      <c r="GF267" s="104">
        <f t="shared" si="408"/>
        <v>0.48955365619573044</v>
      </c>
      <c r="GG267" s="104">
        <f t="shared" si="409"/>
        <v>3.4552516657510908</v>
      </c>
      <c r="GH267" s="148">
        <f t="shared" si="449"/>
        <v>0.33475501395947793</v>
      </c>
      <c r="GI267" s="87"/>
      <c r="GJ267" s="87"/>
      <c r="GK267" s="87"/>
    </row>
    <row r="268" spans="1:193" outlineLevel="1" x14ac:dyDescent="0.25">
      <c r="A268" s="97">
        <v>251</v>
      </c>
      <c r="B268" s="149">
        <v>52925</v>
      </c>
      <c r="C268" s="104">
        <v>1</v>
      </c>
      <c r="D268" s="104">
        <v>0</v>
      </c>
      <c r="E268" s="104">
        <v>6</v>
      </c>
      <c r="F268" s="104">
        <f t="shared" si="403"/>
        <v>7</v>
      </c>
      <c r="G268" s="140">
        <f t="shared" si="347"/>
        <v>36</v>
      </c>
      <c r="H268" s="97">
        <v>365</v>
      </c>
      <c r="I268" s="97">
        <v>0</v>
      </c>
      <c r="J268" s="97">
        <v>0</v>
      </c>
      <c r="K268" s="97">
        <v>365</v>
      </c>
      <c r="L268" s="97">
        <v>0</v>
      </c>
      <c r="M268" s="97">
        <v>0</v>
      </c>
      <c r="N268" s="97">
        <v>0</v>
      </c>
      <c r="O268" s="97">
        <v>0</v>
      </c>
      <c r="P268" s="97">
        <v>0</v>
      </c>
      <c r="Q268" s="139">
        <f t="shared" si="348"/>
        <v>0</v>
      </c>
      <c r="R268" s="97">
        <v>0</v>
      </c>
      <c r="S268" s="97">
        <v>0</v>
      </c>
      <c r="T268" s="97">
        <v>0</v>
      </c>
      <c r="U268" s="97">
        <v>0</v>
      </c>
      <c r="V268" s="97">
        <v>0</v>
      </c>
      <c r="W268" s="139">
        <f t="shared" si="339"/>
        <v>0</v>
      </c>
      <c r="X268" s="97">
        <v>100</v>
      </c>
      <c r="Y268" s="97">
        <v>0</v>
      </c>
      <c r="Z268" s="97">
        <v>170</v>
      </c>
      <c r="AA268" s="97">
        <v>100</v>
      </c>
      <c r="AB268" s="97">
        <v>100</v>
      </c>
      <c r="AC268" s="97">
        <v>0</v>
      </c>
      <c r="AD268" s="97">
        <f t="shared" si="340"/>
        <v>52925</v>
      </c>
      <c r="AE268" s="141">
        <f t="shared" si="349"/>
        <v>52925</v>
      </c>
      <c r="AF268" s="128">
        <f t="shared" si="350"/>
        <v>2801055625</v>
      </c>
      <c r="AG268" s="130">
        <f t="shared" si="341"/>
        <v>4.7236608666914499</v>
      </c>
      <c r="AH268" s="97">
        <v>0</v>
      </c>
      <c r="AI268" s="97">
        <v>0</v>
      </c>
      <c r="AJ268" s="97">
        <v>2</v>
      </c>
      <c r="AK268" s="140">
        <f t="shared" si="351"/>
        <v>2</v>
      </c>
      <c r="AL268" s="140">
        <f t="shared" si="352"/>
        <v>4</v>
      </c>
      <c r="AM268" s="143">
        <f t="shared" si="404"/>
        <v>0.3010299956639812</v>
      </c>
      <c r="AN268" s="129">
        <v>0</v>
      </c>
      <c r="AO268" s="142">
        <f t="shared" si="353"/>
        <v>0</v>
      </c>
      <c r="AP268" s="143">
        <f t="shared" si="354"/>
        <v>0</v>
      </c>
      <c r="AQ268" s="97">
        <v>0</v>
      </c>
      <c r="AR268" s="97">
        <v>0</v>
      </c>
      <c r="AS268" s="97">
        <v>0</v>
      </c>
      <c r="AT268" s="97">
        <v>0</v>
      </c>
      <c r="AU268" s="104">
        <v>0</v>
      </c>
      <c r="AV268" s="104">
        <f t="shared" si="355"/>
        <v>0</v>
      </c>
      <c r="AW268" s="140">
        <f t="shared" si="356"/>
        <v>0</v>
      </c>
      <c r="AX268" s="145">
        <f t="shared" si="357"/>
        <v>5292500</v>
      </c>
      <c r="AY268" s="145">
        <f t="shared" si="358"/>
        <v>280105562500</v>
      </c>
      <c r="AZ268" s="143">
        <f t="shared" si="359"/>
        <v>472.36608666914498</v>
      </c>
      <c r="BA268" s="145">
        <f t="shared" si="360"/>
        <v>5292500</v>
      </c>
      <c r="BB268" s="145">
        <f t="shared" si="361"/>
        <v>280105562500</v>
      </c>
      <c r="BC268" s="145">
        <f t="shared" si="362"/>
        <v>472.36608666914498</v>
      </c>
      <c r="BD268" s="145">
        <f t="shared" si="363"/>
        <v>0</v>
      </c>
      <c r="BE268" s="145">
        <f t="shared" si="364"/>
        <v>0</v>
      </c>
      <c r="BF268" s="145">
        <f t="shared" si="365"/>
        <v>0</v>
      </c>
      <c r="BG268" s="145">
        <f t="shared" si="366"/>
        <v>4498625</v>
      </c>
      <c r="BH268" s="145">
        <f t="shared" si="367"/>
        <v>238089728125</v>
      </c>
      <c r="BI268" s="145">
        <f t="shared" si="368"/>
        <v>401.51117366877327</v>
      </c>
      <c r="BJ268" s="145">
        <f t="shared" si="369"/>
        <v>4498625</v>
      </c>
      <c r="BK268" s="145">
        <f t="shared" si="370"/>
        <v>238089728125</v>
      </c>
      <c r="BL268" s="145">
        <f t="shared" si="371"/>
        <v>401.51117366877327</v>
      </c>
      <c r="BM268" s="145">
        <f t="shared" si="372"/>
        <v>0</v>
      </c>
      <c r="BN268" s="145">
        <f t="shared" si="373"/>
        <v>0</v>
      </c>
      <c r="BO268" s="145">
        <f t="shared" si="374"/>
        <v>0</v>
      </c>
      <c r="BP268" s="145">
        <f t="shared" si="375"/>
        <v>0</v>
      </c>
      <c r="BQ268" s="145">
        <f t="shared" si="376"/>
        <v>0</v>
      </c>
      <c r="BR268" s="145">
        <f t="shared" si="377"/>
        <v>0</v>
      </c>
      <c r="BS268" s="145">
        <f t="shared" si="378"/>
        <v>5292500</v>
      </c>
      <c r="BT268" s="145">
        <f t="shared" si="379"/>
        <v>280105562500</v>
      </c>
      <c r="BU268" s="145">
        <f t="shared" si="380"/>
        <v>472.36608666914498</v>
      </c>
      <c r="BV268" s="145">
        <f t="shared" si="381"/>
        <v>3175500</v>
      </c>
      <c r="BW268" s="145">
        <f t="shared" si="382"/>
        <v>168063337500</v>
      </c>
      <c r="BX268" s="145">
        <f t="shared" si="383"/>
        <v>283.41965200148701</v>
      </c>
      <c r="BY268" s="145">
        <f t="shared" si="384"/>
        <v>1058500</v>
      </c>
      <c r="BZ268" s="145">
        <f t="shared" si="385"/>
        <v>56021112500</v>
      </c>
      <c r="CA268" s="145">
        <f t="shared" si="386"/>
        <v>94.473217333828998</v>
      </c>
      <c r="CB268" s="97">
        <v>100</v>
      </c>
      <c r="CC268" s="97">
        <v>100</v>
      </c>
      <c r="CD268" s="97">
        <v>0</v>
      </c>
      <c r="CE268" s="97">
        <v>85</v>
      </c>
      <c r="CF268" s="97">
        <v>85</v>
      </c>
      <c r="CG268" s="97">
        <v>0</v>
      </c>
      <c r="CH268" s="97">
        <v>0</v>
      </c>
      <c r="CI268" s="97">
        <v>100</v>
      </c>
      <c r="CJ268" s="97">
        <v>60</v>
      </c>
      <c r="CK268" s="97">
        <v>20</v>
      </c>
      <c r="CL268" s="97">
        <v>30</v>
      </c>
      <c r="CM268" s="146">
        <f t="shared" si="410"/>
        <v>1587750</v>
      </c>
      <c r="CN268" s="146">
        <f t="shared" si="411"/>
        <v>84031668750</v>
      </c>
      <c r="CO268" s="97">
        <v>30</v>
      </c>
      <c r="CP268" s="146">
        <f t="shared" si="412"/>
        <v>1587750</v>
      </c>
      <c r="CQ268" s="146">
        <f t="shared" si="413"/>
        <v>84031668750</v>
      </c>
      <c r="CR268" s="97">
        <v>40</v>
      </c>
      <c r="CS268" s="146">
        <f t="shared" si="414"/>
        <v>2117000</v>
      </c>
      <c r="CT268" s="146">
        <f t="shared" si="415"/>
        <v>112042225000</v>
      </c>
      <c r="CU268" s="97">
        <v>0</v>
      </c>
      <c r="CV268" s="141">
        <f t="shared" si="416"/>
        <v>0</v>
      </c>
      <c r="CW268" s="142">
        <f t="shared" si="417"/>
        <v>0</v>
      </c>
      <c r="CX268" s="97">
        <v>30</v>
      </c>
      <c r="CY268" s="146">
        <f t="shared" si="418"/>
        <v>1587750</v>
      </c>
      <c r="CZ268" s="146">
        <f t="shared" si="419"/>
        <v>84031668750</v>
      </c>
      <c r="DA268" s="97">
        <v>70</v>
      </c>
      <c r="DB268" s="146">
        <f t="shared" si="420"/>
        <v>3704750</v>
      </c>
      <c r="DC268" s="146">
        <f t="shared" si="421"/>
        <v>196073893750</v>
      </c>
      <c r="DD268" s="97">
        <v>0</v>
      </c>
      <c r="DE268" s="139">
        <f t="shared" si="422"/>
        <v>0</v>
      </c>
      <c r="DF268" s="139">
        <f t="shared" si="423"/>
        <v>0</v>
      </c>
      <c r="DG268" s="97">
        <v>0</v>
      </c>
      <c r="DH268" s="142">
        <f t="shared" si="424"/>
        <v>0</v>
      </c>
      <c r="DI268" s="146">
        <f t="shared" si="425"/>
        <v>0</v>
      </c>
      <c r="DJ268" s="97">
        <v>50</v>
      </c>
      <c r="DK268" s="146">
        <f t="shared" si="405"/>
        <v>2646250</v>
      </c>
      <c r="DL268" s="146">
        <f t="shared" si="426"/>
        <v>140052781250</v>
      </c>
      <c r="DM268" s="97">
        <v>25</v>
      </c>
      <c r="DN268" s="144">
        <f t="shared" si="406"/>
        <v>1323125</v>
      </c>
      <c r="DO268" s="146">
        <f t="shared" si="427"/>
        <v>70026390625</v>
      </c>
      <c r="DP268" s="97">
        <v>25</v>
      </c>
      <c r="DQ268" s="146">
        <f t="shared" si="428"/>
        <v>1323125</v>
      </c>
      <c r="DR268" s="146">
        <f t="shared" si="429"/>
        <v>70026390625</v>
      </c>
      <c r="DS268" s="97">
        <v>0</v>
      </c>
      <c r="DT268" s="146">
        <f t="shared" si="430"/>
        <v>0</v>
      </c>
      <c r="DU268" s="146">
        <f t="shared" si="431"/>
        <v>0</v>
      </c>
      <c r="DV268" s="97">
        <v>0</v>
      </c>
      <c r="DW268" s="146">
        <f t="shared" si="407"/>
        <v>0</v>
      </c>
      <c r="DX268" s="146">
        <f t="shared" si="432"/>
        <v>0</v>
      </c>
      <c r="DY268" s="97">
        <v>40</v>
      </c>
      <c r="DZ268" s="146">
        <f t="shared" si="433"/>
        <v>2117000</v>
      </c>
      <c r="EA268" s="146">
        <f t="shared" si="434"/>
        <v>112042225000</v>
      </c>
      <c r="EB268" s="97">
        <v>60</v>
      </c>
      <c r="EC268" s="146">
        <f t="shared" si="450"/>
        <v>3175500</v>
      </c>
      <c r="ED268" s="146">
        <f t="shared" si="451"/>
        <v>168063337500</v>
      </c>
      <c r="EE268" s="97">
        <v>0</v>
      </c>
      <c r="EF268" s="146">
        <f t="shared" si="435"/>
        <v>0</v>
      </c>
      <c r="EG268" s="146">
        <f t="shared" si="436"/>
        <v>0</v>
      </c>
      <c r="EH268" s="140">
        <f t="shared" si="387"/>
        <v>58.5</v>
      </c>
      <c r="EI268" s="140">
        <f t="shared" si="388"/>
        <v>42</v>
      </c>
      <c r="EJ268" s="140">
        <f t="shared" si="389"/>
        <v>35</v>
      </c>
      <c r="EK268" s="140">
        <f t="shared" si="390"/>
        <v>74</v>
      </c>
      <c r="EL268" s="145">
        <f t="shared" si="391"/>
        <v>3096112.5</v>
      </c>
      <c r="EM268" s="145">
        <f t="shared" si="392"/>
        <v>163861754062.5</v>
      </c>
      <c r="EN268" s="140">
        <f t="shared" si="393"/>
        <v>276.33416070144983</v>
      </c>
      <c r="EO268" s="145">
        <f t="shared" si="394"/>
        <v>2222850</v>
      </c>
      <c r="EP268" s="145">
        <f t="shared" si="395"/>
        <v>117644336250</v>
      </c>
      <c r="EQ268" s="140">
        <f t="shared" si="396"/>
        <v>198.39375640104089</v>
      </c>
      <c r="ER268" s="145">
        <f t="shared" si="397"/>
        <v>1852375</v>
      </c>
      <c r="ES268" s="145">
        <f t="shared" si="398"/>
        <v>98036946875</v>
      </c>
      <c r="ET268" s="140">
        <f t="shared" si="399"/>
        <v>165.32813033420075</v>
      </c>
      <c r="EU268" s="145">
        <f t="shared" si="400"/>
        <v>3916450</v>
      </c>
      <c r="EV268" s="145">
        <f t="shared" si="401"/>
        <v>207278116250</v>
      </c>
      <c r="EW268" s="140">
        <f t="shared" si="402"/>
        <v>349.55090413516729</v>
      </c>
      <c r="EX268" s="97">
        <v>1</v>
      </c>
      <c r="EY268" s="97">
        <v>0</v>
      </c>
      <c r="EZ268" s="97">
        <v>0</v>
      </c>
      <c r="FA268" s="97">
        <v>1</v>
      </c>
      <c r="FB268" s="97">
        <v>0</v>
      </c>
      <c r="FC268" s="97">
        <v>0</v>
      </c>
      <c r="FD268" s="97">
        <v>1</v>
      </c>
      <c r="FE268" s="97">
        <v>0</v>
      </c>
      <c r="FF268" s="97">
        <v>0</v>
      </c>
      <c r="FG268" s="97">
        <v>1</v>
      </c>
      <c r="FH268" s="97">
        <v>0</v>
      </c>
      <c r="FI268" s="97">
        <v>0</v>
      </c>
      <c r="FJ268" s="97">
        <v>1</v>
      </c>
      <c r="FK268" s="126">
        <v>1095</v>
      </c>
      <c r="FL268" s="150">
        <v>19.8</v>
      </c>
      <c r="FM268" s="104">
        <f t="shared" si="437"/>
        <v>27.5</v>
      </c>
      <c r="FN268" s="103">
        <f t="shared" si="438"/>
        <v>1455437.5</v>
      </c>
      <c r="FO268" s="103">
        <f t="shared" si="439"/>
        <v>77029029687.5</v>
      </c>
      <c r="FP268" s="104">
        <f t="shared" si="440"/>
        <v>41.25</v>
      </c>
      <c r="FQ268" s="103">
        <f t="shared" si="441"/>
        <v>2183156.25</v>
      </c>
      <c r="FR268" s="103">
        <f t="shared" si="442"/>
        <v>115543544531.25</v>
      </c>
      <c r="FS268" s="104">
        <f t="shared" si="443"/>
        <v>31.25</v>
      </c>
      <c r="FT268" s="103">
        <f t="shared" si="444"/>
        <v>1653906.25</v>
      </c>
      <c r="FU268" s="103">
        <f t="shared" si="445"/>
        <v>87532988281.25</v>
      </c>
      <c r="FV268" s="104">
        <f t="shared" si="446"/>
        <v>0</v>
      </c>
      <c r="FW268" s="103">
        <f t="shared" si="447"/>
        <v>0</v>
      </c>
      <c r="FX268" s="103">
        <f t="shared" si="448"/>
        <v>0</v>
      </c>
      <c r="FY268" s="147">
        <f t="shared" si="342"/>
        <v>1.18286134585933</v>
      </c>
      <c r="FZ268" s="104">
        <f t="shared" si="343"/>
        <v>2.0157513058334402</v>
      </c>
      <c r="GA268" s="104">
        <f t="shared" si="344"/>
        <v>3.0471565094683557</v>
      </c>
      <c r="GB268" s="104">
        <f t="shared" si="345"/>
        <v>6.2457691611611263</v>
      </c>
      <c r="GC268" s="104">
        <f t="shared" si="346"/>
        <v>7.2593176688183298</v>
      </c>
      <c r="GD268" s="104">
        <f t="shared" si="408"/>
        <v>3.3438271809485505E-2</v>
      </c>
      <c r="GE268" s="104">
        <f t="shared" si="408"/>
        <v>4.0632533269692193</v>
      </c>
      <c r="GF268" s="104">
        <f t="shared" si="408"/>
        <v>8.7192846795751056</v>
      </c>
      <c r="GG268" s="104">
        <f t="shared" si="409"/>
        <v>6.7245653361373003E-2</v>
      </c>
      <c r="GH268" s="148">
        <f t="shared" si="449"/>
        <v>0.16227761249325123</v>
      </c>
      <c r="GI268" s="87"/>
      <c r="GJ268" s="87"/>
      <c r="GK268" s="87"/>
    </row>
    <row r="269" spans="1:193" outlineLevel="1" x14ac:dyDescent="0.25">
      <c r="A269" s="97">
        <v>252</v>
      </c>
      <c r="B269" s="149">
        <v>111440</v>
      </c>
      <c r="C269" s="104">
        <v>1</v>
      </c>
      <c r="D269" s="104">
        <v>2.96</v>
      </c>
      <c r="E269" s="104">
        <v>6.1</v>
      </c>
      <c r="F269" s="104">
        <f t="shared" si="403"/>
        <v>10.059999999999999</v>
      </c>
      <c r="G269" s="140">
        <f t="shared" si="347"/>
        <v>37.209999999999994</v>
      </c>
      <c r="H269" s="97">
        <v>365</v>
      </c>
      <c r="I269" s="97">
        <v>160</v>
      </c>
      <c r="J269" s="97">
        <v>40</v>
      </c>
      <c r="K269" s="97">
        <v>160</v>
      </c>
      <c r="L269" s="97">
        <v>150</v>
      </c>
      <c r="M269" s="97">
        <v>0</v>
      </c>
      <c r="N269" s="97">
        <v>170</v>
      </c>
      <c r="O269" s="97">
        <v>140</v>
      </c>
      <c r="P269" s="97">
        <v>150</v>
      </c>
      <c r="Q269" s="139">
        <f t="shared" si="348"/>
        <v>27840</v>
      </c>
      <c r="R269" s="97">
        <v>150</v>
      </c>
      <c r="S269" s="97">
        <v>0</v>
      </c>
      <c r="T269" s="97">
        <v>690</v>
      </c>
      <c r="U269" s="97">
        <v>140</v>
      </c>
      <c r="V269" s="97">
        <v>150</v>
      </c>
      <c r="W269" s="139">
        <f t="shared" si="339"/>
        <v>17360</v>
      </c>
      <c r="X269" s="97">
        <v>150</v>
      </c>
      <c r="Y269" s="97">
        <v>0</v>
      </c>
      <c r="Z269" s="97">
        <v>650</v>
      </c>
      <c r="AA269" s="97">
        <v>140</v>
      </c>
      <c r="AB269" s="97">
        <v>150</v>
      </c>
      <c r="AC269" s="97">
        <v>0</v>
      </c>
      <c r="AD269" s="97">
        <f t="shared" si="340"/>
        <v>66240</v>
      </c>
      <c r="AE269" s="141">
        <f t="shared" si="349"/>
        <v>111440</v>
      </c>
      <c r="AF269" s="128">
        <f t="shared" si="350"/>
        <v>12418873600</v>
      </c>
      <c r="AG269" s="130">
        <f t="shared" si="341"/>
        <v>5.0470411034159071</v>
      </c>
      <c r="AH269" s="97">
        <v>4</v>
      </c>
      <c r="AI269" s="97">
        <v>6</v>
      </c>
      <c r="AJ269" s="97">
        <v>6</v>
      </c>
      <c r="AK269" s="140">
        <f t="shared" si="351"/>
        <v>5.0410958904109586</v>
      </c>
      <c r="AL269" s="140">
        <f t="shared" si="352"/>
        <v>25.412647776318256</v>
      </c>
      <c r="AM269" s="143">
        <f t="shared" si="404"/>
        <v>0.70252495855306174</v>
      </c>
      <c r="AN269" s="129">
        <v>2800</v>
      </c>
      <c r="AO269" s="142">
        <f t="shared" si="353"/>
        <v>7840000</v>
      </c>
      <c r="AP269" s="143">
        <f t="shared" si="354"/>
        <v>3.4471580313422194</v>
      </c>
      <c r="AQ269" s="97">
        <v>0</v>
      </c>
      <c r="AR269" s="97">
        <v>0</v>
      </c>
      <c r="AS269" s="97">
        <v>4</v>
      </c>
      <c r="AT269" s="97">
        <v>6</v>
      </c>
      <c r="AU269" s="104">
        <v>0.41</v>
      </c>
      <c r="AV269" s="104">
        <f t="shared" si="355"/>
        <v>0.16809999999999997</v>
      </c>
      <c r="AW269" s="140">
        <f t="shared" si="356"/>
        <v>-0.38721614328026455</v>
      </c>
      <c r="AX269" s="145">
        <f t="shared" si="357"/>
        <v>11144000</v>
      </c>
      <c r="AY269" s="145">
        <f t="shared" si="358"/>
        <v>1241887360000</v>
      </c>
      <c r="AZ269" s="143">
        <f t="shared" si="359"/>
        <v>504.70411034159071</v>
      </c>
      <c r="BA269" s="145">
        <f t="shared" si="360"/>
        <v>11144000</v>
      </c>
      <c r="BB269" s="145">
        <f t="shared" si="361"/>
        <v>1241887360000</v>
      </c>
      <c r="BC269" s="145">
        <f t="shared" si="362"/>
        <v>504.70411034159071</v>
      </c>
      <c r="BD269" s="145">
        <f t="shared" si="363"/>
        <v>0</v>
      </c>
      <c r="BE269" s="145">
        <f t="shared" si="364"/>
        <v>0</v>
      </c>
      <c r="BF269" s="145">
        <f t="shared" si="365"/>
        <v>0</v>
      </c>
      <c r="BG269" s="145">
        <f t="shared" si="366"/>
        <v>11144000</v>
      </c>
      <c r="BH269" s="145">
        <f t="shared" si="367"/>
        <v>1241887360000</v>
      </c>
      <c r="BI269" s="145">
        <f t="shared" si="368"/>
        <v>504.70411034159071</v>
      </c>
      <c r="BJ269" s="145">
        <f t="shared" si="369"/>
        <v>1337280</v>
      </c>
      <c r="BK269" s="145">
        <f t="shared" si="370"/>
        <v>149026483200</v>
      </c>
      <c r="BL269" s="145">
        <f t="shared" si="371"/>
        <v>60.564493240990885</v>
      </c>
      <c r="BM269" s="145">
        <f t="shared" si="372"/>
        <v>6686400</v>
      </c>
      <c r="BN269" s="145">
        <f t="shared" si="373"/>
        <v>745132416000</v>
      </c>
      <c r="BO269" s="145">
        <f t="shared" si="374"/>
        <v>302.82246620495442</v>
      </c>
      <c r="BP269" s="145">
        <f t="shared" si="375"/>
        <v>111440</v>
      </c>
      <c r="BQ269" s="145">
        <f t="shared" si="376"/>
        <v>12418873600</v>
      </c>
      <c r="BR269" s="145">
        <f t="shared" si="377"/>
        <v>5.0470411034159071</v>
      </c>
      <c r="BS269" s="145">
        <f t="shared" si="378"/>
        <v>11144000</v>
      </c>
      <c r="BT269" s="145">
        <f t="shared" si="379"/>
        <v>1241887360000</v>
      </c>
      <c r="BU269" s="145">
        <f t="shared" si="380"/>
        <v>504.70411034159071</v>
      </c>
      <c r="BV269" s="145">
        <f t="shared" si="381"/>
        <v>11144000</v>
      </c>
      <c r="BW269" s="145">
        <f t="shared" si="382"/>
        <v>1241887360000</v>
      </c>
      <c r="BX269" s="145">
        <f t="shared" si="383"/>
        <v>504.70411034159071</v>
      </c>
      <c r="BY269" s="145">
        <f t="shared" si="384"/>
        <v>11144000</v>
      </c>
      <c r="BZ269" s="145">
        <f t="shared" si="385"/>
        <v>1241887360000</v>
      </c>
      <c r="CA269" s="145">
        <f t="shared" si="386"/>
        <v>504.70411034159071</v>
      </c>
      <c r="CB269" s="97">
        <v>100</v>
      </c>
      <c r="CC269" s="97">
        <v>100</v>
      </c>
      <c r="CD269" s="97">
        <v>0</v>
      </c>
      <c r="CE269" s="97">
        <v>100</v>
      </c>
      <c r="CF269" s="97">
        <v>12</v>
      </c>
      <c r="CG269" s="97">
        <v>60</v>
      </c>
      <c r="CH269" s="97">
        <v>1</v>
      </c>
      <c r="CI269" s="97">
        <v>100</v>
      </c>
      <c r="CJ269" s="97">
        <v>100</v>
      </c>
      <c r="CK269" s="97">
        <v>100</v>
      </c>
      <c r="CL269" s="97">
        <v>0</v>
      </c>
      <c r="CM269" s="146">
        <f t="shared" si="410"/>
        <v>0</v>
      </c>
      <c r="CN269" s="146">
        <f t="shared" si="411"/>
        <v>0</v>
      </c>
      <c r="CO269" s="97">
        <v>90</v>
      </c>
      <c r="CP269" s="146">
        <f t="shared" si="412"/>
        <v>10029600</v>
      </c>
      <c r="CQ269" s="146">
        <f t="shared" si="413"/>
        <v>1117698624000</v>
      </c>
      <c r="CR269" s="97">
        <v>10</v>
      </c>
      <c r="CS269" s="146">
        <f t="shared" si="414"/>
        <v>1114400</v>
      </c>
      <c r="CT269" s="146">
        <f t="shared" si="415"/>
        <v>124188736000</v>
      </c>
      <c r="CU269" s="97">
        <v>0</v>
      </c>
      <c r="CV269" s="141">
        <f t="shared" si="416"/>
        <v>0</v>
      </c>
      <c r="CW269" s="142">
        <f t="shared" si="417"/>
        <v>0</v>
      </c>
      <c r="CX269" s="97">
        <v>40</v>
      </c>
      <c r="CY269" s="146">
        <f t="shared" si="418"/>
        <v>4457600</v>
      </c>
      <c r="CZ269" s="146">
        <f t="shared" si="419"/>
        <v>496754944000</v>
      </c>
      <c r="DA269" s="97">
        <v>60</v>
      </c>
      <c r="DB269" s="146">
        <f t="shared" si="420"/>
        <v>6686400</v>
      </c>
      <c r="DC269" s="146">
        <f t="shared" si="421"/>
        <v>745132416000</v>
      </c>
      <c r="DD269" s="97">
        <v>0</v>
      </c>
      <c r="DE269" s="139">
        <f t="shared" si="422"/>
        <v>0</v>
      </c>
      <c r="DF269" s="139">
        <f t="shared" si="423"/>
        <v>0</v>
      </c>
      <c r="DG269" s="97">
        <v>0</v>
      </c>
      <c r="DH269" s="142">
        <f t="shared" si="424"/>
        <v>0</v>
      </c>
      <c r="DI269" s="146">
        <f t="shared" si="425"/>
        <v>0</v>
      </c>
      <c r="DJ269" s="97">
        <v>70</v>
      </c>
      <c r="DK269" s="146">
        <f t="shared" si="405"/>
        <v>7800800</v>
      </c>
      <c r="DL269" s="146">
        <f t="shared" si="426"/>
        <v>869321152000</v>
      </c>
      <c r="DM269" s="97">
        <v>20</v>
      </c>
      <c r="DN269" s="144">
        <f t="shared" si="406"/>
        <v>2228800</v>
      </c>
      <c r="DO269" s="146">
        <f t="shared" si="427"/>
        <v>248377472000</v>
      </c>
      <c r="DP269" s="97">
        <v>10</v>
      </c>
      <c r="DQ269" s="146">
        <f t="shared" si="428"/>
        <v>1114400</v>
      </c>
      <c r="DR269" s="146">
        <f t="shared" si="429"/>
        <v>124188736000</v>
      </c>
      <c r="DS269" s="97">
        <v>0</v>
      </c>
      <c r="DT269" s="146">
        <f t="shared" si="430"/>
        <v>0</v>
      </c>
      <c r="DU269" s="146">
        <f t="shared" si="431"/>
        <v>0</v>
      </c>
      <c r="DV269" s="97">
        <v>0</v>
      </c>
      <c r="DW269" s="146">
        <f t="shared" si="407"/>
        <v>0</v>
      </c>
      <c r="DX269" s="146">
        <f t="shared" si="432"/>
        <v>0</v>
      </c>
      <c r="DY269" s="97">
        <v>90</v>
      </c>
      <c r="DZ269" s="146">
        <f t="shared" si="433"/>
        <v>10029600</v>
      </c>
      <c r="EA269" s="146">
        <f t="shared" si="434"/>
        <v>1117698624000</v>
      </c>
      <c r="EB269" s="97">
        <v>10</v>
      </c>
      <c r="EC269" s="146">
        <f t="shared" si="450"/>
        <v>1114400</v>
      </c>
      <c r="ED269" s="146">
        <f t="shared" si="451"/>
        <v>124188736000</v>
      </c>
      <c r="EE269" s="97">
        <v>0</v>
      </c>
      <c r="EF269" s="146">
        <f t="shared" si="435"/>
        <v>0</v>
      </c>
      <c r="EG269" s="146">
        <f t="shared" si="436"/>
        <v>0</v>
      </c>
      <c r="EH269" s="140">
        <f t="shared" si="387"/>
        <v>76.5</v>
      </c>
      <c r="EI269" s="140">
        <f t="shared" si="388"/>
        <v>36</v>
      </c>
      <c r="EJ269" s="140">
        <f t="shared" si="389"/>
        <v>19</v>
      </c>
      <c r="EK269" s="140">
        <f t="shared" si="390"/>
        <v>54</v>
      </c>
      <c r="EL269" s="145">
        <f t="shared" si="391"/>
        <v>8525160</v>
      </c>
      <c r="EM269" s="145">
        <f t="shared" si="392"/>
        <v>950043830400</v>
      </c>
      <c r="EN269" s="140">
        <f t="shared" si="393"/>
        <v>386.09864441131691</v>
      </c>
      <c r="EO269" s="145">
        <f t="shared" si="394"/>
        <v>4011840</v>
      </c>
      <c r="EP269" s="145">
        <f t="shared" si="395"/>
        <v>447079449600</v>
      </c>
      <c r="EQ269" s="140">
        <f t="shared" si="396"/>
        <v>181.69347972297265</v>
      </c>
      <c r="ER269" s="145">
        <f t="shared" si="397"/>
        <v>2117360</v>
      </c>
      <c r="ES269" s="145">
        <f t="shared" si="398"/>
        <v>235958598400</v>
      </c>
      <c r="ET269" s="140">
        <f t="shared" si="399"/>
        <v>95.893780964902234</v>
      </c>
      <c r="EU269" s="145">
        <f t="shared" si="400"/>
        <v>6017760</v>
      </c>
      <c r="EV269" s="145">
        <f t="shared" si="401"/>
        <v>670619174400</v>
      </c>
      <c r="EW269" s="140">
        <f t="shared" si="402"/>
        <v>272.54021958445901</v>
      </c>
      <c r="EX269" s="97">
        <v>0</v>
      </c>
      <c r="EY269" s="97">
        <v>1</v>
      </c>
      <c r="EZ269" s="97">
        <v>0</v>
      </c>
      <c r="FA269" s="97">
        <v>0</v>
      </c>
      <c r="FB269" s="97">
        <v>1</v>
      </c>
      <c r="FC269" s="97">
        <v>0</v>
      </c>
      <c r="FD269" s="97">
        <v>0</v>
      </c>
      <c r="FE269" s="97">
        <v>0</v>
      </c>
      <c r="FF269" s="97">
        <v>1</v>
      </c>
      <c r="FG269" s="97">
        <v>0</v>
      </c>
      <c r="FH269" s="97">
        <v>0</v>
      </c>
      <c r="FI269" s="97">
        <v>0</v>
      </c>
      <c r="FJ269" s="97">
        <v>1</v>
      </c>
      <c r="FK269" s="126">
        <v>5475</v>
      </c>
      <c r="FL269" s="150">
        <v>20.6</v>
      </c>
      <c r="FM269" s="104">
        <f t="shared" si="437"/>
        <v>27.5</v>
      </c>
      <c r="FN269" s="103">
        <f t="shared" si="438"/>
        <v>3064600</v>
      </c>
      <c r="FO269" s="103">
        <f t="shared" si="439"/>
        <v>341519024000</v>
      </c>
      <c r="FP269" s="104">
        <f t="shared" si="440"/>
        <v>65</v>
      </c>
      <c r="FQ269" s="103">
        <f t="shared" si="441"/>
        <v>7243600</v>
      </c>
      <c r="FR269" s="103">
        <f t="shared" si="442"/>
        <v>807226784000</v>
      </c>
      <c r="FS269" s="104">
        <f t="shared" si="443"/>
        <v>7.5</v>
      </c>
      <c r="FT269" s="103">
        <f t="shared" si="444"/>
        <v>835800</v>
      </c>
      <c r="FU269" s="103">
        <f t="shared" si="445"/>
        <v>93141552000</v>
      </c>
      <c r="FV269" s="104">
        <f t="shared" si="446"/>
        <v>0</v>
      </c>
      <c r="FW269" s="103">
        <f t="shared" si="447"/>
        <v>0</v>
      </c>
      <c r="FX269" s="103">
        <f t="shared" si="448"/>
        <v>0</v>
      </c>
      <c r="FY269" s="147">
        <f t="shared" si="342"/>
        <v>1.0793064422954781</v>
      </c>
      <c r="FZ269" s="104">
        <f t="shared" si="343"/>
        <v>1.5750509871249663</v>
      </c>
      <c r="GA269" s="104">
        <f t="shared" si="344"/>
        <v>12.084368782717538</v>
      </c>
      <c r="GB269" s="104">
        <f t="shared" si="345"/>
        <v>14.738726212137983</v>
      </c>
      <c r="GC269" s="104">
        <f t="shared" si="346"/>
        <v>12.214601754402826</v>
      </c>
      <c r="GD269" s="104">
        <f t="shared" si="408"/>
        <v>6.2895117895660005E-3</v>
      </c>
      <c r="GE269" s="104">
        <f t="shared" si="408"/>
        <v>1.9180837682635303</v>
      </c>
      <c r="GF269" s="104">
        <f t="shared" si="408"/>
        <v>35.812669727564199</v>
      </c>
      <c r="GG269" s="104">
        <f t="shared" si="409"/>
        <v>4.6423087200757429</v>
      </c>
      <c r="GH269" s="148">
        <f t="shared" si="449"/>
        <v>-0.17125797856645375</v>
      </c>
      <c r="GI269" s="87"/>
      <c r="GJ269" s="87"/>
      <c r="GK269" s="87"/>
    </row>
    <row r="270" spans="1:193" outlineLevel="1" x14ac:dyDescent="0.25">
      <c r="A270" s="97">
        <v>253</v>
      </c>
      <c r="B270" s="149">
        <v>25002.5</v>
      </c>
      <c r="C270" s="104">
        <v>1</v>
      </c>
      <c r="D270" s="104">
        <v>0</v>
      </c>
      <c r="E270" s="104">
        <v>3.3</v>
      </c>
      <c r="F270" s="104">
        <f t="shared" si="403"/>
        <v>4.3</v>
      </c>
      <c r="G270" s="140">
        <f t="shared" si="347"/>
        <v>10.889999999999999</v>
      </c>
      <c r="H270" s="97">
        <v>365</v>
      </c>
      <c r="I270" s="97">
        <v>0</v>
      </c>
      <c r="J270" s="97">
        <v>0</v>
      </c>
      <c r="K270" s="97">
        <v>365</v>
      </c>
      <c r="L270" s="97">
        <v>0</v>
      </c>
      <c r="M270" s="97">
        <v>0</v>
      </c>
      <c r="N270" s="97">
        <v>0</v>
      </c>
      <c r="O270" s="97">
        <v>0</v>
      </c>
      <c r="P270" s="97">
        <v>0</v>
      </c>
      <c r="Q270" s="139">
        <f t="shared" si="348"/>
        <v>0</v>
      </c>
      <c r="R270" s="97">
        <v>0</v>
      </c>
      <c r="S270" s="97">
        <v>0</v>
      </c>
      <c r="T270" s="97">
        <v>0</v>
      </c>
      <c r="U270" s="97">
        <v>0</v>
      </c>
      <c r="V270" s="97">
        <v>0</v>
      </c>
      <c r="W270" s="139">
        <f t="shared" si="339"/>
        <v>0</v>
      </c>
      <c r="X270" s="97">
        <v>60</v>
      </c>
      <c r="Y270" s="97">
        <v>0</v>
      </c>
      <c r="Z270" s="97">
        <v>65</v>
      </c>
      <c r="AA270" s="97">
        <v>60</v>
      </c>
      <c r="AB270" s="97">
        <v>60</v>
      </c>
      <c r="AC270" s="97">
        <v>0</v>
      </c>
      <c r="AD270" s="97">
        <f t="shared" si="340"/>
        <v>25002.5</v>
      </c>
      <c r="AE270" s="141">
        <f t="shared" si="349"/>
        <v>25002.5</v>
      </c>
      <c r="AF270" s="128">
        <f t="shared" si="350"/>
        <v>625125006.25</v>
      </c>
      <c r="AG270" s="130">
        <f t="shared" si="341"/>
        <v>4.3979834359489001</v>
      </c>
      <c r="AH270" s="97">
        <v>0</v>
      </c>
      <c r="AI270" s="97">
        <v>0</v>
      </c>
      <c r="AJ270" s="97">
        <v>1</v>
      </c>
      <c r="AK270" s="140">
        <f t="shared" si="351"/>
        <v>1</v>
      </c>
      <c r="AL270" s="140">
        <f t="shared" si="352"/>
        <v>1</v>
      </c>
      <c r="AM270" s="143">
        <f t="shared" si="404"/>
        <v>0</v>
      </c>
      <c r="AN270" s="129">
        <v>0</v>
      </c>
      <c r="AO270" s="142">
        <f t="shared" si="353"/>
        <v>0</v>
      </c>
      <c r="AP270" s="143">
        <f t="shared" si="354"/>
        <v>0</v>
      </c>
      <c r="AQ270" s="97">
        <v>0</v>
      </c>
      <c r="AR270" s="97">
        <v>80</v>
      </c>
      <c r="AS270" s="97">
        <v>0</v>
      </c>
      <c r="AT270" s="97">
        <v>0</v>
      </c>
      <c r="AU270" s="104">
        <v>16.86</v>
      </c>
      <c r="AV270" s="104">
        <f t="shared" si="355"/>
        <v>284.25959999999998</v>
      </c>
      <c r="AW270" s="140">
        <f t="shared" si="356"/>
        <v>1.2268575702887234</v>
      </c>
      <c r="AX270" s="145">
        <f t="shared" si="357"/>
        <v>2500250</v>
      </c>
      <c r="AY270" s="145">
        <f t="shared" si="358"/>
        <v>62512500625</v>
      </c>
      <c r="AZ270" s="143">
        <f t="shared" si="359"/>
        <v>439.79834359489001</v>
      </c>
      <c r="BA270" s="145">
        <f t="shared" si="360"/>
        <v>2500250</v>
      </c>
      <c r="BB270" s="145">
        <f t="shared" si="361"/>
        <v>62512500625</v>
      </c>
      <c r="BC270" s="145">
        <f t="shared" si="362"/>
        <v>439.79834359489001</v>
      </c>
      <c r="BD270" s="145">
        <f t="shared" si="363"/>
        <v>0</v>
      </c>
      <c r="BE270" s="145">
        <f t="shared" si="364"/>
        <v>0</v>
      </c>
      <c r="BF270" s="145">
        <f t="shared" si="365"/>
        <v>0</v>
      </c>
      <c r="BG270" s="145">
        <f t="shared" si="366"/>
        <v>2500250</v>
      </c>
      <c r="BH270" s="145">
        <f t="shared" si="367"/>
        <v>62512500625</v>
      </c>
      <c r="BI270" s="145">
        <f t="shared" si="368"/>
        <v>439.79834359489001</v>
      </c>
      <c r="BJ270" s="145">
        <f t="shared" si="369"/>
        <v>2500250</v>
      </c>
      <c r="BK270" s="145">
        <f t="shared" si="370"/>
        <v>62512500625</v>
      </c>
      <c r="BL270" s="145">
        <f t="shared" si="371"/>
        <v>439.79834359489001</v>
      </c>
      <c r="BM270" s="145">
        <f t="shared" si="372"/>
        <v>0</v>
      </c>
      <c r="BN270" s="145">
        <f t="shared" si="373"/>
        <v>0</v>
      </c>
      <c r="BO270" s="145">
        <f t="shared" si="374"/>
        <v>0</v>
      </c>
      <c r="BP270" s="145">
        <f t="shared" si="375"/>
        <v>0</v>
      </c>
      <c r="BQ270" s="145">
        <f t="shared" si="376"/>
        <v>0</v>
      </c>
      <c r="BR270" s="145">
        <f t="shared" si="377"/>
        <v>0</v>
      </c>
      <c r="BS270" s="145">
        <f t="shared" si="378"/>
        <v>2500250</v>
      </c>
      <c r="BT270" s="145">
        <f t="shared" si="379"/>
        <v>62512500625</v>
      </c>
      <c r="BU270" s="145">
        <f t="shared" si="380"/>
        <v>439.79834359489001</v>
      </c>
      <c r="BV270" s="145">
        <f t="shared" si="381"/>
        <v>2500250</v>
      </c>
      <c r="BW270" s="145">
        <f t="shared" si="382"/>
        <v>62512500625</v>
      </c>
      <c r="BX270" s="145">
        <f t="shared" si="383"/>
        <v>439.79834359489001</v>
      </c>
      <c r="BY270" s="145">
        <f t="shared" si="384"/>
        <v>0</v>
      </c>
      <c r="BZ270" s="145">
        <f t="shared" si="385"/>
        <v>0</v>
      </c>
      <c r="CA270" s="145">
        <f t="shared" si="386"/>
        <v>0</v>
      </c>
      <c r="CB270" s="97">
        <v>100</v>
      </c>
      <c r="CC270" s="97">
        <v>100</v>
      </c>
      <c r="CD270" s="97">
        <v>0</v>
      </c>
      <c r="CE270" s="97">
        <v>100</v>
      </c>
      <c r="CF270" s="97">
        <v>100</v>
      </c>
      <c r="CG270" s="97">
        <v>0</v>
      </c>
      <c r="CH270" s="97">
        <v>0</v>
      </c>
      <c r="CI270" s="97">
        <v>100</v>
      </c>
      <c r="CJ270" s="97">
        <v>100</v>
      </c>
      <c r="CK270" s="97">
        <v>0</v>
      </c>
      <c r="CL270" s="97">
        <v>50</v>
      </c>
      <c r="CM270" s="146">
        <f t="shared" si="410"/>
        <v>1250125</v>
      </c>
      <c r="CN270" s="146">
        <f t="shared" si="411"/>
        <v>31256250312.5</v>
      </c>
      <c r="CO270" s="97">
        <v>50</v>
      </c>
      <c r="CP270" s="146">
        <f t="shared" si="412"/>
        <v>1250125</v>
      </c>
      <c r="CQ270" s="146">
        <f t="shared" si="413"/>
        <v>31256250312.5</v>
      </c>
      <c r="CR270" s="97">
        <v>0</v>
      </c>
      <c r="CS270" s="146">
        <f t="shared" si="414"/>
        <v>0</v>
      </c>
      <c r="CT270" s="146">
        <f t="shared" si="415"/>
        <v>0</v>
      </c>
      <c r="CU270" s="97">
        <v>0</v>
      </c>
      <c r="CV270" s="141">
        <f t="shared" si="416"/>
        <v>0</v>
      </c>
      <c r="CW270" s="142">
        <f t="shared" si="417"/>
        <v>0</v>
      </c>
      <c r="CX270" s="97">
        <v>30</v>
      </c>
      <c r="CY270" s="146">
        <f t="shared" si="418"/>
        <v>750075</v>
      </c>
      <c r="CZ270" s="146">
        <f t="shared" si="419"/>
        <v>18753750187.5</v>
      </c>
      <c r="DA270" s="97">
        <v>70</v>
      </c>
      <c r="DB270" s="146">
        <f t="shared" si="420"/>
        <v>1750175</v>
      </c>
      <c r="DC270" s="146">
        <f t="shared" si="421"/>
        <v>43758750437.5</v>
      </c>
      <c r="DD270" s="97">
        <v>0</v>
      </c>
      <c r="DE270" s="139">
        <f t="shared" si="422"/>
        <v>0</v>
      </c>
      <c r="DF270" s="139">
        <f t="shared" si="423"/>
        <v>0</v>
      </c>
      <c r="DG270" s="97">
        <v>0</v>
      </c>
      <c r="DH270" s="142">
        <f t="shared" si="424"/>
        <v>0</v>
      </c>
      <c r="DI270" s="146">
        <f t="shared" si="425"/>
        <v>0</v>
      </c>
      <c r="DJ270" s="97">
        <v>70</v>
      </c>
      <c r="DK270" s="146">
        <f t="shared" si="405"/>
        <v>1750175</v>
      </c>
      <c r="DL270" s="146">
        <f t="shared" si="426"/>
        <v>43758750437.5</v>
      </c>
      <c r="DM270" s="97">
        <v>0</v>
      </c>
      <c r="DN270" s="144">
        <f t="shared" si="406"/>
        <v>0</v>
      </c>
      <c r="DO270" s="146">
        <f t="shared" si="427"/>
        <v>0</v>
      </c>
      <c r="DP270" s="97">
        <v>30</v>
      </c>
      <c r="DQ270" s="146">
        <f t="shared" si="428"/>
        <v>750075</v>
      </c>
      <c r="DR270" s="146">
        <f t="shared" si="429"/>
        <v>18753750187.5</v>
      </c>
      <c r="DS270" s="97">
        <v>0</v>
      </c>
      <c r="DT270" s="146">
        <f t="shared" si="430"/>
        <v>0</v>
      </c>
      <c r="DU270" s="146">
        <f t="shared" si="431"/>
        <v>0</v>
      </c>
      <c r="DV270" s="97">
        <v>0</v>
      </c>
      <c r="DW270" s="146">
        <f t="shared" si="407"/>
        <v>0</v>
      </c>
      <c r="DX270" s="146">
        <f t="shared" si="432"/>
        <v>0</v>
      </c>
      <c r="DY270" s="97">
        <v>70</v>
      </c>
      <c r="DZ270" s="146">
        <f t="shared" si="433"/>
        <v>1750175</v>
      </c>
      <c r="EA270" s="146">
        <f t="shared" si="434"/>
        <v>43758750437.5</v>
      </c>
      <c r="EB270" s="97">
        <v>30</v>
      </c>
      <c r="EC270" s="146">
        <f t="shared" si="450"/>
        <v>750075</v>
      </c>
      <c r="ED270" s="146">
        <f t="shared" si="451"/>
        <v>18753750187.5</v>
      </c>
      <c r="EE270" s="97">
        <v>0</v>
      </c>
      <c r="EF270" s="146">
        <f t="shared" si="435"/>
        <v>0</v>
      </c>
      <c r="EG270" s="146">
        <f t="shared" si="436"/>
        <v>0</v>
      </c>
      <c r="EH270" s="140">
        <f t="shared" si="387"/>
        <v>37.5</v>
      </c>
      <c r="EI270" s="140">
        <f t="shared" si="388"/>
        <v>42</v>
      </c>
      <c r="EJ270" s="140">
        <f t="shared" si="389"/>
        <v>27</v>
      </c>
      <c r="EK270" s="140">
        <f t="shared" si="390"/>
        <v>62</v>
      </c>
      <c r="EL270" s="145">
        <f t="shared" si="391"/>
        <v>937593.75</v>
      </c>
      <c r="EM270" s="145">
        <f t="shared" si="392"/>
        <v>23442187734.375</v>
      </c>
      <c r="EN270" s="140">
        <f t="shared" si="393"/>
        <v>164.92437884808376</v>
      </c>
      <c r="EO270" s="145">
        <f t="shared" si="394"/>
        <v>1050105</v>
      </c>
      <c r="EP270" s="145">
        <f t="shared" si="395"/>
        <v>26255250262.5</v>
      </c>
      <c r="EQ270" s="140">
        <f t="shared" si="396"/>
        <v>184.71530430985379</v>
      </c>
      <c r="ER270" s="145">
        <f t="shared" si="397"/>
        <v>675067.5</v>
      </c>
      <c r="ES270" s="145">
        <f t="shared" si="398"/>
        <v>16878375168.75</v>
      </c>
      <c r="ET270" s="140">
        <f t="shared" si="399"/>
        <v>118.74555277062031</v>
      </c>
      <c r="EU270" s="145">
        <f t="shared" si="400"/>
        <v>1550155</v>
      </c>
      <c r="EV270" s="145">
        <f t="shared" si="401"/>
        <v>38757750387.5</v>
      </c>
      <c r="EW270" s="140">
        <f t="shared" si="402"/>
        <v>272.6749730288318</v>
      </c>
      <c r="EX270" s="97">
        <v>0</v>
      </c>
      <c r="EY270" s="97">
        <v>1</v>
      </c>
      <c r="EZ270" s="97">
        <v>0</v>
      </c>
      <c r="FA270" s="97">
        <v>1</v>
      </c>
      <c r="FB270" s="97">
        <v>0</v>
      </c>
      <c r="FC270" s="97">
        <v>0</v>
      </c>
      <c r="FD270" s="97">
        <v>0</v>
      </c>
      <c r="FE270" s="97">
        <v>0</v>
      </c>
      <c r="FF270" s="97">
        <v>1</v>
      </c>
      <c r="FG270" s="97">
        <v>1</v>
      </c>
      <c r="FH270" s="97">
        <v>0</v>
      </c>
      <c r="FI270" s="97">
        <v>0</v>
      </c>
      <c r="FJ270" s="97">
        <v>1</v>
      </c>
      <c r="FK270" s="126">
        <v>1241</v>
      </c>
      <c r="FL270" s="150">
        <v>16.7</v>
      </c>
      <c r="FM270" s="104">
        <f t="shared" si="437"/>
        <v>37.5</v>
      </c>
      <c r="FN270" s="103">
        <f t="shared" si="438"/>
        <v>937593.75</v>
      </c>
      <c r="FO270" s="103">
        <f t="shared" si="439"/>
        <v>23442187734.375</v>
      </c>
      <c r="FP270" s="104">
        <f t="shared" si="440"/>
        <v>47.5</v>
      </c>
      <c r="FQ270" s="103">
        <f t="shared" si="441"/>
        <v>1187618.75</v>
      </c>
      <c r="FR270" s="103">
        <f t="shared" si="442"/>
        <v>29693437796.875</v>
      </c>
      <c r="FS270" s="104">
        <f t="shared" si="443"/>
        <v>15</v>
      </c>
      <c r="FT270" s="103">
        <f t="shared" si="444"/>
        <v>375037.5</v>
      </c>
      <c r="FU270" s="103">
        <f t="shared" si="445"/>
        <v>9376875093.75</v>
      </c>
      <c r="FV270" s="104">
        <f t="shared" si="446"/>
        <v>0</v>
      </c>
      <c r="FW270" s="103">
        <f t="shared" si="447"/>
        <v>0</v>
      </c>
      <c r="FX270" s="103">
        <f t="shared" si="448"/>
        <v>0</v>
      </c>
      <c r="FY270" s="147">
        <f t="shared" si="342"/>
        <v>0.98956952144908183</v>
      </c>
      <c r="FZ270" s="104">
        <f t="shared" si="343"/>
        <v>1.5543038048012314</v>
      </c>
      <c r="GA270" s="104">
        <f t="shared" si="344"/>
        <v>1.9654858956999475</v>
      </c>
      <c r="GB270" s="104">
        <f t="shared" si="345"/>
        <v>4.5093592219502607</v>
      </c>
      <c r="GC270" s="104">
        <f t="shared" si="346"/>
        <v>5.5655227491605608</v>
      </c>
      <c r="GD270" s="104">
        <f t="shared" si="408"/>
        <v>1.0879488280116391E-4</v>
      </c>
      <c r="GE270" s="104">
        <f t="shared" si="408"/>
        <v>2.4158603176195843</v>
      </c>
      <c r="GF270" s="104">
        <f t="shared" si="408"/>
        <v>1.7809278945757709</v>
      </c>
      <c r="GG270" s="104">
        <f t="shared" si="409"/>
        <v>1.6015478286429041</v>
      </c>
      <c r="GH270" s="148">
        <f t="shared" si="449"/>
        <v>0.2342158775174088</v>
      </c>
      <c r="GI270" s="87"/>
      <c r="GJ270" s="87"/>
      <c r="GK270" s="87"/>
    </row>
    <row r="271" spans="1:193" outlineLevel="1" x14ac:dyDescent="0.25">
      <c r="A271" s="97">
        <v>254</v>
      </c>
      <c r="B271" s="149">
        <v>11300</v>
      </c>
      <c r="C271" s="104">
        <v>1</v>
      </c>
      <c r="D271" s="104">
        <v>1</v>
      </c>
      <c r="E271" s="104">
        <v>3</v>
      </c>
      <c r="F271" s="104">
        <f t="shared" si="403"/>
        <v>5</v>
      </c>
      <c r="G271" s="140">
        <f t="shared" si="347"/>
        <v>9</v>
      </c>
      <c r="H271" s="97">
        <v>260</v>
      </c>
      <c r="I271" s="97">
        <v>10</v>
      </c>
      <c r="J271" s="97">
        <v>50</v>
      </c>
      <c r="K271" s="97">
        <v>200</v>
      </c>
      <c r="L271" s="97">
        <v>0</v>
      </c>
      <c r="M271" s="97">
        <v>0</v>
      </c>
      <c r="N271" s="97">
        <v>60</v>
      </c>
      <c r="O271" s="97">
        <v>0</v>
      </c>
      <c r="P271" s="97">
        <v>0</v>
      </c>
      <c r="Q271" s="139">
        <f t="shared" si="348"/>
        <v>300</v>
      </c>
      <c r="R271" s="97">
        <v>0</v>
      </c>
      <c r="S271" s="97">
        <v>0</v>
      </c>
      <c r="T271" s="97">
        <v>100</v>
      </c>
      <c r="U271" s="97">
        <v>0</v>
      </c>
      <c r="V271" s="97">
        <v>0</v>
      </c>
      <c r="W271" s="139">
        <f t="shared" si="339"/>
        <v>2500</v>
      </c>
      <c r="X271" s="97">
        <v>0</v>
      </c>
      <c r="Y271" s="97">
        <v>0</v>
      </c>
      <c r="Z271" s="97">
        <v>85</v>
      </c>
      <c r="AA271" s="97">
        <v>0</v>
      </c>
      <c r="AB271" s="97">
        <v>0</v>
      </c>
      <c r="AC271" s="97">
        <v>0</v>
      </c>
      <c r="AD271" s="97">
        <f t="shared" si="340"/>
        <v>8500</v>
      </c>
      <c r="AE271" s="141">
        <f t="shared" si="349"/>
        <v>11300</v>
      </c>
      <c r="AF271" s="128">
        <f t="shared" si="350"/>
        <v>127690000</v>
      </c>
      <c r="AG271" s="130">
        <f t="shared" si="341"/>
        <v>4.0530784434834199</v>
      </c>
      <c r="AH271" s="97">
        <v>28</v>
      </c>
      <c r="AI271" s="97">
        <v>28</v>
      </c>
      <c r="AJ271" s="97">
        <v>28</v>
      </c>
      <c r="AK271" s="140">
        <f t="shared" si="351"/>
        <v>28</v>
      </c>
      <c r="AL271" s="140">
        <f t="shared" si="352"/>
        <v>784</v>
      </c>
      <c r="AM271" s="143">
        <f t="shared" si="404"/>
        <v>1.4471580313422192</v>
      </c>
      <c r="AN271" s="129">
        <v>400</v>
      </c>
      <c r="AO271" s="142">
        <f t="shared" si="353"/>
        <v>160000</v>
      </c>
      <c r="AP271" s="143">
        <f t="shared" si="354"/>
        <v>2.6020599913279625</v>
      </c>
      <c r="AQ271" s="97">
        <v>0</v>
      </c>
      <c r="AR271" s="97">
        <v>0</v>
      </c>
      <c r="AS271" s="97">
        <v>36</v>
      </c>
      <c r="AT271" s="97">
        <v>220</v>
      </c>
      <c r="AU271" s="104">
        <v>0</v>
      </c>
      <c r="AV271" s="104">
        <f t="shared" si="355"/>
        <v>0</v>
      </c>
      <c r="AW271" s="140">
        <f t="shared" si="356"/>
        <v>0</v>
      </c>
      <c r="AX271" s="145">
        <f t="shared" si="357"/>
        <v>1130000</v>
      </c>
      <c r="AY271" s="145">
        <f t="shared" si="358"/>
        <v>12769000000</v>
      </c>
      <c r="AZ271" s="143">
        <f t="shared" si="359"/>
        <v>405.30784434834197</v>
      </c>
      <c r="BA271" s="145">
        <f t="shared" si="360"/>
        <v>1130000</v>
      </c>
      <c r="BB271" s="145">
        <f t="shared" si="361"/>
        <v>12769000000</v>
      </c>
      <c r="BC271" s="145">
        <f t="shared" si="362"/>
        <v>405.30784434834197</v>
      </c>
      <c r="BD271" s="145">
        <f t="shared" si="363"/>
        <v>0</v>
      </c>
      <c r="BE271" s="145">
        <f t="shared" si="364"/>
        <v>0</v>
      </c>
      <c r="BF271" s="145">
        <f t="shared" si="365"/>
        <v>0</v>
      </c>
      <c r="BG271" s="145">
        <f t="shared" si="366"/>
        <v>1130000</v>
      </c>
      <c r="BH271" s="145">
        <f t="shared" si="367"/>
        <v>12769000000</v>
      </c>
      <c r="BI271" s="145">
        <f t="shared" si="368"/>
        <v>405.30784434834197</v>
      </c>
      <c r="BJ271" s="145">
        <f t="shared" si="369"/>
        <v>1130000</v>
      </c>
      <c r="BK271" s="145">
        <f t="shared" si="370"/>
        <v>12769000000</v>
      </c>
      <c r="BL271" s="145">
        <f t="shared" si="371"/>
        <v>405.30784434834197</v>
      </c>
      <c r="BM271" s="145">
        <f t="shared" si="372"/>
        <v>0</v>
      </c>
      <c r="BN271" s="145">
        <f t="shared" si="373"/>
        <v>0</v>
      </c>
      <c r="BO271" s="145">
        <f t="shared" si="374"/>
        <v>0</v>
      </c>
      <c r="BP271" s="145">
        <f t="shared" si="375"/>
        <v>0</v>
      </c>
      <c r="BQ271" s="145">
        <f t="shared" si="376"/>
        <v>0</v>
      </c>
      <c r="BR271" s="145">
        <f t="shared" si="377"/>
        <v>0</v>
      </c>
      <c r="BS271" s="145">
        <f t="shared" si="378"/>
        <v>1130000</v>
      </c>
      <c r="BT271" s="145">
        <f t="shared" si="379"/>
        <v>12769000000</v>
      </c>
      <c r="BU271" s="145">
        <f t="shared" si="380"/>
        <v>405.30784434834197</v>
      </c>
      <c r="BV271" s="145">
        <f t="shared" si="381"/>
        <v>1130000</v>
      </c>
      <c r="BW271" s="145">
        <f t="shared" si="382"/>
        <v>12769000000</v>
      </c>
      <c r="BX271" s="145">
        <f t="shared" si="383"/>
        <v>405.30784434834197</v>
      </c>
      <c r="BY271" s="145">
        <f t="shared" si="384"/>
        <v>0</v>
      </c>
      <c r="BZ271" s="145">
        <f t="shared" si="385"/>
        <v>0</v>
      </c>
      <c r="CA271" s="145">
        <f t="shared" si="386"/>
        <v>0</v>
      </c>
      <c r="CB271" s="97">
        <v>100</v>
      </c>
      <c r="CC271" s="97">
        <v>100</v>
      </c>
      <c r="CD271" s="97">
        <v>0</v>
      </c>
      <c r="CE271" s="97">
        <v>100</v>
      </c>
      <c r="CF271" s="97">
        <v>100</v>
      </c>
      <c r="CG271" s="97">
        <v>0</v>
      </c>
      <c r="CH271" s="97">
        <v>0</v>
      </c>
      <c r="CI271" s="97">
        <v>100</v>
      </c>
      <c r="CJ271" s="97">
        <v>100</v>
      </c>
      <c r="CK271" s="97">
        <v>0</v>
      </c>
      <c r="CL271" s="97">
        <v>0</v>
      </c>
      <c r="CM271" s="146">
        <f t="shared" si="410"/>
        <v>0</v>
      </c>
      <c r="CN271" s="146">
        <f t="shared" si="411"/>
        <v>0</v>
      </c>
      <c r="CO271" s="97">
        <v>100</v>
      </c>
      <c r="CP271" s="146">
        <f t="shared" si="412"/>
        <v>1130000</v>
      </c>
      <c r="CQ271" s="146">
        <f t="shared" si="413"/>
        <v>12769000000</v>
      </c>
      <c r="CR271" s="97">
        <v>0</v>
      </c>
      <c r="CS271" s="146">
        <f t="shared" si="414"/>
        <v>0</v>
      </c>
      <c r="CT271" s="146">
        <f t="shared" si="415"/>
        <v>0</v>
      </c>
      <c r="CU271" s="97">
        <v>0</v>
      </c>
      <c r="CV271" s="141">
        <f t="shared" si="416"/>
        <v>0</v>
      </c>
      <c r="CW271" s="142">
        <f t="shared" si="417"/>
        <v>0</v>
      </c>
      <c r="CX271" s="97">
        <v>5</v>
      </c>
      <c r="CY271" s="146">
        <f t="shared" si="418"/>
        <v>56500</v>
      </c>
      <c r="CZ271" s="146">
        <f t="shared" si="419"/>
        <v>638450000</v>
      </c>
      <c r="DA271" s="97">
        <v>95</v>
      </c>
      <c r="DB271" s="146">
        <f t="shared" si="420"/>
        <v>1073500</v>
      </c>
      <c r="DC271" s="146">
        <f t="shared" si="421"/>
        <v>12130550000</v>
      </c>
      <c r="DD271" s="97">
        <v>0</v>
      </c>
      <c r="DE271" s="139">
        <f t="shared" si="422"/>
        <v>0</v>
      </c>
      <c r="DF271" s="139">
        <f t="shared" si="423"/>
        <v>0</v>
      </c>
      <c r="DG271" s="97">
        <v>0</v>
      </c>
      <c r="DH271" s="142">
        <f t="shared" si="424"/>
        <v>0</v>
      </c>
      <c r="DI271" s="146">
        <f t="shared" si="425"/>
        <v>0</v>
      </c>
      <c r="DJ271" s="97">
        <v>40</v>
      </c>
      <c r="DK271" s="146">
        <f t="shared" si="405"/>
        <v>452000</v>
      </c>
      <c r="DL271" s="146">
        <f t="shared" si="426"/>
        <v>5107600000</v>
      </c>
      <c r="DM271" s="97">
        <v>60</v>
      </c>
      <c r="DN271" s="144">
        <f t="shared" si="406"/>
        <v>678000</v>
      </c>
      <c r="DO271" s="146">
        <f t="shared" si="427"/>
        <v>7661400000</v>
      </c>
      <c r="DP271" s="97">
        <v>0</v>
      </c>
      <c r="DQ271" s="146">
        <f t="shared" si="428"/>
        <v>0</v>
      </c>
      <c r="DR271" s="146">
        <f t="shared" si="429"/>
        <v>0</v>
      </c>
      <c r="DS271" s="97">
        <v>0</v>
      </c>
      <c r="DT271" s="146">
        <f t="shared" si="430"/>
        <v>0</v>
      </c>
      <c r="DU271" s="146">
        <f t="shared" si="431"/>
        <v>0</v>
      </c>
      <c r="DV271" s="97">
        <v>0</v>
      </c>
      <c r="DW271" s="146">
        <f t="shared" si="407"/>
        <v>0</v>
      </c>
      <c r="DX271" s="146">
        <f t="shared" si="432"/>
        <v>0</v>
      </c>
      <c r="DY271" s="97">
        <v>100</v>
      </c>
      <c r="DZ271" s="146">
        <f t="shared" si="433"/>
        <v>1130000</v>
      </c>
      <c r="EA271" s="146">
        <f t="shared" si="434"/>
        <v>12769000000</v>
      </c>
      <c r="EB271" s="97">
        <v>0</v>
      </c>
      <c r="EC271" s="146">
        <f t="shared" si="450"/>
        <v>0</v>
      </c>
      <c r="ED271" s="146">
        <f t="shared" si="451"/>
        <v>0</v>
      </c>
      <c r="EE271" s="97">
        <v>0</v>
      </c>
      <c r="EF271" s="146">
        <f t="shared" si="435"/>
        <v>0</v>
      </c>
      <c r="EG271" s="146">
        <f t="shared" si="436"/>
        <v>0</v>
      </c>
      <c r="EH271" s="140">
        <f t="shared" si="387"/>
        <v>75</v>
      </c>
      <c r="EI271" s="140">
        <f t="shared" si="388"/>
        <v>57</v>
      </c>
      <c r="EJ271" s="140">
        <f t="shared" si="389"/>
        <v>30</v>
      </c>
      <c r="EK271" s="140">
        <f t="shared" si="390"/>
        <v>50</v>
      </c>
      <c r="EL271" s="145">
        <f t="shared" si="391"/>
        <v>847500</v>
      </c>
      <c r="EM271" s="145">
        <f t="shared" si="392"/>
        <v>9576750000</v>
      </c>
      <c r="EN271" s="140">
        <f t="shared" si="393"/>
        <v>303.98088326125651</v>
      </c>
      <c r="EO271" s="145">
        <f t="shared" si="394"/>
        <v>644100</v>
      </c>
      <c r="EP271" s="145">
        <f t="shared" si="395"/>
        <v>7278330000</v>
      </c>
      <c r="EQ271" s="140">
        <f t="shared" si="396"/>
        <v>231.02547127855493</v>
      </c>
      <c r="ER271" s="145">
        <f t="shared" si="397"/>
        <v>339000</v>
      </c>
      <c r="ES271" s="145">
        <f t="shared" si="398"/>
        <v>3830700000</v>
      </c>
      <c r="ET271" s="140">
        <f t="shared" si="399"/>
        <v>121.59235330450259</v>
      </c>
      <c r="EU271" s="145">
        <f t="shared" si="400"/>
        <v>565000</v>
      </c>
      <c r="EV271" s="145">
        <f t="shared" si="401"/>
        <v>6384500000</v>
      </c>
      <c r="EW271" s="140">
        <f t="shared" si="402"/>
        <v>202.65392217417099</v>
      </c>
      <c r="EX271" s="97">
        <v>0</v>
      </c>
      <c r="EY271" s="97">
        <v>0</v>
      </c>
      <c r="EZ271" s="97">
        <v>1</v>
      </c>
      <c r="FA271" s="97">
        <v>1</v>
      </c>
      <c r="FB271" s="97">
        <v>0</v>
      </c>
      <c r="FC271" s="97">
        <v>0</v>
      </c>
      <c r="FD271" s="97">
        <v>1</v>
      </c>
      <c r="FE271" s="97">
        <v>0</v>
      </c>
      <c r="FF271" s="97">
        <v>0</v>
      </c>
      <c r="FG271" s="97">
        <v>1</v>
      </c>
      <c r="FH271" s="97">
        <v>0</v>
      </c>
      <c r="FI271" s="97">
        <v>0</v>
      </c>
      <c r="FJ271" s="97">
        <v>1</v>
      </c>
      <c r="FK271" s="126">
        <v>9125</v>
      </c>
      <c r="FL271" s="150">
        <v>17.899999999999999</v>
      </c>
      <c r="FM271" s="104">
        <f t="shared" si="437"/>
        <v>11.25</v>
      </c>
      <c r="FN271" s="103">
        <f t="shared" si="438"/>
        <v>127125</v>
      </c>
      <c r="FO271" s="103">
        <f t="shared" si="439"/>
        <v>1436512500</v>
      </c>
      <c r="FP271" s="104">
        <f t="shared" si="440"/>
        <v>88.75</v>
      </c>
      <c r="FQ271" s="103">
        <f t="shared" si="441"/>
        <v>1002875</v>
      </c>
      <c r="FR271" s="103">
        <f t="shared" si="442"/>
        <v>11332487500</v>
      </c>
      <c r="FS271" s="104">
        <f t="shared" si="443"/>
        <v>0</v>
      </c>
      <c r="FT271" s="103">
        <f t="shared" si="444"/>
        <v>0</v>
      </c>
      <c r="FU271" s="103">
        <f t="shared" si="445"/>
        <v>0</v>
      </c>
      <c r="FV271" s="104">
        <f t="shared" si="446"/>
        <v>0</v>
      </c>
      <c r="FW271" s="103">
        <f t="shared" si="447"/>
        <v>0</v>
      </c>
      <c r="FX271" s="103">
        <f t="shared" si="448"/>
        <v>0</v>
      </c>
      <c r="FY271" s="147">
        <f t="shared" si="342"/>
        <v>-3.6954559989134959</v>
      </c>
      <c r="FZ271" s="104">
        <f t="shared" si="343"/>
        <v>-18.695749928212656</v>
      </c>
      <c r="GA271" s="104">
        <f t="shared" si="344"/>
        <v>16.726884505227073</v>
      </c>
      <c r="GB271" s="104">
        <f t="shared" si="345"/>
        <v>-5.6643214218990785</v>
      </c>
      <c r="GC271" s="104">
        <f t="shared" si="346"/>
        <v>4.3338311496348236</v>
      </c>
      <c r="GD271" s="104">
        <f t="shared" si="408"/>
        <v>22.047307037732736</v>
      </c>
      <c r="GE271" s="104">
        <f t="shared" si="408"/>
        <v>387.92256523468888</v>
      </c>
      <c r="GF271" s="104">
        <f t="shared" si="408"/>
        <v>188.42735821984309</v>
      </c>
      <c r="GG271" s="104">
        <f t="shared" si="409"/>
        <v>0.44378093719686074</v>
      </c>
      <c r="GH271" s="148">
        <f t="shared" si="449"/>
        <v>-1.7651103860172221</v>
      </c>
      <c r="GI271" s="87"/>
      <c r="GJ271" s="87"/>
      <c r="GK271" s="87"/>
    </row>
    <row r="272" spans="1:193" outlineLevel="1" x14ac:dyDescent="0.25">
      <c r="A272" s="97">
        <v>255</v>
      </c>
      <c r="B272" s="149">
        <v>24601</v>
      </c>
      <c r="C272" s="104">
        <v>1</v>
      </c>
      <c r="D272" s="104">
        <v>3</v>
      </c>
      <c r="E272" s="104">
        <v>3.5</v>
      </c>
      <c r="F272" s="104">
        <f t="shared" si="403"/>
        <v>7.5</v>
      </c>
      <c r="G272" s="140">
        <f t="shared" si="347"/>
        <v>12.25</v>
      </c>
      <c r="H272" s="97">
        <v>365</v>
      </c>
      <c r="I272" s="97">
        <v>0</v>
      </c>
      <c r="J272" s="97">
        <v>0</v>
      </c>
      <c r="K272" s="97">
        <v>365</v>
      </c>
      <c r="L272" s="97">
        <v>0</v>
      </c>
      <c r="M272" s="97">
        <v>0</v>
      </c>
      <c r="N272" s="97">
        <v>0</v>
      </c>
      <c r="O272" s="97">
        <v>0</v>
      </c>
      <c r="P272" s="97">
        <v>0</v>
      </c>
      <c r="Q272" s="139">
        <f t="shared" si="348"/>
        <v>0</v>
      </c>
      <c r="R272" s="97">
        <v>0</v>
      </c>
      <c r="S272" s="97">
        <v>0</v>
      </c>
      <c r="T272" s="97">
        <v>0</v>
      </c>
      <c r="U272" s="97">
        <v>0</v>
      </c>
      <c r="V272" s="97">
        <v>0</v>
      </c>
      <c r="W272" s="139">
        <f t="shared" si="339"/>
        <v>0</v>
      </c>
      <c r="X272" s="97">
        <v>54</v>
      </c>
      <c r="Y272" s="97">
        <v>0</v>
      </c>
      <c r="Z272" s="97">
        <v>70</v>
      </c>
      <c r="AA272" s="97">
        <v>54</v>
      </c>
      <c r="AB272" s="97">
        <v>54</v>
      </c>
      <c r="AC272" s="97">
        <v>0</v>
      </c>
      <c r="AD272" s="97">
        <f t="shared" si="340"/>
        <v>24600.999999999996</v>
      </c>
      <c r="AE272" s="141">
        <f t="shared" si="349"/>
        <v>24600.999999999996</v>
      </c>
      <c r="AF272" s="128">
        <f t="shared" si="350"/>
        <v>605209200.99999976</v>
      </c>
      <c r="AG272" s="130">
        <f t="shared" si="341"/>
        <v>4.3909527609917944</v>
      </c>
      <c r="AH272" s="97">
        <v>0</v>
      </c>
      <c r="AI272" s="97">
        <v>0</v>
      </c>
      <c r="AJ272" s="97">
        <v>2</v>
      </c>
      <c r="AK272" s="140">
        <f t="shared" si="351"/>
        <v>2</v>
      </c>
      <c r="AL272" s="140">
        <f t="shared" si="352"/>
        <v>4</v>
      </c>
      <c r="AM272" s="143">
        <f t="shared" si="404"/>
        <v>0.3010299956639812</v>
      </c>
      <c r="AN272" s="129">
        <v>450</v>
      </c>
      <c r="AO272" s="142">
        <f t="shared" si="353"/>
        <v>202500</v>
      </c>
      <c r="AP272" s="143">
        <f t="shared" si="354"/>
        <v>2.6532125137753435</v>
      </c>
      <c r="AQ272" s="97">
        <v>0</v>
      </c>
      <c r="AR272" s="97">
        <v>2</v>
      </c>
      <c r="AS272" s="97">
        <v>0</v>
      </c>
      <c r="AT272" s="97">
        <v>0</v>
      </c>
      <c r="AU272" s="104">
        <v>0.39</v>
      </c>
      <c r="AV272" s="104">
        <f t="shared" si="355"/>
        <v>0.15210000000000001</v>
      </c>
      <c r="AW272" s="140">
        <f t="shared" si="356"/>
        <v>-0.40893539297350079</v>
      </c>
      <c r="AX272" s="145">
        <f t="shared" si="357"/>
        <v>2460099.9999999995</v>
      </c>
      <c r="AY272" s="145">
        <f t="shared" si="358"/>
        <v>60520920099.999977</v>
      </c>
      <c r="AZ272" s="143">
        <f t="shared" si="359"/>
        <v>439.09527609917944</v>
      </c>
      <c r="BA272" s="145">
        <f t="shared" si="360"/>
        <v>2460099.9999999995</v>
      </c>
      <c r="BB272" s="145">
        <f t="shared" si="361"/>
        <v>60520920099.999977</v>
      </c>
      <c r="BC272" s="145">
        <f t="shared" si="362"/>
        <v>439.09527609917944</v>
      </c>
      <c r="BD272" s="145">
        <f t="shared" si="363"/>
        <v>0</v>
      </c>
      <c r="BE272" s="145">
        <f t="shared" si="364"/>
        <v>0</v>
      </c>
      <c r="BF272" s="145">
        <f t="shared" si="365"/>
        <v>0</v>
      </c>
      <c r="BG272" s="145">
        <f t="shared" si="366"/>
        <v>2460099.9999999995</v>
      </c>
      <c r="BH272" s="145">
        <f t="shared" si="367"/>
        <v>60520920099.999977</v>
      </c>
      <c r="BI272" s="145">
        <f t="shared" si="368"/>
        <v>439.09527609917944</v>
      </c>
      <c r="BJ272" s="145">
        <f t="shared" si="369"/>
        <v>0</v>
      </c>
      <c r="BK272" s="145">
        <f t="shared" si="370"/>
        <v>0</v>
      </c>
      <c r="BL272" s="145">
        <f t="shared" si="371"/>
        <v>0</v>
      </c>
      <c r="BM272" s="145">
        <f t="shared" si="372"/>
        <v>0</v>
      </c>
      <c r="BN272" s="145">
        <f t="shared" si="373"/>
        <v>0</v>
      </c>
      <c r="BO272" s="145">
        <f t="shared" si="374"/>
        <v>0</v>
      </c>
      <c r="BP272" s="145">
        <f t="shared" si="375"/>
        <v>0</v>
      </c>
      <c r="BQ272" s="145">
        <f t="shared" si="376"/>
        <v>0</v>
      </c>
      <c r="BR272" s="145">
        <f t="shared" si="377"/>
        <v>0</v>
      </c>
      <c r="BS272" s="145">
        <f t="shared" si="378"/>
        <v>2460099.9999999995</v>
      </c>
      <c r="BT272" s="145">
        <f t="shared" si="379"/>
        <v>60520920099.999977</v>
      </c>
      <c r="BU272" s="145">
        <f t="shared" si="380"/>
        <v>439.09527609917944</v>
      </c>
      <c r="BV272" s="145">
        <f t="shared" si="381"/>
        <v>2460099.9999999995</v>
      </c>
      <c r="BW272" s="145">
        <f t="shared" si="382"/>
        <v>60520920099.999977</v>
      </c>
      <c r="BX272" s="145">
        <f t="shared" si="383"/>
        <v>439.09527609917944</v>
      </c>
      <c r="BY272" s="145">
        <f t="shared" si="384"/>
        <v>246009.99999999997</v>
      </c>
      <c r="BZ272" s="145">
        <f t="shared" si="385"/>
        <v>6052092009.9999981</v>
      </c>
      <c r="CA272" s="145">
        <f t="shared" si="386"/>
        <v>43.909527609917944</v>
      </c>
      <c r="CB272" s="97">
        <v>100</v>
      </c>
      <c r="CC272" s="97">
        <v>100</v>
      </c>
      <c r="CD272" s="97">
        <v>0</v>
      </c>
      <c r="CE272" s="97">
        <v>100</v>
      </c>
      <c r="CF272" s="97">
        <v>0</v>
      </c>
      <c r="CG272" s="97">
        <v>0</v>
      </c>
      <c r="CH272" s="97">
        <v>0</v>
      </c>
      <c r="CI272" s="97">
        <v>100</v>
      </c>
      <c r="CJ272" s="97">
        <v>100</v>
      </c>
      <c r="CK272" s="97">
        <v>10</v>
      </c>
      <c r="CL272" s="97">
        <v>0</v>
      </c>
      <c r="CM272" s="146">
        <f t="shared" si="410"/>
        <v>0</v>
      </c>
      <c r="CN272" s="146">
        <f t="shared" si="411"/>
        <v>0</v>
      </c>
      <c r="CO272" s="97">
        <v>50</v>
      </c>
      <c r="CP272" s="146">
        <f t="shared" si="412"/>
        <v>1230049.9999999998</v>
      </c>
      <c r="CQ272" s="146">
        <f t="shared" si="413"/>
        <v>30260460049.999989</v>
      </c>
      <c r="CR272" s="97">
        <v>50</v>
      </c>
      <c r="CS272" s="146">
        <f t="shared" si="414"/>
        <v>1230049.9999999998</v>
      </c>
      <c r="CT272" s="146">
        <f t="shared" si="415"/>
        <v>30260460049.999989</v>
      </c>
      <c r="CU272" s="97">
        <v>0</v>
      </c>
      <c r="CV272" s="141">
        <f t="shared" si="416"/>
        <v>0</v>
      </c>
      <c r="CW272" s="142">
        <f t="shared" si="417"/>
        <v>0</v>
      </c>
      <c r="CX272" s="97">
        <v>10</v>
      </c>
      <c r="CY272" s="146">
        <f t="shared" si="418"/>
        <v>246009.99999999997</v>
      </c>
      <c r="CZ272" s="146">
        <f t="shared" si="419"/>
        <v>6052092009.9999981</v>
      </c>
      <c r="DA272" s="97">
        <v>90</v>
      </c>
      <c r="DB272" s="146">
        <f t="shared" si="420"/>
        <v>2214089.9999999995</v>
      </c>
      <c r="DC272" s="146">
        <f t="shared" si="421"/>
        <v>54468828089.999977</v>
      </c>
      <c r="DD272" s="97">
        <v>0</v>
      </c>
      <c r="DE272" s="139">
        <f t="shared" si="422"/>
        <v>0</v>
      </c>
      <c r="DF272" s="139">
        <f t="shared" si="423"/>
        <v>0</v>
      </c>
      <c r="DG272" s="97">
        <v>0</v>
      </c>
      <c r="DH272" s="142">
        <f t="shared" si="424"/>
        <v>0</v>
      </c>
      <c r="DI272" s="146">
        <f t="shared" si="425"/>
        <v>0</v>
      </c>
      <c r="DJ272" s="97">
        <v>100</v>
      </c>
      <c r="DK272" s="146">
        <f t="shared" si="405"/>
        <v>2460099.9999999995</v>
      </c>
      <c r="DL272" s="146">
        <f t="shared" si="426"/>
        <v>60520920099.999977</v>
      </c>
      <c r="DM272" s="97">
        <v>0</v>
      </c>
      <c r="DN272" s="144">
        <f t="shared" si="406"/>
        <v>0</v>
      </c>
      <c r="DO272" s="146">
        <f t="shared" si="427"/>
        <v>0</v>
      </c>
      <c r="DP272" s="97">
        <v>0</v>
      </c>
      <c r="DQ272" s="146">
        <f t="shared" si="428"/>
        <v>0</v>
      </c>
      <c r="DR272" s="146">
        <f t="shared" si="429"/>
        <v>0</v>
      </c>
      <c r="DS272" s="97">
        <v>0</v>
      </c>
      <c r="DT272" s="146">
        <f t="shared" si="430"/>
        <v>0</v>
      </c>
      <c r="DU272" s="146">
        <f t="shared" si="431"/>
        <v>0</v>
      </c>
      <c r="DV272" s="97">
        <v>0</v>
      </c>
      <c r="DW272" s="146">
        <f t="shared" si="407"/>
        <v>0</v>
      </c>
      <c r="DX272" s="146">
        <f t="shared" si="432"/>
        <v>0</v>
      </c>
      <c r="DY272" s="97">
        <v>100</v>
      </c>
      <c r="DZ272" s="146">
        <f t="shared" si="433"/>
        <v>2460099.9999999995</v>
      </c>
      <c r="EA272" s="146">
        <f t="shared" si="434"/>
        <v>60520920099.999977</v>
      </c>
      <c r="EB272" s="97">
        <v>0</v>
      </c>
      <c r="EC272" s="146">
        <f t="shared" si="450"/>
        <v>0</v>
      </c>
      <c r="ED272" s="146">
        <f t="shared" si="451"/>
        <v>0</v>
      </c>
      <c r="EE272" s="97">
        <v>0</v>
      </c>
      <c r="EF272" s="146">
        <f t="shared" si="435"/>
        <v>0</v>
      </c>
      <c r="EG272" s="146">
        <f t="shared" si="436"/>
        <v>0</v>
      </c>
      <c r="EH272" s="140">
        <f t="shared" si="387"/>
        <v>82.5</v>
      </c>
      <c r="EI272" s="140">
        <f t="shared" si="388"/>
        <v>54</v>
      </c>
      <c r="EJ272" s="140">
        <f t="shared" si="389"/>
        <v>0</v>
      </c>
      <c r="EK272" s="140">
        <f t="shared" si="390"/>
        <v>50</v>
      </c>
      <c r="EL272" s="145">
        <f t="shared" si="391"/>
        <v>2029582.4999999998</v>
      </c>
      <c r="EM272" s="145">
        <f t="shared" si="392"/>
        <v>49929759082.499977</v>
      </c>
      <c r="EN272" s="140">
        <f t="shared" si="393"/>
        <v>362.25360278182302</v>
      </c>
      <c r="EO272" s="145">
        <f t="shared" si="394"/>
        <v>1328453.9999999998</v>
      </c>
      <c r="EP272" s="145">
        <f t="shared" si="395"/>
        <v>32681296853.999989</v>
      </c>
      <c r="EQ272" s="140">
        <f t="shared" si="396"/>
        <v>237.1114490935569</v>
      </c>
      <c r="ER272" s="145">
        <f t="shared" si="397"/>
        <v>0</v>
      </c>
      <c r="ES272" s="145">
        <f t="shared" si="398"/>
        <v>0</v>
      </c>
      <c r="ET272" s="140">
        <f t="shared" si="399"/>
        <v>0</v>
      </c>
      <c r="EU272" s="145">
        <f t="shared" si="400"/>
        <v>1230049.9999999998</v>
      </c>
      <c r="EV272" s="145">
        <f t="shared" si="401"/>
        <v>30260460049.999989</v>
      </c>
      <c r="EW272" s="140">
        <f t="shared" si="402"/>
        <v>219.54763804958972</v>
      </c>
      <c r="EX272" s="97">
        <v>0</v>
      </c>
      <c r="EY272" s="97">
        <v>1</v>
      </c>
      <c r="EZ272" s="97">
        <v>0</v>
      </c>
      <c r="FA272" s="97">
        <v>0</v>
      </c>
      <c r="FB272" s="97">
        <v>1</v>
      </c>
      <c r="FC272" s="97">
        <v>0</v>
      </c>
      <c r="FD272" s="97">
        <v>0</v>
      </c>
      <c r="FE272" s="97">
        <v>0</v>
      </c>
      <c r="FF272" s="97">
        <v>1</v>
      </c>
      <c r="FG272" s="97">
        <v>1</v>
      </c>
      <c r="FH272" s="97">
        <v>0</v>
      </c>
      <c r="FI272" s="97">
        <v>0</v>
      </c>
      <c r="FJ272" s="97">
        <v>1</v>
      </c>
      <c r="FK272" s="126">
        <v>2190</v>
      </c>
      <c r="FL272" s="150">
        <v>19.5</v>
      </c>
      <c r="FM272" s="104">
        <f t="shared" si="437"/>
        <v>27.5</v>
      </c>
      <c r="FN272" s="103">
        <f t="shared" si="438"/>
        <v>676527.49999999988</v>
      </c>
      <c r="FO272" s="103">
        <f t="shared" si="439"/>
        <v>16643253027.499994</v>
      </c>
      <c r="FP272" s="104">
        <f t="shared" si="440"/>
        <v>60</v>
      </c>
      <c r="FQ272" s="103">
        <f t="shared" si="441"/>
        <v>1476059.9999999998</v>
      </c>
      <c r="FR272" s="103">
        <f t="shared" si="442"/>
        <v>36312552059.999985</v>
      </c>
      <c r="FS272" s="104">
        <f t="shared" si="443"/>
        <v>12.5</v>
      </c>
      <c r="FT272" s="103">
        <f t="shared" si="444"/>
        <v>307512.49999999994</v>
      </c>
      <c r="FU272" s="103">
        <f t="shared" si="445"/>
        <v>7565115012.4999971</v>
      </c>
      <c r="FV272" s="104">
        <f t="shared" si="446"/>
        <v>0</v>
      </c>
      <c r="FW272" s="103">
        <f t="shared" si="447"/>
        <v>0</v>
      </c>
      <c r="FX272" s="103">
        <f t="shared" si="448"/>
        <v>0</v>
      </c>
      <c r="FY272" s="147">
        <f t="shared" si="342"/>
        <v>1.0265725079030634</v>
      </c>
      <c r="FZ272" s="104">
        <f t="shared" si="343"/>
        <v>0.96090842218126293</v>
      </c>
      <c r="GA272" s="104">
        <f t="shared" si="344"/>
        <v>2.6925799224460709</v>
      </c>
      <c r="GB272" s="104">
        <f t="shared" si="345"/>
        <v>4.6800608525303975</v>
      </c>
      <c r="GC272" s="104">
        <f t="shared" si="346"/>
        <v>5.0375183988840675</v>
      </c>
      <c r="GD272" s="104">
        <f t="shared" si="408"/>
        <v>7.060981762583682E-4</v>
      </c>
      <c r="GE272" s="104">
        <f t="shared" si="408"/>
        <v>4.1578944627313055</v>
      </c>
      <c r="GF272" s="104">
        <f t="shared" si="408"/>
        <v>0.65192718163719288</v>
      </c>
      <c r="GG272" s="104">
        <f t="shared" si="409"/>
        <v>6.0638156358344864</v>
      </c>
      <c r="GH272" s="148">
        <f t="shared" si="449"/>
        <v>7.6378824467720596E-2</v>
      </c>
      <c r="GI272" s="87"/>
      <c r="GJ272" s="87"/>
      <c r="GK272" s="87"/>
    </row>
    <row r="273" spans="1:193" outlineLevel="1" x14ac:dyDescent="0.25">
      <c r="A273" s="97">
        <v>256</v>
      </c>
      <c r="B273" s="149">
        <v>30477.5</v>
      </c>
      <c r="C273" s="104">
        <v>2</v>
      </c>
      <c r="D273" s="104">
        <v>0</v>
      </c>
      <c r="E273" s="104">
        <v>5.2</v>
      </c>
      <c r="F273" s="104">
        <f t="shared" si="403"/>
        <v>7.2</v>
      </c>
      <c r="G273" s="140">
        <f t="shared" si="347"/>
        <v>27.040000000000003</v>
      </c>
      <c r="H273" s="97">
        <v>365</v>
      </c>
      <c r="I273" s="97">
        <v>0</v>
      </c>
      <c r="J273" s="97">
        <v>0</v>
      </c>
      <c r="K273" s="97">
        <v>365</v>
      </c>
      <c r="L273" s="97">
        <v>0</v>
      </c>
      <c r="M273" s="97">
        <v>0</v>
      </c>
      <c r="N273" s="97">
        <v>0</v>
      </c>
      <c r="O273" s="97">
        <v>0</v>
      </c>
      <c r="P273" s="97">
        <v>0</v>
      </c>
      <c r="Q273" s="139">
        <f t="shared" si="348"/>
        <v>0</v>
      </c>
      <c r="R273" s="97">
        <v>0</v>
      </c>
      <c r="S273" s="97">
        <v>0</v>
      </c>
      <c r="T273" s="97">
        <v>0</v>
      </c>
      <c r="U273" s="97">
        <v>0</v>
      </c>
      <c r="V273" s="97">
        <v>0</v>
      </c>
      <c r="W273" s="139">
        <f t="shared" si="339"/>
        <v>0</v>
      </c>
      <c r="X273" s="97">
        <v>10</v>
      </c>
      <c r="Y273" s="97">
        <v>0</v>
      </c>
      <c r="Z273" s="97">
        <v>145</v>
      </c>
      <c r="AA273" s="97">
        <v>90</v>
      </c>
      <c r="AB273" s="97">
        <v>0</v>
      </c>
      <c r="AC273" s="97">
        <v>0</v>
      </c>
      <c r="AD273" s="97">
        <f t="shared" si="340"/>
        <v>30477.5</v>
      </c>
      <c r="AE273" s="141">
        <f t="shared" si="349"/>
        <v>30477.5</v>
      </c>
      <c r="AF273" s="128">
        <f t="shared" si="350"/>
        <v>928878006.25</v>
      </c>
      <c r="AG273" s="130">
        <f t="shared" si="341"/>
        <v>4.4839793399400767</v>
      </c>
      <c r="AH273" s="97">
        <v>0</v>
      </c>
      <c r="AI273" s="97">
        <v>0</v>
      </c>
      <c r="AJ273" s="97">
        <v>3</v>
      </c>
      <c r="AK273" s="140">
        <f t="shared" si="351"/>
        <v>3</v>
      </c>
      <c r="AL273" s="140">
        <f t="shared" si="352"/>
        <v>9</v>
      </c>
      <c r="AM273" s="143">
        <f t="shared" si="404"/>
        <v>0.47712125471966244</v>
      </c>
      <c r="AN273" s="129">
        <v>1000</v>
      </c>
      <c r="AO273" s="142">
        <f t="shared" si="353"/>
        <v>1000000</v>
      </c>
      <c r="AP273" s="143">
        <f t="shared" si="354"/>
        <v>3</v>
      </c>
      <c r="AQ273" s="97">
        <v>1</v>
      </c>
      <c r="AR273" s="97">
        <v>5</v>
      </c>
      <c r="AS273" s="97">
        <v>0</v>
      </c>
      <c r="AT273" s="97">
        <v>0</v>
      </c>
      <c r="AU273" s="104">
        <v>1.02</v>
      </c>
      <c r="AV273" s="104">
        <f t="shared" si="355"/>
        <v>1.0404</v>
      </c>
      <c r="AW273" s="140">
        <f t="shared" si="356"/>
        <v>8.6001717619175692E-3</v>
      </c>
      <c r="AX273" s="145">
        <f t="shared" si="357"/>
        <v>3047750</v>
      </c>
      <c r="AY273" s="145">
        <f t="shared" si="358"/>
        <v>92887800625</v>
      </c>
      <c r="AZ273" s="143">
        <f t="shared" si="359"/>
        <v>448.39793399400764</v>
      </c>
      <c r="BA273" s="145">
        <f t="shared" si="360"/>
        <v>3047750</v>
      </c>
      <c r="BB273" s="145">
        <f t="shared" si="361"/>
        <v>92887800625</v>
      </c>
      <c r="BC273" s="145">
        <f t="shared" si="362"/>
        <v>448.39793399400764</v>
      </c>
      <c r="BD273" s="145">
        <f t="shared" si="363"/>
        <v>0</v>
      </c>
      <c r="BE273" s="145">
        <f t="shared" si="364"/>
        <v>0</v>
      </c>
      <c r="BF273" s="145">
        <f t="shared" si="365"/>
        <v>0</v>
      </c>
      <c r="BG273" s="145">
        <f t="shared" si="366"/>
        <v>3047750</v>
      </c>
      <c r="BH273" s="145">
        <f t="shared" si="367"/>
        <v>92887800625</v>
      </c>
      <c r="BI273" s="145">
        <f t="shared" si="368"/>
        <v>448.39793399400764</v>
      </c>
      <c r="BJ273" s="145">
        <f t="shared" si="369"/>
        <v>3047750</v>
      </c>
      <c r="BK273" s="145">
        <f t="shared" si="370"/>
        <v>92887800625</v>
      </c>
      <c r="BL273" s="145">
        <f t="shared" si="371"/>
        <v>448.39793399400764</v>
      </c>
      <c r="BM273" s="145">
        <f t="shared" si="372"/>
        <v>0</v>
      </c>
      <c r="BN273" s="145">
        <f t="shared" si="373"/>
        <v>0</v>
      </c>
      <c r="BO273" s="145">
        <f t="shared" si="374"/>
        <v>0</v>
      </c>
      <c r="BP273" s="145">
        <f t="shared" si="375"/>
        <v>0</v>
      </c>
      <c r="BQ273" s="145">
        <f t="shared" si="376"/>
        <v>0</v>
      </c>
      <c r="BR273" s="145">
        <f t="shared" si="377"/>
        <v>0</v>
      </c>
      <c r="BS273" s="145">
        <f t="shared" si="378"/>
        <v>2285812.5</v>
      </c>
      <c r="BT273" s="145">
        <f t="shared" si="379"/>
        <v>69665850468.75</v>
      </c>
      <c r="BU273" s="145">
        <f t="shared" si="380"/>
        <v>336.29845049550573</v>
      </c>
      <c r="BV273" s="145">
        <f t="shared" si="381"/>
        <v>3047750</v>
      </c>
      <c r="BW273" s="145">
        <f t="shared" si="382"/>
        <v>92887800625</v>
      </c>
      <c r="BX273" s="145">
        <f t="shared" si="383"/>
        <v>448.39793399400764</v>
      </c>
      <c r="BY273" s="145">
        <f t="shared" si="384"/>
        <v>2285812.5</v>
      </c>
      <c r="BZ273" s="145">
        <f t="shared" si="385"/>
        <v>69665850468.75</v>
      </c>
      <c r="CA273" s="145">
        <f t="shared" si="386"/>
        <v>336.29845049550573</v>
      </c>
      <c r="CB273" s="97">
        <v>100</v>
      </c>
      <c r="CC273" s="97">
        <v>100</v>
      </c>
      <c r="CD273" s="97">
        <v>0</v>
      </c>
      <c r="CE273" s="97">
        <v>100</v>
      </c>
      <c r="CF273" s="97">
        <v>100</v>
      </c>
      <c r="CG273" s="97">
        <v>0</v>
      </c>
      <c r="CH273" s="97">
        <v>0</v>
      </c>
      <c r="CI273" s="97">
        <v>75</v>
      </c>
      <c r="CJ273" s="97">
        <v>100</v>
      </c>
      <c r="CK273" s="97">
        <v>75</v>
      </c>
      <c r="CL273" s="97">
        <v>0</v>
      </c>
      <c r="CM273" s="146">
        <f t="shared" si="410"/>
        <v>0</v>
      </c>
      <c r="CN273" s="146">
        <f t="shared" si="411"/>
        <v>0</v>
      </c>
      <c r="CO273" s="97">
        <v>70</v>
      </c>
      <c r="CP273" s="146">
        <f t="shared" si="412"/>
        <v>2133425</v>
      </c>
      <c r="CQ273" s="146">
        <f t="shared" si="413"/>
        <v>65021460437.5</v>
      </c>
      <c r="CR273" s="97">
        <v>30</v>
      </c>
      <c r="CS273" s="146">
        <f t="shared" si="414"/>
        <v>914325</v>
      </c>
      <c r="CT273" s="146">
        <f t="shared" si="415"/>
        <v>27866340187.5</v>
      </c>
      <c r="CU273" s="97">
        <v>0</v>
      </c>
      <c r="CV273" s="141">
        <f t="shared" si="416"/>
        <v>0</v>
      </c>
      <c r="CW273" s="142">
        <f t="shared" si="417"/>
        <v>0</v>
      </c>
      <c r="CX273" s="97">
        <v>10</v>
      </c>
      <c r="CY273" s="146">
        <f t="shared" si="418"/>
        <v>304775</v>
      </c>
      <c r="CZ273" s="146">
        <f t="shared" si="419"/>
        <v>9288780062.5</v>
      </c>
      <c r="DA273" s="97">
        <v>90</v>
      </c>
      <c r="DB273" s="146">
        <f t="shared" si="420"/>
        <v>2742975</v>
      </c>
      <c r="DC273" s="146">
        <f t="shared" si="421"/>
        <v>83599020562.5</v>
      </c>
      <c r="DD273" s="97">
        <v>0</v>
      </c>
      <c r="DE273" s="139">
        <f t="shared" si="422"/>
        <v>0</v>
      </c>
      <c r="DF273" s="139">
        <f t="shared" si="423"/>
        <v>0</v>
      </c>
      <c r="DG273" s="97">
        <v>0</v>
      </c>
      <c r="DH273" s="142">
        <f t="shared" si="424"/>
        <v>0</v>
      </c>
      <c r="DI273" s="146">
        <f t="shared" si="425"/>
        <v>0</v>
      </c>
      <c r="DJ273" s="97">
        <v>100</v>
      </c>
      <c r="DK273" s="146">
        <f t="shared" si="405"/>
        <v>3047750</v>
      </c>
      <c r="DL273" s="146">
        <f t="shared" si="426"/>
        <v>92887800625</v>
      </c>
      <c r="DM273" s="97">
        <v>0</v>
      </c>
      <c r="DN273" s="144">
        <f t="shared" si="406"/>
        <v>0</v>
      </c>
      <c r="DO273" s="146">
        <f t="shared" si="427"/>
        <v>0</v>
      </c>
      <c r="DP273" s="97">
        <v>0</v>
      </c>
      <c r="DQ273" s="146">
        <f t="shared" si="428"/>
        <v>0</v>
      </c>
      <c r="DR273" s="146">
        <f t="shared" si="429"/>
        <v>0</v>
      </c>
      <c r="DS273" s="97">
        <v>0</v>
      </c>
      <c r="DT273" s="146">
        <f t="shared" si="430"/>
        <v>0</v>
      </c>
      <c r="DU273" s="146">
        <f t="shared" si="431"/>
        <v>0</v>
      </c>
      <c r="DV273" s="97">
        <v>0</v>
      </c>
      <c r="DW273" s="146">
        <f t="shared" si="407"/>
        <v>0</v>
      </c>
      <c r="DX273" s="146">
        <f t="shared" si="432"/>
        <v>0</v>
      </c>
      <c r="DY273" s="97">
        <v>100</v>
      </c>
      <c r="DZ273" s="146">
        <f t="shared" si="433"/>
        <v>3047750</v>
      </c>
      <c r="EA273" s="146">
        <f t="shared" si="434"/>
        <v>92887800625</v>
      </c>
      <c r="EB273" s="97">
        <v>0</v>
      </c>
      <c r="EC273" s="146">
        <f t="shared" si="450"/>
        <v>0</v>
      </c>
      <c r="ED273" s="146">
        <f t="shared" si="451"/>
        <v>0</v>
      </c>
      <c r="EE273" s="97">
        <v>0</v>
      </c>
      <c r="EF273" s="146">
        <f t="shared" si="435"/>
        <v>0</v>
      </c>
      <c r="EG273" s="146">
        <f t="shared" si="436"/>
        <v>0</v>
      </c>
      <c r="EH273" s="140">
        <f t="shared" si="387"/>
        <v>79.5</v>
      </c>
      <c r="EI273" s="140">
        <f t="shared" si="388"/>
        <v>54</v>
      </c>
      <c r="EJ273" s="140">
        <f t="shared" si="389"/>
        <v>0</v>
      </c>
      <c r="EK273" s="140">
        <f t="shared" si="390"/>
        <v>50</v>
      </c>
      <c r="EL273" s="145">
        <f t="shared" si="391"/>
        <v>2422961.25</v>
      </c>
      <c r="EM273" s="145">
        <f t="shared" si="392"/>
        <v>73845801496.875</v>
      </c>
      <c r="EN273" s="140">
        <f t="shared" si="393"/>
        <v>356.4763575252361</v>
      </c>
      <c r="EO273" s="145">
        <f t="shared" si="394"/>
        <v>1645785</v>
      </c>
      <c r="EP273" s="145">
        <f t="shared" si="395"/>
        <v>50159412337.5</v>
      </c>
      <c r="EQ273" s="140">
        <f t="shared" si="396"/>
        <v>242.13488435676413</v>
      </c>
      <c r="ER273" s="145">
        <f t="shared" si="397"/>
        <v>0</v>
      </c>
      <c r="ES273" s="145">
        <f t="shared" si="398"/>
        <v>0</v>
      </c>
      <c r="ET273" s="140">
        <f t="shared" si="399"/>
        <v>0</v>
      </c>
      <c r="EU273" s="145">
        <f t="shared" si="400"/>
        <v>1523875</v>
      </c>
      <c r="EV273" s="145">
        <f t="shared" si="401"/>
        <v>46443900312.5</v>
      </c>
      <c r="EW273" s="140">
        <f t="shared" si="402"/>
        <v>224.19896699700382</v>
      </c>
      <c r="EX273" s="97">
        <v>0</v>
      </c>
      <c r="EY273" s="97">
        <v>1</v>
      </c>
      <c r="EZ273" s="97">
        <v>0</v>
      </c>
      <c r="FA273" s="97">
        <v>1</v>
      </c>
      <c r="FB273" s="97">
        <v>0</v>
      </c>
      <c r="FC273" s="97">
        <v>0</v>
      </c>
      <c r="FD273" s="97">
        <v>1</v>
      </c>
      <c r="FE273" s="97">
        <v>0</v>
      </c>
      <c r="FF273" s="97">
        <v>0</v>
      </c>
      <c r="FG273" s="97">
        <v>1</v>
      </c>
      <c r="FH273" s="97">
        <v>0</v>
      </c>
      <c r="FI273" s="97">
        <v>0</v>
      </c>
      <c r="FJ273" s="97">
        <v>1</v>
      </c>
      <c r="FK273" s="126">
        <v>1095</v>
      </c>
      <c r="FL273" s="150">
        <v>21.7</v>
      </c>
      <c r="FM273" s="104">
        <f t="shared" si="437"/>
        <v>27.5</v>
      </c>
      <c r="FN273" s="103">
        <f t="shared" si="438"/>
        <v>838131.25</v>
      </c>
      <c r="FO273" s="103">
        <f t="shared" si="439"/>
        <v>25544145171.875</v>
      </c>
      <c r="FP273" s="104">
        <f t="shared" si="440"/>
        <v>65</v>
      </c>
      <c r="FQ273" s="103">
        <f t="shared" si="441"/>
        <v>1981037.5</v>
      </c>
      <c r="FR273" s="103">
        <f t="shared" si="442"/>
        <v>60377070406.25</v>
      </c>
      <c r="FS273" s="104">
        <f t="shared" si="443"/>
        <v>7.5</v>
      </c>
      <c r="FT273" s="103">
        <f t="shared" si="444"/>
        <v>228581.25</v>
      </c>
      <c r="FU273" s="103">
        <f t="shared" si="445"/>
        <v>6966585046.875</v>
      </c>
      <c r="FV273" s="104">
        <f t="shared" si="446"/>
        <v>0</v>
      </c>
      <c r="FW273" s="103">
        <f t="shared" si="447"/>
        <v>0</v>
      </c>
      <c r="FX273" s="103">
        <f t="shared" si="448"/>
        <v>0</v>
      </c>
      <c r="FY273" s="147">
        <f t="shared" si="342"/>
        <v>1.1562334694565237</v>
      </c>
      <c r="FZ273" s="104">
        <f t="shared" si="343"/>
        <v>1.2786768173983183</v>
      </c>
      <c r="GA273" s="104">
        <f t="shared" si="344"/>
        <v>3.971492883946282</v>
      </c>
      <c r="GB273" s="104">
        <f t="shared" si="345"/>
        <v>6.4064031708011235</v>
      </c>
      <c r="GC273" s="104">
        <f t="shared" si="346"/>
        <v>6.4872574642722238</v>
      </c>
      <c r="GD273" s="104">
        <f t="shared" si="408"/>
        <v>0.71194195806537508</v>
      </c>
      <c r="GE273" s="104">
        <f t="shared" si="408"/>
        <v>1.6350144033518923</v>
      </c>
      <c r="GF273" s="104">
        <f t="shared" si="408"/>
        <v>1.5092297341946239</v>
      </c>
      <c r="GG273" s="104">
        <f t="shared" si="409"/>
        <v>0.50800192223566054</v>
      </c>
      <c r="GH273" s="148">
        <f t="shared" si="449"/>
        <v>1.2620856245765921E-2</v>
      </c>
      <c r="GI273" s="87"/>
      <c r="GJ273" s="87"/>
      <c r="GK273" s="87"/>
    </row>
    <row r="274" spans="1:193" outlineLevel="1" x14ac:dyDescent="0.25">
      <c r="A274" s="97">
        <v>257</v>
      </c>
      <c r="B274" s="149">
        <v>209875</v>
      </c>
      <c r="C274" s="104">
        <v>3</v>
      </c>
      <c r="D274" s="104">
        <v>4</v>
      </c>
      <c r="E274" s="104">
        <v>31.99</v>
      </c>
      <c r="F274" s="104">
        <f t="shared" si="403"/>
        <v>38.989999999999995</v>
      </c>
      <c r="G274" s="140">
        <f t="shared" si="347"/>
        <v>1023.3600999999999</v>
      </c>
      <c r="H274" s="97">
        <v>365</v>
      </c>
      <c r="I274" s="97">
        <v>0</v>
      </c>
      <c r="J274" s="97">
        <v>0</v>
      </c>
      <c r="K274" s="97">
        <v>365</v>
      </c>
      <c r="L274" s="97">
        <v>0</v>
      </c>
      <c r="M274" s="97">
        <v>0</v>
      </c>
      <c r="N274" s="97">
        <v>0</v>
      </c>
      <c r="O274" s="97">
        <v>0</v>
      </c>
      <c r="P274" s="97">
        <v>0</v>
      </c>
      <c r="Q274" s="139">
        <f t="shared" si="348"/>
        <v>0</v>
      </c>
      <c r="R274" s="97">
        <v>0</v>
      </c>
      <c r="S274" s="97">
        <v>0</v>
      </c>
      <c r="T274" s="97">
        <v>0</v>
      </c>
      <c r="U274" s="97">
        <v>0</v>
      </c>
      <c r="V274" s="97">
        <v>0</v>
      </c>
      <c r="W274" s="139">
        <f t="shared" ref="W274:W339" si="452">(R274*$I$4+S274*$I$5+$I$6*T274+$I$7*U274+$I$8*V274)*J274</f>
        <v>0</v>
      </c>
      <c r="X274" s="97">
        <v>400</v>
      </c>
      <c r="Y274" s="97">
        <v>0</v>
      </c>
      <c r="Z274" s="97">
        <v>750</v>
      </c>
      <c r="AA274" s="97">
        <v>0</v>
      </c>
      <c r="AB274" s="97">
        <v>400</v>
      </c>
      <c r="AC274" s="97">
        <v>0</v>
      </c>
      <c r="AD274" s="97">
        <f t="shared" ref="AD274:AD339" si="453">(X274*$I$4+Y274*$I$5+$I$6*Z274+$I$7*AA274+$I$8*AB274+AC274*$I$9)*K274</f>
        <v>209875</v>
      </c>
      <c r="AE274" s="141">
        <f t="shared" si="349"/>
        <v>209875</v>
      </c>
      <c r="AF274" s="128">
        <f t="shared" si="350"/>
        <v>44047515625</v>
      </c>
      <c r="AG274" s="130">
        <f t="shared" ref="AG274:AG338" si="454">LOG10(AE274)</f>
        <v>5.3219607091461052</v>
      </c>
      <c r="AH274" s="97">
        <v>0</v>
      </c>
      <c r="AI274" s="97">
        <v>0</v>
      </c>
      <c r="AJ274" s="97">
        <v>2</v>
      </c>
      <c r="AK274" s="140">
        <f t="shared" si="351"/>
        <v>2</v>
      </c>
      <c r="AL274" s="140">
        <f t="shared" si="352"/>
        <v>4</v>
      </c>
      <c r="AM274" s="143">
        <f t="shared" si="404"/>
        <v>0.3010299956639812</v>
      </c>
      <c r="AN274" s="129">
        <v>10000</v>
      </c>
      <c r="AO274" s="142">
        <f t="shared" si="353"/>
        <v>100000000</v>
      </c>
      <c r="AP274" s="143">
        <f t="shared" si="354"/>
        <v>4</v>
      </c>
      <c r="AQ274" s="97">
        <v>0</v>
      </c>
      <c r="AR274" s="97">
        <v>3</v>
      </c>
      <c r="AS274" s="97">
        <v>0</v>
      </c>
      <c r="AT274" s="97">
        <v>0</v>
      </c>
      <c r="AU274" s="104">
        <v>0.05</v>
      </c>
      <c r="AV274" s="104">
        <f t="shared" si="355"/>
        <v>2.5000000000000005E-3</v>
      </c>
      <c r="AW274" s="140">
        <f t="shared" si="356"/>
        <v>-1.3010299956639813</v>
      </c>
      <c r="AX274" s="145">
        <f t="shared" si="357"/>
        <v>20987500</v>
      </c>
      <c r="AY274" s="145">
        <f t="shared" si="358"/>
        <v>4404751562500</v>
      </c>
      <c r="AZ274" s="143">
        <f t="shared" si="359"/>
        <v>532.19607091461057</v>
      </c>
      <c r="BA274" s="145">
        <f t="shared" si="360"/>
        <v>20987500</v>
      </c>
      <c r="BB274" s="145">
        <f t="shared" si="361"/>
        <v>4404751562500</v>
      </c>
      <c r="BC274" s="145">
        <f t="shared" si="362"/>
        <v>532.19607091461057</v>
      </c>
      <c r="BD274" s="145">
        <f t="shared" si="363"/>
        <v>0</v>
      </c>
      <c r="BE274" s="145">
        <f t="shared" si="364"/>
        <v>0</v>
      </c>
      <c r="BF274" s="145">
        <f t="shared" si="365"/>
        <v>0</v>
      </c>
      <c r="BG274" s="145">
        <f t="shared" si="366"/>
        <v>20987500</v>
      </c>
      <c r="BH274" s="145">
        <f t="shared" si="367"/>
        <v>4404751562500</v>
      </c>
      <c r="BI274" s="145">
        <f t="shared" si="368"/>
        <v>532.19607091461057</v>
      </c>
      <c r="BJ274" s="145">
        <f t="shared" si="369"/>
        <v>20987500</v>
      </c>
      <c r="BK274" s="145">
        <f t="shared" si="370"/>
        <v>4404751562500</v>
      </c>
      <c r="BL274" s="145">
        <f t="shared" si="371"/>
        <v>532.19607091461057</v>
      </c>
      <c r="BM274" s="145">
        <f t="shared" si="372"/>
        <v>20987500</v>
      </c>
      <c r="BN274" s="145">
        <f t="shared" si="373"/>
        <v>4404751562500</v>
      </c>
      <c r="BO274" s="145">
        <f t="shared" si="374"/>
        <v>532.19607091461057</v>
      </c>
      <c r="BP274" s="145">
        <f t="shared" si="375"/>
        <v>2098750</v>
      </c>
      <c r="BQ274" s="145">
        <f t="shared" si="376"/>
        <v>440475156250</v>
      </c>
      <c r="BR274" s="145">
        <f t="shared" si="377"/>
        <v>53.21960709146105</v>
      </c>
      <c r="BS274" s="145">
        <f t="shared" si="378"/>
        <v>20987500</v>
      </c>
      <c r="BT274" s="145">
        <f t="shared" si="379"/>
        <v>4404751562500</v>
      </c>
      <c r="BU274" s="145">
        <f t="shared" si="380"/>
        <v>532.19607091461057</v>
      </c>
      <c r="BV274" s="145">
        <f t="shared" si="381"/>
        <v>20987500</v>
      </c>
      <c r="BW274" s="145">
        <f t="shared" si="382"/>
        <v>4404751562500</v>
      </c>
      <c r="BX274" s="145">
        <f t="shared" si="383"/>
        <v>532.19607091461057</v>
      </c>
      <c r="BY274" s="145">
        <f t="shared" si="384"/>
        <v>16790000</v>
      </c>
      <c r="BZ274" s="145">
        <f t="shared" si="385"/>
        <v>3523801250000</v>
      </c>
      <c r="CA274" s="145">
        <f t="shared" si="386"/>
        <v>425.7568567316884</v>
      </c>
      <c r="CB274" s="97">
        <v>100</v>
      </c>
      <c r="CC274" s="97">
        <v>100</v>
      </c>
      <c r="CD274" s="97">
        <v>0</v>
      </c>
      <c r="CE274" s="97">
        <v>100</v>
      </c>
      <c r="CF274" s="97">
        <v>100</v>
      </c>
      <c r="CG274" s="97">
        <v>100</v>
      </c>
      <c r="CH274" s="97">
        <v>10</v>
      </c>
      <c r="CI274" s="97">
        <v>100</v>
      </c>
      <c r="CJ274" s="97">
        <v>100</v>
      </c>
      <c r="CK274" s="97">
        <v>80</v>
      </c>
      <c r="CL274" s="97">
        <v>0</v>
      </c>
      <c r="CM274" s="146">
        <f t="shared" si="410"/>
        <v>0</v>
      </c>
      <c r="CN274" s="146">
        <f t="shared" si="411"/>
        <v>0</v>
      </c>
      <c r="CO274" s="97">
        <v>90</v>
      </c>
      <c r="CP274" s="146">
        <f t="shared" si="412"/>
        <v>18888750</v>
      </c>
      <c r="CQ274" s="146">
        <f t="shared" si="413"/>
        <v>3964276406250</v>
      </c>
      <c r="CR274" s="97">
        <v>10</v>
      </c>
      <c r="CS274" s="146">
        <f t="shared" si="414"/>
        <v>2098750</v>
      </c>
      <c r="CT274" s="146">
        <f t="shared" si="415"/>
        <v>440475156250</v>
      </c>
      <c r="CU274" s="97">
        <v>0</v>
      </c>
      <c r="CV274" s="141">
        <f t="shared" si="416"/>
        <v>0</v>
      </c>
      <c r="CW274" s="142">
        <f t="shared" si="417"/>
        <v>0</v>
      </c>
      <c r="CX274" s="97">
        <v>0</v>
      </c>
      <c r="CY274" s="146">
        <f t="shared" si="418"/>
        <v>0</v>
      </c>
      <c r="CZ274" s="146">
        <f t="shared" si="419"/>
        <v>0</v>
      </c>
      <c r="DA274" s="97">
        <v>100</v>
      </c>
      <c r="DB274" s="146">
        <f t="shared" si="420"/>
        <v>20987500</v>
      </c>
      <c r="DC274" s="146">
        <f t="shared" si="421"/>
        <v>4404751562500</v>
      </c>
      <c r="DD274" s="97">
        <v>0</v>
      </c>
      <c r="DE274" s="139">
        <f t="shared" si="422"/>
        <v>0</v>
      </c>
      <c r="DF274" s="139">
        <f t="shared" si="423"/>
        <v>0</v>
      </c>
      <c r="DG274" s="97">
        <v>0</v>
      </c>
      <c r="DH274" s="142">
        <f t="shared" si="424"/>
        <v>0</v>
      </c>
      <c r="DI274" s="146">
        <f t="shared" si="425"/>
        <v>0</v>
      </c>
      <c r="DJ274" s="97">
        <v>90</v>
      </c>
      <c r="DK274" s="146">
        <f t="shared" si="405"/>
        <v>18888750</v>
      </c>
      <c r="DL274" s="146">
        <f t="shared" si="426"/>
        <v>3964276406250</v>
      </c>
      <c r="DM274" s="97">
        <v>10</v>
      </c>
      <c r="DN274" s="144">
        <f t="shared" si="406"/>
        <v>2098750</v>
      </c>
      <c r="DO274" s="146">
        <f t="shared" si="427"/>
        <v>440475156250</v>
      </c>
      <c r="DP274" s="97">
        <v>0</v>
      </c>
      <c r="DQ274" s="146">
        <f t="shared" si="428"/>
        <v>0</v>
      </c>
      <c r="DR274" s="146">
        <f t="shared" si="429"/>
        <v>0</v>
      </c>
      <c r="DS274" s="97">
        <v>0</v>
      </c>
      <c r="DT274" s="146">
        <f t="shared" si="430"/>
        <v>0</v>
      </c>
      <c r="DU274" s="146">
        <f t="shared" si="431"/>
        <v>0</v>
      </c>
      <c r="DV274" s="97">
        <v>0</v>
      </c>
      <c r="DW274" s="146">
        <f t="shared" si="407"/>
        <v>0</v>
      </c>
      <c r="DX274" s="146">
        <f t="shared" si="432"/>
        <v>0</v>
      </c>
      <c r="DY274" s="97">
        <v>100</v>
      </c>
      <c r="DZ274" s="146">
        <f t="shared" si="433"/>
        <v>20987500</v>
      </c>
      <c r="EA274" s="146">
        <f t="shared" si="434"/>
        <v>4404751562500</v>
      </c>
      <c r="EB274" s="97">
        <v>0</v>
      </c>
      <c r="EC274" s="146">
        <f t="shared" si="450"/>
        <v>0</v>
      </c>
      <c r="ED274" s="146">
        <f t="shared" si="451"/>
        <v>0</v>
      </c>
      <c r="EE274" s="97">
        <v>0</v>
      </c>
      <c r="EF274" s="146">
        <f t="shared" si="435"/>
        <v>0</v>
      </c>
      <c r="EG274" s="146">
        <f t="shared" si="436"/>
        <v>0</v>
      </c>
      <c r="EH274" s="140">
        <f t="shared" si="387"/>
        <v>76.5</v>
      </c>
      <c r="EI274" s="140">
        <f t="shared" si="388"/>
        <v>60</v>
      </c>
      <c r="EJ274" s="140">
        <f t="shared" si="389"/>
        <v>5</v>
      </c>
      <c r="EK274" s="140">
        <f t="shared" si="390"/>
        <v>50</v>
      </c>
      <c r="EL274" s="145">
        <f t="shared" si="391"/>
        <v>16055437.5</v>
      </c>
      <c r="EM274" s="145">
        <f t="shared" si="392"/>
        <v>3369634945312.5</v>
      </c>
      <c r="EN274" s="140">
        <f t="shared" si="393"/>
        <v>407.12999424967705</v>
      </c>
      <c r="EO274" s="145">
        <f t="shared" si="394"/>
        <v>12592500</v>
      </c>
      <c r="EP274" s="145">
        <f t="shared" si="395"/>
        <v>2642850937500</v>
      </c>
      <c r="EQ274" s="140">
        <f t="shared" si="396"/>
        <v>319.31764254876629</v>
      </c>
      <c r="ER274" s="145">
        <f t="shared" si="397"/>
        <v>1049375</v>
      </c>
      <c r="ES274" s="145">
        <f t="shared" si="398"/>
        <v>220237578125</v>
      </c>
      <c r="ET274" s="140">
        <f t="shared" si="399"/>
        <v>26.609803545730525</v>
      </c>
      <c r="EU274" s="145">
        <f t="shared" si="400"/>
        <v>10493750</v>
      </c>
      <c r="EV274" s="145">
        <f t="shared" si="401"/>
        <v>2202375781250</v>
      </c>
      <c r="EW274" s="140">
        <f t="shared" si="402"/>
        <v>266.09803545730529</v>
      </c>
      <c r="EX274" s="97">
        <v>0</v>
      </c>
      <c r="EY274" s="97">
        <v>1</v>
      </c>
      <c r="EZ274" s="97">
        <v>0</v>
      </c>
      <c r="FA274" s="97">
        <v>0</v>
      </c>
      <c r="FB274" s="97">
        <v>1</v>
      </c>
      <c r="FC274" s="97">
        <v>0</v>
      </c>
      <c r="FD274" s="97">
        <v>1</v>
      </c>
      <c r="FE274" s="97">
        <v>0</v>
      </c>
      <c r="FF274" s="97">
        <v>0</v>
      </c>
      <c r="FG274" s="97">
        <v>1</v>
      </c>
      <c r="FH274" s="97">
        <v>0</v>
      </c>
      <c r="FI274" s="97">
        <v>0</v>
      </c>
      <c r="FJ274" s="97">
        <v>1</v>
      </c>
      <c r="FK274" s="126">
        <v>730</v>
      </c>
      <c r="FL274" s="150">
        <v>18</v>
      </c>
      <c r="FM274" s="104">
        <f t="shared" si="437"/>
        <v>22.5</v>
      </c>
      <c r="FN274" s="103">
        <f t="shared" si="438"/>
        <v>4722187.5</v>
      </c>
      <c r="FO274" s="103">
        <f t="shared" si="439"/>
        <v>991069101562.5</v>
      </c>
      <c r="FP274" s="104">
        <f t="shared" si="440"/>
        <v>75</v>
      </c>
      <c r="FQ274" s="103">
        <f t="shared" si="441"/>
        <v>15740625</v>
      </c>
      <c r="FR274" s="103">
        <f t="shared" si="442"/>
        <v>3303563671875</v>
      </c>
      <c r="FS274" s="104">
        <f t="shared" si="443"/>
        <v>2.5</v>
      </c>
      <c r="FT274" s="103">
        <f t="shared" si="444"/>
        <v>524687.5</v>
      </c>
      <c r="FU274" s="103">
        <f t="shared" si="445"/>
        <v>110118789062.5</v>
      </c>
      <c r="FV274" s="104">
        <f t="shared" si="446"/>
        <v>0</v>
      </c>
      <c r="FW274" s="103">
        <f t="shared" si="447"/>
        <v>0</v>
      </c>
      <c r="FX274" s="103">
        <f t="shared" si="448"/>
        <v>0</v>
      </c>
      <c r="FY274" s="147">
        <f t="shared" ref="FY274:FY337" si="455">SUMPRODUCT(E274:FX274,$E$367:$FX$367)+$C$363</f>
        <v>2.61796620414502</v>
      </c>
      <c r="FZ274" s="104">
        <f t="shared" ref="FZ274:FZ337" si="456">SUMPRODUCT(E274:FX274,$E$366:$FX$366)+$D$363</f>
        <v>2.7756115069618978</v>
      </c>
      <c r="GA274" s="104">
        <f t="shared" ref="GA274:GA337" si="457">SUMPRODUCT(G274:FX274,$G$365:$FX$365)+$E$363</f>
        <v>22.894780180995223</v>
      </c>
      <c r="GB274" s="104">
        <f t="shared" ref="GB274:GB337" si="458">SUM(FY274:GA274)</f>
        <v>28.288357892102141</v>
      </c>
      <c r="GC274" s="104">
        <f t="shared" ref="GC274:GC337" si="459">SUMPRODUCT(G274:FX274,$G$368:$FX$368)+$F$363</f>
        <v>28.49321105712508</v>
      </c>
      <c r="GD274" s="104">
        <f t="shared" si="408"/>
        <v>0.14594982117536454</v>
      </c>
      <c r="GE274" s="104">
        <f t="shared" si="408"/>
        <v>1.4991271818841148</v>
      </c>
      <c r="GF274" s="104">
        <f t="shared" si="408"/>
        <v>82.723023556017253</v>
      </c>
      <c r="GG274" s="104">
        <f t="shared" si="409"/>
        <v>110.18257811126107</v>
      </c>
      <c r="GH274" s="148">
        <f t="shared" si="449"/>
        <v>7.2416068053258176E-3</v>
      </c>
      <c r="GI274" s="87"/>
      <c r="GJ274" s="87"/>
      <c r="GK274" s="87"/>
    </row>
    <row r="275" spans="1:193" outlineLevel="1" x14ac:dyDescent="0.25">
      <c r="A275" s="97">
        <v>258</v>
      </c>
      <c r="B275" s="149">
        <v>54896</v>
      </c>
      <c r="C275" s="104">
        <v>2</v>
      </c>
      <c r="D275" s="104">
        <v>1.5</v>
      </c>
      <c r="E275" s="104">
        <v>9.5</v>
      </c>
      <c r="F275" s="104">
        <f t="shared" si="403"/>
        <v>13</v>
      </c>
      <c r="G275" s="140">
        <f t="shared" ref="G275:G340" si="460">E275^2</f>
        <v>90.25</v>
      </c>
      <c r="H275" s="97">
        <v>365</v>
      </c>
      <c r="I275" s="97">
        <v>0</v>
      </c>
      <c r="J275" s="97">
        <v>0</v>
      </c>
      <c r="K275" s="97">
        <v>365</v>
      </c>
      <c r="L275" s="97">
        <v>0</v>
      </c>
      <c r="M275" s="97">
        <v>0</v>
      </c>
      <c r="N275" s="97">
        <v>0</v>
      </c>
      <c r="O275" s="97">
        <v>0</v>
      </c>
      <c r="P275" s="97">
        <v>0</v>
      </c>
      <c r="Q275" s="139">
        <f t="shared" ref="Q275:Q340" si="461">(L275*$I$4+M275*$I$5+$I$6*N275+$I$7*O275+$I$8*P275)*I275</f>
        <v>0</v>
      </c>
      <c r="R275" s="97">
        <v>0</v>
      </c>
      <c r="S275" s="97">
        <v>0</v>
      </c>
      <c r="T275" s="97">
        <v>0</v>
      </c>
      <c r="U275" s="97">
        <v>0</v>
      </c>
      <c r="V275" s="97">
        <v>0</v>
      </c>
      <c r="W275" s="139">
        <f t="shared" si="452"/>
        <v>0</v>
      </c>
      <c r="X275" s="97">
        <v>134</v>
      </c>
      <c r="Y275" s="97">
        <v>30</v>
      </c>
      <c r="Z275" s="97">
        <v>134</v>
      </c>
      <c r="AA275" s="97">
        <v>134</v>
      </c>
      <c r="AB275" s="97">
        <v>134</v>
      </c>
      <c r="AC275" s="97">
        <v>0</v>
      </c>
      <c r="AD275" s="97">
        <f t="shared" si="453"/>
        <v>54896</v>
      </c>
      <c r="AE275" s="141">
        <f t="shared" ref="AE275:AE340" si="462">Q275+W275+AD275</f>
        <v>54896</v>
      </c>
      <c r="AF275" s="128">
        <f t="shared" ref="AF275:AF340" si="463">AE275^2</f>
        <v>3013570816</v>
      </c>
      <c r="AG275" s="130">
        <f t="shared" si="454"/>
        <v>4.739540700712098</v>
      </c>
      <c r="AH275" s="97">
        <v>0</v>
      </c>
      <c r="AI275" s="97">
        <v>0</v>
      </c>
      <c r="AJ275" s="97">
        <v>3</v>
      </c>
      <c r="AK275" s="140">
        <f t="shared" ref="AK275:AK340" si="464">(AH275*I275+AI275*J275+AJ275*K275)/H275</f>
        <v>3</v>
      </c>
      <c r="AL275" s="140">
        <f t="shared" ref="AL275:AL340" si="465">AK275^2</f>
        <v>9</v>
      </c>
      <c r="AM275" s="143">
        <f t="shared" si="404"/>
        <v>0.47712125471966244</v>
      </c>
      <c r="AN275" s="129">
        <v>0</v>
      </c>
      <c r="AO275" s="142">
        <f t="shared" ref="AO275:AO340" si="466">AN275^2</f>
        <v>0</v>
      </c>
      <c r="AP275" s="143">
        <f t="shared" ref="AP275:AP340" si="467">IF(AN275&gt;0,LOG10(AN275),0)</f>
        <v>0</v>
      </c>
      <c r="AQ275" s="97">
        <v>0</v>
      </c>
      <c r="AR275" s="97">
        <v>0</v>
      </c>
      <c r="AS275" s="97">
        <v>0</v>
      </c>
      <c r="AT275" s="97">
        <v>0</v>
      </c>
      <c r="AU275" s="104">
        <v>0</v>
      </c>
      <c r="AV275" s="104">
        <f t="shared" ref="AV275:AV338" si="468">AU275^2</f>
        <v>0</v>
      </c>
      <c r="AW275" s="140">
        <f t="shared" ref="AW275:AW340" si="469">IF(AU275&gt;0,LOG10(AU275),0)</f>
        <v>0</v>
      </c>
      <c r="AX275" s="145">
        <f t="shared" ref="AX275:AX340" si="470">CB275*AE275</f>
        <v>-54896</v>
      </c>
      <c r="AY275" s="145">
        <f t="shared" ref="AY275:AY340" si="471">CB275*AF275</f>
        <v>-3013570816</v>
      </c>
      <c r="AZ275" s="143">
        <f t="shared" ref="AZ275:AZ340" si="472">AG275*CB275</f>
        <v>-4.739540700712098</v>
      </c>
      <c r="BA275" s="145">
        <f t="shared" ref="BA275:BA340" si="473">AE275*CC275</f>
        <v>5489600</v>
      </c>
      <c r="BB275" s="145">
        <f t="shared" ref="BB275:BB340" si="474">AF275*CC275</f>
        <v>301357081600</v>
      </c>
      <c r="BC275" s="145">
        <f t="shared" ref="BC275:BC340" si="475">AG275*CC275</f>
        <v>473.9540700712098</v>
      </c>
      <c r="BD275" s="145">
        <f t="shared" ref="BD275:BD340" si="476">AE275*CD275</f>
        <v>0</v>
      </c>
      <c r="BE275" s="145">
        <f t="shared" ref="BE275:BE340" si="477">AF275*CD275</f>
        <v>0</v>
      </c>
      <c r="BF275" s="145">
        <f t="shared" ref="BF275:BF340" si="478">AG275*CD275</f>
        <v>0</v>
      </c>
      <c r="BG275" s="145">
        <f t="shared" ref="BG275:BG340" si="479">AE275*CE275</f>
        <v>5489600</v>
      </c>
      <c r="BH275" s="145">
        <f t="shared" ref="BH275:BH340" si="480">AF275*CE275</f>
        <v>301357081600</v>
      </c>
      <c r="BI275" s="145">
        <f t="shared" ref="BI275:BI340" si="481">AG275*CE275</f>
        <v>473.9540700712098</v>
      </c>
      <c r="BJ275" s="145">
        <f t="shared" ref="BJ275:BJ340" si="482">AE275*CF275</f>
        <v>5489600</v>
      </c>
      <c r="BK275" s="145">
        <f t="shared" ref="BK275:BK340" si="483">AF275*CF275</f>
        <v>301357081600</v>
      </c>
      <c r="BL275" s="145">
        <f t="shared" ref="BL275:BL340" si="484">AG275*CF275</f>
        <v>473.9540700712098</v>
      </c>
      <c r="BM275" s="145">
        <f t="shared" ref="BM275:BM340" si="485">AE275*CG275</f>
        <v>5489600</v>
      </c>
      <c r="BN275" s="145">
        <f t="shared" ref="BN275:BN340" si="486">AF275*CG275</f>
        <v>301357081600</v>
      </c>
      <c r="BO275" s="145">
        <f t="shared" ref="BO275:BO340" si="487">AG275*CG275</f>
        <v>473.9540700712098</v>
      </c>
      <c r="BP275" s="145">
        <f t="shared" ref="BP275:BP340" si="488">AE275*CH275</f>
        <v>0</v>
      </c>
      <c r="BQ275" s="145">
        <f t="shared" ref="BQ275:BQ340" si="489">AF275*CH275</f>
        <v>0</v>
      </c>
      <c r="BR275" s="145">
        <f t="shared" ref="BR275:BR340" si="490">AG275*CH275</f>
        <v>0</v>
      </c>
      <c r="BS275" s="145">
        <f t="shared" ref="BS275:BS340" si="491">AE275*CI275</f>
        <v>5489600</v>
      </c>
      <c r="BT275" s="145">
        <f t="shared" ref="BT275:BT340" si="492">AF275*CI275</f>
        <v>301357081600</v>
      </c>
      <c r="BU275" s="145">
        <f t="shared" ref="BU275:BU340" si="493">AG275*CI275</f>
        <v>473.9540700712098</v>
      </c>
      <c r="BV275" s="145">
        <f t="shared" ref="BV275:BV340" si="494">AE275*CJ275</f>
        <v>5489600</v>
      </c>
      <c r="BW275" s="145">
        <f t="shared" ref="BW275:BW340" si="495">AF275*CJ275</f>
        <v>301357081600</v>
      </c>
      <c r="BX275" s="145">
        <f t="shared" ref="BX275:BX340" si="496">AG275*CJ275</f>
        <v>473.9540700712098</v>
      </c>
      <c r="BY275" s="145">
        <f t="shared" ref="BY275:BY340" si="497">AE275*CK275</f>
        <v>0</v>
      </c>
      <c r="BZ275" s="145">
        <f t="shared" ref="BZ275:BZ340" si="498">AF275*CK275</f>
        <v>0</v>
      </c>
      <c r="CA275" s="145">
        <f t="shared" ref="CA275:CA340" si="499">AG275*CK275</f>
        <v>0</v>
      </c>
      <c r="CB275" s="97">
        <v>-1</v>
      </c>
      <c r="CC275" s="97">
        <v>100</v>
      </c>
      <c r="CD275" s="97">
        <v>0</v>
      </c>
      <c r="CE275" s="97">
        <v>100</v>
      </c>
      <c r="CF275" s="97">
        <v>100</v>
      </c>
      <c r="CG275" s="97">
        <v>100</v>
      </c>
      <c r="CH275" s="97">
        <v>0</v>
      </c>
      <c r="CI275" s="97">
        <v>100</v>
      </c>
      <c r="CJ275" s="97">
        <v>100</v>
      </c>
      <c r="CK275" s="97">
        <v>0</v>
      </c>
      <c r="CL275" s="97">
        <v>0</v>
      </c>
      <c r="CM275" s="146">
        <f t="shared" si="410"/>
        <v>0</v>
      </c>
      <c r="CN275" s="146">
        <f t="shared" si="411"/>
        <v>0</v>
      </c>
      <c r="CO275" s="97">
        <v>0</v>
      </c>
      <c r="CP275" s="146">
        <f t="shared" si="412"/>
        <v>0</v>
      </c>
      <c r="CQ275" s="146">
        <f t="shared" si="413"/>
        <v>0</v>
      </c>
      <c r="CR275" s="97">
        <v>0</v>
      </c>
      <c r="CS275" s="146">
        <f t="shared" si="414"/>
        <v>0</v>
      </c>
      <c r="CT275" s="146">
        <f t="shared" si="415"/>
        <v>0</v>
      </c>
      <c r="CU275" s="97">
        <v>100</v>
      </c>
      <c r="CV275" s="141">
        <f t="shared" si="416"/>
        <v>5489600</v>
      </c>
      <c r="CW275" s="142">
        <f t="shared" si="417"/>
        <v>301357081600</v>
      </c>
      <c r="CX275" s="97">
        <v>0</v>
      </c>
      <c r="CY275" s="146">
        <f t="shared" si="418"/>
        <v>0</v>
      </c>
      <c r="CZ275" s="146">
        <f t="shared" si="419"/>
        <v>0</v>
      </c>
      <c r="DA275" s="97">
        <v>0</v>
      </c>
      <c r="DB275" s="146">
        <f t="shared" si="420"/>
        <v>0</v>
      </c>
      <c r="DC275" s="146">
        <f t="shared" si="421"/>
        <v>0</v>
      </c>
      <c r="DD275" s="97">
        <v>0</v>
      </c>
      <c r="DE275" s="139">
        <f t="shared" si="422"/>
        <v>0</v>
      </c>
      <c r="DF275" s="139">
        <f t="shared" si="423"/>
        <v>0</v>
      </c>
      <c r="DG275" s="97">
        <v>100</v>
      </c>
      <c r="DH275" s="142">
        <f t="shared" si="424"/>
        <v>5489600</v>
      </c>
      <c r="DI275" s="146">
        <f t="shared" si="425"/>
        <v>301357081600</v>
      </c>
      <c r="DJ275" s="97">
        <v>0</v>
      </c>
      <c r="DK275" s="146">
        <f t="shared" si="405"/>
        <v>0</v>
      </c>
      <c r="DL275" s="146">
        <f t="shared" si="426"/>
        <v>0</v>
      </c>
      <c r="DM275" s="97">
        <v>0</v>
      </c>
      <c r="DN275" s="144">
        <f t="shared" si="406"/>
        <v>0</v>
      </c>
      <c r="DO275" s="146">
        <f t="shared" si="427"/>
        <v>0</v>
      </c>
      <c r="DP275" s="97">
        <v>0</v>
      </c>
      <c r="DQ275" s="146">
        <f t="shared" si="428"/>
        <v>0</v>
      </c>
      <c r="DR275" s="146">
        <f t="shared" si="429"/>
        <v>0</v>
      </c>
      <c r="DS275" s="97">
        <v>100</v>
      </c>
      <c r="DT275" s="146">
        <f t="shared" si="430"/>
        <v>5489600</v>
      </c>
      <c r="DU275" s="146">
        <f t="shared" si="431"/>
        <v>301357081600</v>
      </c>
      <c r="DV275" s="97">
        <v>0</v>
      </c>
      <c r="DW275" s="146">
        <f t="shared" si="407"/>
        <v>0</v>
      </c>
      <c r="DX275" s="146">
        <f t="shared" si="432"/>
        <v>0</v>
      </c>
      <c r="DY275" s="97">
        <v>0</v>
      </c>
      <c r="DZ275" s="146">
        <f t="shared" si="433"/>
        <v>0</v>
      </c>
      <c r="EA275" s="146">
        <f t="shared" si="434"/>
        <v>0</v>
      </c>
      <c r="EB275" s="97">
        <v>0</v>
      </c>
      <c r="EC275" s="146">
        <f t="shared" si="450"/>
        <v>0</v>
      </c>
      <c r="ED275" s="146">
        <f t="shared" si="451"/>
        <v>0</v>
      </c>
      <c r="EE275" s="97">
        <v>100</v>
      </c>
      <c r="EF275" s="146">
        <f t="shared" si="435"/>
        <v>5489600</v>
      </c>
      <c r="EG275" s="146">
        <f t="shared" si="436"/>
        <v>301357081600</v>
      </c>
      <c r="EH275" s="140">
        <f t="shared" ref="EH275:EH340" si="500">$CO$4*CL275+$CO$5*CO275+$CO$6*CR275+$CO$7*CU275</f>
        <v>100</v>
      </c>
      <c r="EI275" s="140">
        <f t="shared" ref="EI275:EI340" si="501">$CR$4*CX275+$CR$5*DA275+$CR$6*DD275+$CR$7*DG275</f>
        <v>100</v>
      </c>
      <c r="EJ275" s="140">
        <f t="shared" ref="EJ275:EJ340" si="502">$CU$4*DJ275+$CU$5*DM275+$CU$6*DP275+$CU$7*DS275</f>
        <v>100</v>
      </c>
      <c r="EK275" s="140">
        <f t="shared" ref="EK275:EK340" si="503">$CX$4*DV275+$CX$5*DY275+$CX$6*EB275+$CX$7*EE275</f>
        <v>100</v>
      </c>
      <c r="EL275" s="145">
        <f t="shared" ref="EL275:EL340" si="504">AE275*EH275</f>
        <v>5489600</v>
      </c>
      <c r="EM275" s="145">
        <f t="shared" ref="EM275:EM340" si="505">AF275*EH275</f>
        <v>301357081600</v>
      </c>
      <c r="EN275" s="140">
        <f t="shared" ref="EN275:EN340" si="506">AG275*EH275</f>
        <v>473.9540700712098</v>
      </c>
      <c r="EO275" s="145">
        <f t="shared" ref="EO275:EO340" si="507">AE275*EI275</f>
        <v>5489600</v>
      </c>
      <c r="EP275" s="145">
        <f t="shared" ref="EP275:EP340" si="508">AF275*EI275</f>
        <v>301357081600</v>
      </c>
      <c r="EQ275" s="140">
        <f t="shared" ref="EQ275:EQ340" si="509">AG275*EI275</f>
        <v>473.9540700712098</v>
      </c>
      <c r="ER275" s="145">
        <f t="shared" ref="ER275:ER340" si="510">AE275*EJ275</f>
        <v>5489600</v>
      </c>
      <c r="ES275" s="145">
        <f t="shared" ref="ES275:ES340" si="511">AF275*EJ275</f>
        <v>301357081600</v>
      </c>
      <c r="ET275" s="140">
        <f t="shared" ref="ET275:ET340" si="512">AG275*EJ275</f>
        <v>473.9540700712098</v>
      </c>
      <c r="EU275" s="145">
        <f t="shared" ref="EU275:EU340" si="513">AE275*EK275</f>
        <v>5489600</v>
      </c>
      <c r="EV275" s="145">
        <f t="shared" ref="EV275:EV340" si="514">AF275*EK275</f>
        <v>301357081600</v>
      </c>
      <c r="EW275" s="140">
        <f t="shared" ref="EW275:EW340" si="515">AG275*EK275</f>
        <v>473.9540700712098</v>
      </c>
      <c r="EX275" s="97">
        <v>0</v>
      </c>
      <c r="EY275" s="97">
        <v>1</v>
      </c>
      <c r="EZ275" s="97">
        <v>0</v>
      </c>
      <c r="FA275" s="97">
        <v>1</v>
      </c>
      <c r="FB275" s="97">
        <v>0</v>
      </c>
      <c r="FC275" s="97">
        <v>0</v>
      </c>
      <c r="FD275" s="97">
        <v>0</v>
      </c>
      <c r="FE275" s="97">
        <v>1</v>
      </c>
      <c r="FF275" s="97">
        <v>0</v>
      </c>
      <c r="FG275" s="97">
        <v>1</v>
      </c>
      <c r="FH275" s="97">
        <v>0</v>
      </c>
      <c r="FI275" s="97">
        <v>0</v>
      </c>
      <c r="FJ275" s="97">
        <v>1</v>
      </c>
      <c r="FK275" s="126">
        <v>1095</v>
      </c>
      <c r="FL275" s="150">
        <v>17.8</v>
      </c>
      <c r="FM275" s="104">
        <f t="shared" si="437"/>
        <v>0</v>
      </c>
      <c r="FN275" s="103">
        <f t="shared" si="438"/>
        <v>0</v>
      </c>
      <c r="FO275" s="103">
        <f t="shared" si="439"/>
        <v>0</v>
      </c>
      <c r="FP275" s="104">
        <f t="shared" si="440"/>
        <v>0</v>
      </c>
      <c r="FQ275" s="103">
        <f t="shared" si="441"/>
        <v>0</v>
      </c>
      <c r="FR275" s="103">
        <f t="shared" si="442"/>
        <v>0</v>
      </c>
      <c r="FS275" s="104">
        <f t="shared" si="443"/>
        <v>0</v>
      </c>
      <c r="FT275" s="103">
        <f t="shared" si="444"/>
        <v>0</v>
      </c>
      <c r="FU275" s="103">
        <f t="shared" si="445"/>
        <v>0</v>
      </c>
      <c r="FV275" s="104">
        <f t="shared" si="446"/>
        <v>100</v>
      </c>
      <c r="FW275" s="103">
        <f t="shared" si="447"/>
        <v>5489600</v>
      </c>
      <c r="FX275" s="103">
        <f t="shared" si="448"/>
        <v>301357081600</v>
      </c>
      <c r="FY275" s="147">
        <f t="shared" si="455"/>
        <v>1.0349243569133209</v>
      </c>
      <c r="FZ275" s="104">
        <f t="shared" si="456"/>
        <v>1.5506715987879116</v>
      </c>
      <c r="GA275" s="104">
        <f t="shared" si="457"/>
        <v>9.6463047241170887</v>
      </c>
      <c r="GB275" s="104">
        <f t="shared" si="458"/>
        <v>12.23190067981832</v>
      </c>
      <c r="GC275" s="104">
        <f t="shared" si="459"/>
        <v>8.9363435298135059</v>
      </c>
      <c r="GD275" s="104">
        <f t="shared" si="408"/>
        <v>0.93137099687916736</v>
      </c>
      <c r="GE275" s="104">
        <f t="shared" si="408"/>
        <v>2.5676109237230851E-3</v>
      </c>
      <c r="GF275" s="104">
        <f t="shared" si="408"/>
        <v>2.1405072298977444E-2</v>
      </c>
      <c r="GG275" s="104">
        <f t="shared" si="409"/>
        <v>16.513303907688556</v>
      </c>
      <c r="GH275" s="148">
        <f t="shared" si="449"/>
        <v>-0.26942314496080122</v>
      </c>
      <c r="GI275" s="87"/>
      <c r="GJ275" s="87"/>
      <c r="GK275" s="87"/>
    </row>
    <row r="276" spans="1:193" outlineLevel="1" x14ac:dyDescent="0.25">
      <c r="A276" s="97">
        <v>259</v>
      </c>
      <c r="B276" s="149">
        <v>47997.5</v>
      </c>
      <c r="C276" s="104">
        <v>2</v>
      </c>
      <c r="D276" s="104">
        <v>1.5</v>
      </c>
      <c r="E276" s="104">
        <v>8.1300000000000008</v>
      </c>
      <c r="F276" s="104">
        <f t="shared" ref="F276:F341" si="516">C276+D276+E276</f>
        <v>11.63</v>
      </c>
      <c r="G276" s="140">
        <f t="shared" si="460"/>
        <v>66.096900000000019</v>
      </c>
      <c r="H276" s="97">
        <v>365</v>
      </c>
      <c r="I276" s="97">
        <v>0</v>
      </c>
      <c r="J276" s="97">
        <v>0</v>
      </c>
      <c r="K276" s="97">
        <v>365</v>
      </c>
      <c r="L276" s="97">
        <v>0</v>
      </c>
      <c r="M276" s="97">
        <v>0</v>
      </c>
      <c r="N276" s="97">
        <v>0</v>
      </c>
      <c r="O276" s="97">
        <v>0</v>
      </c>
      <c r="P276" s="97">
        <v>0</v>
      </c>
      <c r="Q276" s="139">
        <f t="shared" si="461"/>
        <v>0</v>
      </c>
      <c r="R276" s="97">
        <v>0</v>
      </c>
      <c r="S276" s="97">
        <v>0</v>
      </c>
      <c r="T276" s="97">
        <v>0</v>
      </c>
      <c r="U276" s="97">
        <v>0</v>
      </c>
      <c r="V276" s="97">
        <v>0</v>
      </c>
      <c r="W276" s="139">
        <f t="shared" si="452"/>
        <v>0</v>
      </c>
      <c r="X276" s="97">
        <v>103</v>
      </c>
      <c r="Y276" s="97">
        <v>0</v>
      </c>
      <c r="Z276" s="97">
        <v>160</v>
      </c>
      <c r="AA276" s="97">
        <v>0</v>
      </c>
      <c r="AB276" s="97">
        <v>103</v>
      </c>
      <c r="AC276" s="97">
        <v>0</v>
      </c>
      <c r="AD276" s="97">
        <f t="shared" si="453"/>
        <v>47997.5</v>
      </c>
      <c r="AE276" s="141">
        <f t="shared" si="462"/>
        <v>47997.5</v>
      </c>
      <c r="AF276" s="128">
        <f t="shared" si="463"/>
        <v>2303760006.25</v>
      </c>
      <c r="AG276" s="130">
        <f t="shared" si="454"/>
        <v>4.6812186172822514</v>
      </c>
      <c r="AH276" s="97">
        <v>0</v>
      </c>
      <c r="AI276" s="97">
        <v>0</v>
      </c>
      <c r="AJ276" s="97">
        <v>3</v>
      </c>
      <c r="AK276" s="140">
        <f t="shared" si="464"/>
        <v>3</v>
      </c>
      <c r="AL276" s="140">
        <f t="shared" si="465"/>
        <v>9</v>
      </c>
      <c r="AM276" s="143">
        <f t="shared" si="404"/>
        <v>0.47712125471966244</v>
      </c>
      <c r="AN276" s="129">
        <v>0</v>
      </c>
      <c r="AO276" s="142">
        <f t="shared" si="466"/>
        <v>0</v>
      </c>
      <c r="AP276" s="143">
        <f t="shared" si="467"/>
        <v>0</v>
      </c>
      <c r="AQ276" s="97">
        <v>0</v>
      </c>
      <c r="AR276" s="97">
        <v>0</v>
      </c>
      <c r="AS276" s="97">
        <v>4</v>
      </c>
      <c r="AT276" s="97">
        <v>0</v>
      </c>
      <c r="AU276" s="104">
        <v>0</v>
      </c>
      <c r="AV276" s="104">
        <f t="shared" si="468"/>
        <v>0</v>
      </c>
      <c r="AW276" s="140">
        <f t="shared" si="469"/>
        <v>0</v>
      </c>
      <c r="AX276" s="145">
        <f t="shared" si="470"/>
        <v>4799750</v>
      </c>
      <c r="AY276" s="145">
        <f t="shared" si="471"/>
        <v>230376000625</v>
      </c>
      <c r="AZ276" s="143">
        <f t="shared" si="472"/>
        <v>468.12186172822516</v>
      </c>
      <c r="BA276" s="145">
        <f t="shared" si="473"/>
        <v>4799750</v>
      </c>
      <c r="BB276" s="145">
        <f t="shared" si="474"/>
        <v>230376000625</v>
      </c>
      <c r="BC276" s="145">
        <f t="shared" si="475"/>
        <v>468.12186172822516</v>
      </c>
      <c r="BD276" s="145">
        <f t="shared" si="476"/>
        <v>0</v>
      </c>
      <c r="BE276" s="145">
        <f t="shared" si="477"/>
        <v>0</v>
      </c>
      <c r="BF276" s="145">
        <f t="shared" si="478"/>
        <v>0</v>
      </c>
      <c r="BG276" s="145">
        <f t="shared" si="479"/>
        <v>4799750</v>
      </c>
      <c r="BH276" s="145">
        <f t="shared" si="480"/>
        <v>230376000625</v>
      </c>
      <c r="BI276" s="145">
        <f t="shared" si="481"/>
        <v>468.12186172822516</v>
      </c>
      <c r="BJ276" s="145">
        <f t="shared" si="482"/>
        <v>4799750</v>
      </c>
      <c r="BK276" s="145">
        <f t="shared" si="483"/>
        <v>230376000625</v>
      </c>
      <c r="BL276" s="145">
        <f t="shared" si="484"/>
        <v>468.12186172822516</v>
      </c>
      <c r="BM276" s="145">
        <f t="shared" si="485"/>
        <v>4799750</v>
      </c>
      <c r="BN276" s="145">
        <f t="shared" si="486"/>
        <v>230376000625</v>
      </c>
      <c r="BO276" s="145">
        <f t="shared" si="487"/>
        <v>468.12186172822516</v>
      </c>
      <c r="BP276" s="145">
        <f t="shared" si="488"/>
        <v>0</v>
      </c>
      <c r="BQ276" s="145">
        <f t="shared" si="489"/>
        <v>0</v>
      </c>
      <c r="BR276" s="145">
        <f t="shared" si="490"/>
        <v>0</v>
      </c>
      <c r="BS276" s="145">
        <f t="shared" si="491"/>
        <v>4799750</v>
      </c>
      <c r="BT276" s="145">
        <f t="shared" si="492"/>
        <v>230376000625</v>
      </c>
      <c r="BU276" s="145">
        <f t="shared" si="493"/>
        <v>468.12186172822516</v>
      </c>
      <c r="BV276" s="145">
        <f t="shared" si="494"/>
        <v>4799750</v>
      </c>
      <c r="BW276" s="145">
        <f t="shared" si="495"/>
        <v>230376000625</v>
      </c>
      <c r="BX276" s="145">
        <f t="shared" si="496"/>
        <v>468.12186172822516</v>
      </c>
      <c r="BY276" s="145">
        <f t="shared" si="497"/>
        <v>0</v>
      </c>
      <c r="BZ276" s="145">
        <f t="shared" si="498"/>
        <v>0</v>
      </c>
      <c r="CA276" s="145">
        <f t="shared" si="499"/>
        <v>0</v>
      </c>
      <c r="CB276" s="97">
        <v>100</v>
      </c>
      <c r="CC276" s="97">
        <v>100</v>
      </c>
      <c r="CD276" s="97">
        <v>0</v>
      </c>
      <c r="CE276" s="97">
        <v>100</v>
      </c>
      <c r="CF276" s="97">
        <v>100</v>
      </c>
      <c r="CG276" s="97">
        <v>100</v>
      </c>
      <c r="CH276" s="97">
        <v>0</v>
      </c>
      <c r="CI276" s="97">
        <v>100</v>
      </c>
      <c r="CJ276" s="97">
        <v>100</v>
      </c>
      <c r="CK276" s="97">
        <v>0</v>
      </c>
      <c r="CL276" s="97">
        <v>100</v>
      </c>
      <c r="CM276" s="146">
        <f t="shared" si="410"/>
        <v>4799750</v>
      </c>
      <c r="CN276" s="146">
        <f t="shared" si="411"/>
        <v>230376000625</v>
      </c>
      <c r="CO276" s="97">
        <v>0</v>
      </c>
      <c r="CP276" s="146">
        <f t="shared" si="412"/>
        <v>0</v>
      </c>
      <c r="CQ276" s="146">
        <f t="shared" si="413"/>
        <v>0</v>
      </c>
      <c r="CR276" s="97">
        <v>0</v>
      </c>
      <c r="CS276" s="146">
        <f t="shared" si="414"/>
        <v>0</v>
      </c>
      <c r="CT276" s="146">
        <f t="shared" si="415"/>
        <v>0</v>
      </c>
      <c r="CU276" s="97">
        <v>0</v>
      </c>
      <c r="CV276" s="141">
        <f t="shared" si="416"/>
        <v>0</v>
      </c>
      <c r="CW276" s="142">
        <f t="shared" si="417"/>
        <v>0</v>
      </c>
      <c r="CX276" s="97">
        <v>40</v>
      </c>
      <c r="CY276" s="146">
        <f t="shared" si="418"/>
        <v>1919900</v>
      </c>
      <c r="CZ276" s="146">
        <f t="shared" si="419"/>
        <v>92150400250</v>
      </c>
      <c r="DA276" s="97">
        <v>60</v>
      </c>
      <c r="DB276" s="146">
        <f t="shared" si="420"/>
        <v>2879850</v>
      </c>
      <c r="DC276" s="146">
        <f t="shared" si="421"/>
        <v>138225600375</v>
      </c>
      <c r="DD276" s="97">
        <v>0</v>
      </c>
      <c r="DE276" s="139">
        <f t="shared" si="422"/>
        <v>0</v>
      </c>
      <c r="DF276" s="139">
        <f t="shared" si="423"/>
        <v>0</v>
      </c>
      <c r="DG276" s="97">
        <v>0</v>
      </c>
      <c r="DH276" s="142">
        <f t="shared" si="424"/>
        <v>0</v>
      </c>
      <c r="DI276" s="146">
        <f t="shared" si="425"/>
        <v>0</v>
      </c>
      <c r="DJ276" s="97">
        <v>100</v>
      </c>
      <c r="DK276" s="146">
        <f t="shared" si="405"/>
        <v>4799750</v>
      </c>
      <c r="DL276" s="146">
        <f t="shared" si="426"/>
        <v>230376000625</v>
      </c>
      <c r="DM276" s="97">
        <v>0</v>
      </c>
      <c r="DN276" s="144">
        <f t="shared" si="406"/>
        <v>0</v>
      </c>
      <c r="DO276" s="146">
        <f t="shared" si="427"/>
        <v>0</v>
      </c>
      <c r="DP276" s="97">
        <v>0</v>
      </c>
      <c r="DQ276" s="146">
        <f t="shared" si="428"/>
        <v>0</v>
      </c>
      <c r="DR276" s="146">
        <f t="shared" si="429"/>
        <v>0</v>
      </c>
      <c r="DS276" s="97">
        <v>0</v>
      </c>
      <c r="DT276" s="146">
        <f t="shared" si="430"/>
        <v>0</v>
      </c>
      <c r="DU276" s="146">
        <f t="shared" si="431"/>
        <v>0</v>
      </c>
      <c r="DV276" s="97">
        <v>0</v>
      </c>
      <c r="DW276" s="146">
        <f t="shared" si="407"/>
        <v>0</v>
      </c>
      <c r="DX276" s="146">
        <f t="shared" si="432"/>
        <v>0</v>
      </c>
      <c r="DY276" s="97">
        <v>100</v>
      </c>
      <c r="DZ276" s="146">
        <f t="shared" si="433"/>
        <v>4799750</v>
      </c>
      <c r="EA276" s="146">
        <f t="shared" si="434"/>
        <v>230376000625</v>
      </c>
      <c r="EB276" s="97">
        <v>0</v>
      </c>
      <c r="EC276" s="146">
        <f t="shared" si="450"/>
        <v>0</v>
      </c>
      <c r="ED276" s="146">
        <f t="shared" si="451"/>
        <v>0</v>
      </c>
      <c r="EE276" s="97">
        <v>0</v>
      </c>
      <c r="EF276" s="146">
        <f t="shared" si="435"/>
        <v>0</v>
      </c>
      <c r="EG276" s="146">
        <f t="shared" si="436"/>
        <v>0</v>
      </c>
      <c r="EH276" s="140">
        <f t="shared" si="500"/>
        <v>0</v>
      </c>
      <c r="EI276" s="140">
        <f t="shared" si="501"/>
        <v>36</v>
      </c>
      <c r="EJ276" s="140">
        <f t="shared" si="502"/>
        <v>0</v>
      </c>
      <c r="EK276" s="140">
        <f t="shared" si="503"/>
        <v>50</v>
      </c>
      <c r="EL276" s="145">
        <f t="shared" si="504"/>
        <v>0</v>
      </c>
      <c r="EM276" s="145">
        <f t="shared" si="505"/>
        <v>0</v>
      </c>
      <c r="EN276" s="140">
        <f t="shared" si="506"/>
        <v>0</v>
      </c>
      <c r="EO276" s="145">
        <f t="shared" si="507"/>
        <v>1727910</v>
      </c>
      <c r="EP276" s="145">
        <f t="shared" si="508"/>
        <v>82935360225</v>
      </c>
      <c r="EQ276" s="140">
        <f t="shared" si="509"/>
        <v>168.52387022216107</v>
      </c>
      <c r="ER276" s="145">
        <f t="shared" si="510"/>
        <v>0</v>
      </c>
      <c r="ES276" s="145">
        <f t="shared" si="511"/>
        <v>0</v>
      </c>
      <c r="ET276" s="140">
        <f t="shared" si="512"/>
        <v>0</v>
      </c>
      <c r="EU276" s="145">
        <f t="shared" si="513"/>
        <v>2399875</v>
      </c>
      <c r="EV276" s="145">
        <f t="shared" si="514"/>
        <v>115188000312.5</v>
      </c>
      <c r="EW276" s="140">
        <f t="shared" si="515"/>
        <v>234.06093086411258</v>
      </c>
      <c r="EX276" s="97">
        <v>0</v>
      </c>
      <c r="EY276" s="97">
        <v>0</v>
      </c>
      <c r="EZ276" s="97">
        <v>1</v>
      </c>
      <c r="FA276" s="97">
        <v>0</v>
      </c>
      <c r="FB276" s="97">
        <v>0</v>
      </c>
      <c r="FC276" s="97">
        <v>1</v>
      </c>
      <c r="FD276" s="97">
        <v>1</v>
      </c>
      <c r="FE276" s="97">
        <v>0</v>
      </c>
      <c r="FF276" s="97">
        <v>0</v>
      </c>
      <c r="FG276" s="97">
        <v>1</v>
      </c>
      <c r="FH276" s="97">
        <v>0</v>
      </c>
      <c r="FI276" s="97">
        <v>0</v>
      </c>
      <c r="FJ276" s="97">
        <v>1</v>
      </c>
      <c r="FK276" s="126">
        <v>1095</v>
      </c>
      <c r="FL276" s="150">
        <v>0</v>
      </c>
      <c r="FM276" s="104">
        <f t="shared" si="437"/>
        <v>60</v>
      </c>
      <c r="FN276" s="103">
        <f t="shared" si="438"/>
        <v>2879850</v>
      </c>
      <c r="FO276" s="103">
        <f t="shared" si="439"/>
        <v>138225600375</v>
      </c>
      <c r="FP276" s="104">
        <f t="shared" si="440"/>
        <v>40</v>
      </c>
      <c r="FQ276" s="103">
        <f t="shared" si="441"/>
        <v>1919900</v>
      </c>
      <c r="FR276" s="103">
        <f t="shared" si="442"/>
        <v>92150400250</v>
      </c>
      <c r="FS276" s="104">
        <f t="shared" si="443"/>
        <v>0</v>
      </c>
      <c r="FT276" s="103">
        <f t="shared" si="444"/>
        <v>0</v>
      </c>
      <c r="FU276" s="103">
        <f t="shared" si="445"/>
        <v>0</v>
      </c>
      <c r="FV276" s="104">
        <f t="shared" si="446"/>
        <v>0</v>
      </c>
      <c r="FW276" s="103">
        <f t="shared" si="447"/>
        <v>0</v>
      </c>
      <c r="FX276" s="103">
        <f t="shared" si="448"/>
        <v>0</v>
      </c>
      <c r="FY276" s="147">
        <f t="shared" si="455"/>
        <v>0.75287319344124382</v>
      </c>
      <c r="FZ276" s="104">
        <f t="shared" si="456"/>
        <v>1.5233717107309395</v>
      </c>
      <c r="GA276" s="104">
        <f t="shared" si="457"/>
        <v>7.0746345121988279</v>
      </c>
      <c r="GB276" s="104">
        <f t="shared" si="458"/>
        <v>9.3508794163710114</v>
      </c>
      <c r="GC276" s="104">
        <f t="shared" si="459"/>
        <v>7.5483629123857696</v>
      </c>
      <c r="GD276" s="104">
        <f t="shared" si="408"/>
        <v>1.5553252716374413</v>
      </c>
      <c r="GE276" s="104">
        <f t="shared" si="408"/>
        <v>5.4623686249071098E-4</v>
      </c>
      <c r="GF276" s="104">
        <f t="shared" si="408"/>
        <v>1.1137963128418076</v>
      </c>
      <c r="GG276" s="104">
        <f t="shared" si="409"/>
        <v>16.659761314987982</v>
      </c>
      <c r="GH276" s="148">
        <f t="shared" si="449"/>
        <v>-0.19276438329741408</v>
      </c>
      <c r="GI276" s="87"/>
      <c r="GJ276" s="87"/>
      <c r="GK276" s="87"/>
    </row>
    <row r="277" spans="1:193" outlineLevel="1" x14ac:dyDescent="0.25">
      <c r="A277" s="97">
        <v>260</v>
      </c>
      <c r="B277" s="149">
        <v>27849.5</v>
      </c>
      <c r="C277" s="104">
        <v>0.68</v>
      </c>
      <c r="D277" s="104">
        <v>1.1299999999999999</v>
      </c>
      <c r="E277" s="104">
        <v>1.61</v>
      </c>
      <c r="F277" s="104">
        <f t="shared" si="516"/>
        <v>3.42</v>
      </c>
      <c r="G277" s="140">
        <f t="shared" si="460"/>
        <v>2.5921000000000003</v>
      </c>
      <c r="H277" s="97">
        <v>365</v>
      </c>
      <c r="I277" s="97">
        <v>0</v>
      </c>
      <c r="J277" s="97">
        <v>0</v>
      </c>
      <c r="K277" s="97">
        <v>365</v>
      </c>
      <c r="L277" s="97">
        <v>0</v>
      </c>
      <c r="M277" s="97">
        <v>0</v>
      </c>
      <c r="N277" s="97">
        <v>0</v>
      </c>
      <c r="O277" s="97">
        <v>0</v>
      </c>
      <c r="P277" s="97">
        <v>0</v>
      </c>
      <c r="Q277" s="139">
        <f t="shared" si="461"/>
        <v>0</v>
      </c>
      <c r="R277" s="97">
        <v>0</v>
      </c>
      <c r="S277" s="97">
        <v>0</v>
      </c>
      <c r="T277" s="97">
        <v>0</v>
      </c>
      <c r="U277" s="97">
        <v>0</v>
      </c>
      <c r="V277" s="97">
        <v>0</v>
      </c>
      <c r="W277" s="139">
        <f t="shared" si="452"/>
        <v>0</v>
      </c>
      <c r="X277" s="97">
        <v>59</v>
      </c>
      <c r="Y277" s="97">
        <v>59</v>
      </c>
      <c r="Z277" s="97">
        <v>70</v>
      </c>
      <c r="AA277" s="97">
        <v>59</v>
      </c>
      <c r="AB277" s="97">
        <v>59</v>
      </c>
      <c r="AC277" s="97">
        <v>0</v>
      </c>
      <c r="AD277" s="97">
        <f t="shared" si="453"/>
        <v>27849.5</v>
      </c>
      <c r="AE277" s="141">
        <f t="shared" si="462"/>
        <v>27849.5</v>
      </c>
      <c r="AF277" s="128">
        <f t="shared" si="463"/>
        <v>775594650.25</v>
      </c>
      <c r="AG277" s="130">
        <f t="shared" si="454"/>
        <v>4.4448174024113554</v>
      </c>
      <c r="AH277" s="97">
        <v>0</v>
      </c>
      <c r="AI277" s="97">
        <v>0</v>
      </c>
      <c r="AJ277" s="97">
        <v>2</v>
      </c>
      <c r="AK277" s="140">
        <f t="shared" si="464"/>
        <v>2</v>
      </c>
      <c r="AL277" s="140">
        <f t="shared" si="465"/>
        <v>4</v>
      </c>
      <c r="AM277" s="143">
        <f t="shared" si="404"/>
        <v>0.3010299956639812</v>
      </c>
      <c r="AN277" s="129">
        <v>150</v>
      </c>
      <c r="AO277" s="142">
        <f t="shared" si="466"/>
        <v>22500</v>
      </c>
      <c r="AP277" s="143">
        <f t="shared" si="467"/>
        <v>2.1760912590556813</v>
      </c>
      <c r="AQ277" s="97">
        <v>2</v>
      </c>
      <c r="AR277" s="97">
        <v>2</v>
      </c>
      <c r="AS277" s="97">
        <v>0</v>
      </c>
      <c r="AT277" s="97">
        <v>2</v>
      </c>
      <c r="AU277" s="104">
        <v>0.86</v>
      </c>
      <c r="AV277" s="104">
        <f t="shared" si="468"/>
        <v>0.73959999999999992</v>
      </c>
      <c r="AW277" s="140">
        <f t="shared" si="469"/>
        <v>-6.5501548756432285E-2</v>
      </c>
      <c r="AX277" s="145">
        <f t="shared" si="470"/>
        <v>2784950</v>
      </c>
      <c r="AY277" s="145">
        <f t="shared" si="471"/>
        <v>77559465025</v>
      </c>
      <c r="AZ277" s="143">
        <f t="shared" si="472"/>
        <v>444.48174024113553</v>
      </c>
      <c r="BA277" s="145">
        <f t="shared" si="473"/>
        <v>2784950</v>
      </c>
      <c r="BB277" s="145">
        <f t="shared" si="474"/>
        <v>77559465025</v>
      </c>
      <c r="BC277" s="145">
        <f t="shared" si="475"/>
        <v>444.48174024113553</v>
      </c>
      <c r="BD277" s="145">
        <f t="shared" si="476"/>
        <v>0</v>
      </c>
      <c r="BE277" s="145">
        <f t="shared" si="477"/>
        <v>0</v>
      </c>
      <c r="BF277" s="145">
        <f t="shared" si="478"/>
        <v>0</v>
      </c>
      <c r="BG277" s="145">
        <f t="shared" si="479"/>
        <v>2784950</v>
      </c>
      <c r="BH277" s="145">
        <f t="shared" si="480"/>
        <v>77559465025</v>
      </c>
      <c r="BI277" s="145">
        <f t="shared" si="481"/>
        <v>444.48174024113553</v>
      </c>
      <c r="BJ277" s="145">
        <f t="shared" si="482"/>
        <v>2784950</v>
      </c>
      <c r="BK277" s="145">
        <f t="shared" si="483"/>
        <v>77559465025</v>
      </c>
      <c r="BL277" s="145">
        <f t="shared" si="484"/>
        <v>444.48174024113553</v>
      </c>
      <c r="BM277" s="145">
        <f t="shared" si="485"/>
        <v>0</v>
      </c>
      <c r="BN277" s="145">
        <f t="shared" si="486"/>
        <v>0</v>
      </c>
      <c r="BO277" s="145">
        <f t="shared" si="487"/>
        <v>0</v>
      </c>
      <c r="BP277" s="145">
        <f t="shared" si="488"/>
        <v>0</v>
      </c>
      <c r="BQ277" s="145">
        <f t="shared" si="489"/>
        <v>0</v>
      </c>
      <c r="BR277" s="145">
        <f t="shared" si="490"/>
        <v>0</v>
      </c>
      <c r="BS277" s="145">
        <f t="shared" si="491"/>
        <v>2784950</v>
      </c>
      <c r="BT277" s="145">
        <f t="shared" si="492"/>
        <v>77559465025</v>
      </c>
      <c r="BU277" s="145">
        <f t="shared" si="493"/>
        <v>444.48174024113553</v>
      </c>
      <c r="BV277" s="145">
        <f t="shared" si="494"/>
        <v>2784950</v>
      </c>
      <c r="BW277" s="145">
        <f t="shared" si="495"/>
        <v>77559465025</v>
      </c>
      <c r="BX277" s="145">
        <f t="shared" si="496"/>
        <v>444.48174024113553</v>
      </c>
      <c r="BY277" s="145">
        <f t="shared" si="497"/>
        <v>2784950</v>
      </c>
      <c r="BZ277" s="145">
        <f t="shared" si="498"/>
        <v>77559465025</v>
      </c>
      <c r="CA277" s="145">
        <f t="shared" si="499"/>
        <v>444.48174024113553</v>
      </c>
      <c r="CB277" s="97">
        <v>100</v>
      </c>
      <c r="CC277" s="97">
        <v>100</v>
      </c>
      <c r="CD277" s="97">
        <v>0</v>
      </c>
      <c r="CE277" s="97">
        <v>100</v>
      </c>
      <c r="CF277" s="97">
        <v>100</v>
      </c>
      <c r="CG277" s="97">
        <v>0</v>
      </c>
      <c r="CH277" s="97">
        <v>0</v>
      </c>
      <c r="CI277" s="97">
        <v>100</v>
      </c>
      <c r="CJ277" s="97">
        <v>100</v>
      </c>
      <c r="CK277" s="97">
        <v>100</v>
      </c>
      <c r="CL277" s="97">
        <v>0</v>
      </c>
      <c r="CM277" s="146">
        <f t="shared" si="410"/>
        <v>0</v>
      </c>
      <c r="CN277" s="146">
        <f t="shared" si="411"/>
        <v>0</v>
      </c>
      <c r="CO277" s="97">
        <v>70</v>
      </c>
      <c r="CP277" s="146">
        <f t="shared" si="412"/>
        <v>1949465</v>
      </c>
      <c r="CQ277" s="146">
        <f t="shared" si="413"/>
        <v>54291625517.5</v>
      </c>
      <c r="CR277" s="97">
        <v>30</v>
      </c>
      <c r="CS277" s="146">
        <f t="shared" si="414"/>
        <v>835485</v>
      </c>
      <c r="CT277" s="146">
        <f t="shared" si="415"/>
        <v>23267839507.5</v>
      </c>
      <c r="CU277" s="97">
        <v>0</v>
      </c>
      <c r="CV277" s="141">
        <f t="shared" si="416"/>
        <v>0</v>
      </c>
      <c r="CW277" s="142">
        <f t="shared" si="417"/>
        <v>0</v>
      </c>
      <c r="CX277" s="97">
        <v>100</v>
      </c>
      <c r="CY277" s="146">
        <f t="shared" si="418"/>
        <v>2784950</v>
      </c>
      <c r="CZ277" s="146">
        <f t="shared" si="419"/>
        <v>77559465025</v>
      </c>
      <c r="DA277" s="97">
        <v>0</v>
      </c>
      <c r="DB277" s="146">
        <f t="shared" si="420"/>
        <v>0</v>
      </c>
      <c r="DC277" s="146">
        <f t="shared" si="421"/>
        <v>0</v>
      </c>
      <c r="DD277" s="97">
        <v>0</v>
      </c>
      <c r="DE277" s="139">
        <f t="shared" si="422"/>
        <v>0</v>
      </c>
      <c r="DF277" s="139">
        <f t="shared" si="423"/>
        <v>0</v>
      </c>
      <c r="DG277" s="97">
        <v>0</v>
      </c>
      <c r="DH277" s="142">
        <f t="shared" si="424"/>
        <v>0</v>
      </c>
      <c r="DI277" s="146">
        <f t="shared" si="425"/>
        <v>0</v>
      </c>
      <c r="DJ277" s="97">
        <v>25</v>
      </c>
      <c r="DK277" s="146">
        <f t="shared" si="405"/>
        <v>696237.5</v>
      </c>
      <c r="DL277" s="146">
        <f t="shared" si="426"/>
        <v>19389866256.25</v>
      </c>
      <c r="DM277" s="97">
        <v>50</v>
      </c>
      <c r="DN277" s="144">
        <f t="shared" si="406"/>
        <v>1392475</v>
      </c>
      <c r="DO277" s="146">
        <f t="shared" si="427"/>
        <v>38779732512.5</v>
      </c>
      <c r="DP277" s="97">
        <v>25</v>
      </c>
      <c r="DQ277" s="146">
        <f t="shared" si="428"/>
        <v>696237.5</v>
      </c>
      <c r="DR277" s="146">
        <f t="shared" si="429"/>
        <v>19389866256.25</v>
      </c>
      <c r="DS277" s="97">
        <v>0</v>
      </c>
      <c r="DT277" s="146">
        <f t="shared" si="430"/>
        <v>0</v>
      </c>
      <c r="DU277" s="146">
        <f t="shared" si="431"/>
        <v>0</v>
      </c>
      <c r="DV277" s="97">
        <v>0</v>
      </c>
      <c r="DW277" s="146">
        <f t="shared" si="407"/>
        <v>0</v>
      </c>
      <c r="DX277" s="146">
        <f t="shared" si="432"/>
        <v>0</v>
      </c>
      <c r="DY277" s="97">
        <v>50</v>
      </c>
      <c r="DZ277" s="146">
        <f t="shared" si="433"/>
        <v>1392475</v>
      </c>
      <c r="EA277" s="146">
        <f t="shared" si="434"/>
        <v>38779732512.5</v>
      </c>
      <c r="EB277" s="97">
        <v>50</v>
      </c>
      <c r="EC277" s="146">
        <f t="shared" si="450"/>
        <v>1392475</v>
      </c>
      <c r="ED277" s="146">
        <f t="shared" si="451"/>
        <v>38779732512.5</v>
      </c>
      <c r="EE277" s="97">
        <v>0</v>
      </c>
      <c r="EF277" s="146">
        <f t="shared" si="435"/>
        <v>0</v>
      </c>
      <c r="EG277" s="146">
        <f t="shared" si="436"/>
        <v>0</v>
      </c>
      <c r="EH277" s="140">
        <f t="shared" si="500"/>
        <v>79.5</v>
      </c>
      <c r="EI277" s="140">
        <f t="shared" si="501"/>
        <v>0</v>
      </c>
      <c r="EJ277" s="140">
        <f t="shared" si="502"/>
        <v>47.5</v>
      </c>
      <c r="EK277" s="140">
        <f t="shared" si="503"/>
        <v>70</v>
      </c>
      <c r="EL277" s="145">
        <f t="shared" si="504"/>
        <v>2214035.25</v>
      </c>
      <c r="EM277" s="145">
        <f t="shared" si="505"/>
        <v>61659774694.875</v>
      </c>
      <c r="EN277" s="140">
        <f t="shared" si="506"/>
        <v>353.36298349170278</v>
      </c>
      <c r="EO277" s="145">
        <f t="shared" si="507"/>
        <v>0</v>
      </c>
      <c r="EP277" s="145">
        <f t="shared" si="508"/>
        <v>0</v>
      </c>
      <c r="EQ277" s="140">
        <f t="shared" si="509"/>
        <v>0</v>
      </c>
      <c r="ER277" s="145">
        <f t="shared" si="510"/>
        <v>1322851.25</v>
      </c>
      <c r="ES277" s="145">
        <f t="shared" si="511"/>
        <v>36840745886.875</v>
      </c>
      <c r="ET277" s="140">
        <f t="shared" si="512"/>
        <v>211.12882661453938</v>
      </c>
      <c r="EU277" s="145">
        <f t="shared" si="513"/>
        <v>1949465</v>
      </c>
      <c r="EV277" s="145">
        <f t="shared" si="514"/>
        <v>54291625517.5</v>
      </c>
      <c r="EW277" s="140">
        <f t="shared" si="515"/>
        <v>311.1372181687949</v>
      </c>
      <c r="EX277" s="97">
        <v>0</v>
      </c>
      <c r="EY277" s="97">
        <v>1</v>
      </c>
      <c r="EZ277" s="97">
        <v>0</v>
      </c>
      <c r="FA277" s="97">
        <v>0</v>
      </c>
      <c r="FB277" s="97">
        <v>0</v>
      </c>
      <c r="FC277" s="97">
        <v>1</v>
      </c>
      <c r="FD277" s="97">
        <v>1</v>
      </c>
      <c r="FE277" s="97">
        <v>0</v>
      </c>
      <c r="FF277" s="97">
        <v>0</v>
      </c>
      <c r="FG277" s="97">
        <v>1</v>
      </c>
      <c r="FH277" s="97">
        <v>0</v>
      </c>
      <c r="FI277" s="97">
        <v>0</v>
      </c>
      <c r="FJ277" s="97">
        <v>1</v>
      </c>
      <c r="FK277" s="126">
        <v>1460</v>
      </c>
      <c r="FL277" s="150">
        <v>18.5</v>
      </c>
      <c r="FM277" s="104">
        <f t="shared" si="437"/>
        <v>31.25</v>
      </c>
      <c r="FN277" s="103">
        <f t="shared" si="438"/>
        <v>870296.875</v>
      </c>
      <c r="FO277" s="103">
        <f t="shared" si="439"/>
        <v>24237332820.3125</v>
      </c>
      <c r="FP277" s="104">
        <f t="shared" si="440"/>
        <v>42.5</v>
      </c>
      <c r="FQ277" s="103">
        <f t="shared" si="441"/>
        <v>1183603.75</v>
      </c>
      <c r="FR277" s="103">
        <f t="shared" si="442"/>
        <v>32962772635.625</v>
      </c>
      <c r="FS277" s="104">
        <f t="shared" si="443"/>
        <v>26.25</v>
      </c>
      <c r="FT277" s="103">
        <f t="shared" si="444"/>
        <v>731049.375</v>
      </c>
      <c r="FU277" s="103">
        <f t="shared" si="445"/>
        <v>20359359569.0625</v>
      </c>
      <c r="FV277" s="104">
        <f t="shared" si="446"/>
        <v>0</v>
      </c>
      <c r="FW277" s="103">
        <f t="shared" si="447"/>
        <v>0</v>
      </c>
      <c r="FX277" s="103">
        <f t="shared" si="448"/>
        <v>0</v>
      </c>
      <c r="FY277" s="147">
        <f t="shared" si="455"/>
        <v>0.88790812891378457</v>
      </c>
      <c r="FZ277" s="104">
        <f t="shared" si="456"/>
        <v>1.5235075601028769</v>
      </c>
      <c r="GA277" s="104">
        <f t="shared" si="457"/>
        <v>3.2778086690660801</v>
      </c>
      <c r="GB277" s="104">
        <f t="shared" si="458"/>
        <v>5.6892243580827415</v>
      </c>
      <c r="GC277" s="104">
        <f t="shared" si="459"/>
        <v>6.2474298414994314</v>
      </c>
      <c r="GD277" s="104">
        <f t="shared" si="408"/>
        <v>4.3225790068430844E-2</v>
      </c>
      <c r="GE277" s="104">
        <f t="shared" si="408"/>
        <v>0.15484819985811937</v>
      </c>
      <c r="GF277" s="104">
        <f t="shared" si="408"/>
        <v>2.7815857566119693</v>
      </c>
      <c r="GG277" s="104">
        <f t="shared" si="409"/>
        <v>7.9943595086014998</v>
      </c>
      <c r="GH277" s="148">
        <f t="shared" si="449"/>
        <v>9.811627179435134E-2</v>
      </c>
      <c r="GI277" s="87"/>
      <c r="GJ277" s="87"/>
      <c r="GK277" s="87"/>
    </row>
    <row r="278" spans="1:193" outlineLevel="1" x14ac:dyDescent="0.25">
      <c r="A278" s="97">
        <v>261</v>
      </c>
      <c r="B278" s="149">
        <v>15622</v>
      </c>
      <c r="C278" s="104">
        <v>1</v>
      </c>
      <c r="D278" s="104">
        <v>1</v>
      </c>
      <c r="E278" s="104">
        <v>3</v>
      </c>
      <c r="F278" s="104">
        <f t="shared" si="516"/>
        <v>5</v>
      </c>
      <c r="G278" s="140">
        <f t="shared" si="460"/>
        <v>9</v>
      </c>
      <c r="H278" s="97">
        <v>220</v>
      </c>
      <c r="I278" s="97">
        <v>10</v>
      </c>
      <c r="J278" s="97">
        <v>35</v>
      </c>
      <c r="K278" s="97">
        <v>175</v>
      </c>
      <c r="L278" s="97">
        <v>52</v>
      </c>
      <c r="M278" s="97">
        <v>0</v>
      </c>
      <c r="N278" s="97">
        <v>52</v>
      </c>
      <c r="O278" s="97">
        <v>52</v>
      </c>
      <c r="P278" s="97">
        <v>52</v>
      </c>
      <c r="Q278" s="139">
        <f t="shared" si="461"/>
        <v>572</v>
      </c>
      <c r="R278" s="97">
        <v>72</v>
      </c>
      <c r="S278" s="97">
        <v>0</v>
      </c>
      <c r="T278" s="97">
        <v>100</v>
      </c>
      <c r="U278" s="97">
        <v>0</v>
      </c>
      <c r="V278" s="97">
        <v>52</v>
      </c>
      <c r="W278" s="139">
        <f t="shared" si="452"/>
        <v>2800</v>
      </c>
      <c r="X278" s="97">
        <v>60</v>
      </c>
      <c r="Y278" s="97">
        <v>0</v>
      </c>
      <c r="Z278" s="97">
        <v>92</v>
      </c>
      <c r="AA278" s="97">
        <v>0</v>
      </c>
      <c r="AB278" s="97">
        <v>40</v>
      </c>
      <c r="AC278" s="97">
        <v>0</v>
      </c>
      <c r="AD278" s="97">
        <f t="shared" si="453"/>
        <v>12250</v>
      </c>
      <c r="AE278" s="141">
        <f t="shared" si="462"/>
        <v>15622</v>
      </c>
      <c r="AF278" s="128">
        <f t="shared" si="463"/>
        <v>244046884</v>
      </c>
      <c r="AG278" s="130">
        <f t="shared" si="454"/>
        <v>4.1937366334696469</v>
      </c>
      <c r="AH278" s="97">
        <v>2</v>
      </c>
      <c r="AI278" s="97">
        <v>2</v>
      </c>
      <c r="AJ278" s="97">
        <v>2</v>
      </c>
      <c r="AK278" s="140">
        <f t="shared" si="464"/>
        <v>2</v>
      </c>
      <c r="AL278" s="140">
        <f t="shared" si="465"/>
        <v>4</v>
      </c>
      <c r="AM278" s="143">
        <f t="shared" si="404"/>
        <v>0.3010299956639812</v>
      </c>
      <c r="AN278" s="129">
        <v>80</v>
      </c>
      <c r="AO278" s="142">
        <f t="shared" si="466"/>
        <v>6400</v>
      </c>
      <c r="AP278" s="143">
        <f t="shared" si="467"/>
        <v>1.9030899869919435</v>
      </c>
      <c r="AQ278" s="97">
        <v>20</v>
      </c>
      <c r="AR278" s="97">
        <v>20</v>
      </c>
      <c r="AS278" s="97">
        <v>0</v>
      </c>
      <c r="AT278" s="97">
        <v>0</v>
      </c>
      <c r="AU278" s="104">
        <v>7.92</v>
      </c>
      <c r="AV278" s="104">
        <f t="shared" si="468"/>
        <v>62.726399999999998</v>
      </c>
      <c r="AW278" s="140">
        <f t="shared" si="469"/>
        <v>0.89872518158949355</v>
      </c>
      <c r="AX278" s="145">
        <f t="shared" si="470"/>
        <v>1562200</v>
      </c>
      <c r="AY278" s="145">
        <f t="shared" si="471"/>
        <v>24404688400</v>
      </c>
      <c r="AZ278" s="143">
        <f t="shared" si="472"/>
        <v>419.37366334696469</v>
      </c>
      <c r="BA278" s="145">
        <f t="shared" si="473"/>
        <v>1562200</v>
      </c>
      <c r="BB278" s="145">
        <f t="shared" si="474"/>
        <v>24404688400</v>
      </c>
      <c r="BC278" s="145">
        <f t="shared" si="475"/>
        <v>419.37366334696469</v>
      </c>
      <c r="BD278" s="145">
        <f t="shared" si="476"/>
        <v>312440</v>
      </c>
      <c r="BE278" s="145">
        <f t="shared" si="477"/>
        <v>4880937680</v>
      </c>
      <c r="BF278" s="145">
        <f t="shared" si="478"/>
        <v>83.874732669392941</v>
      </c>
      <c r="BG278" s="145">
        <f t="shared" si="479"/>
        <v>1562200</v>
      </c>
      <c r="BH278" s="145">
        <f t="shared" si="480"/>
        <v>24404688400</v>
      </c>
      <c r="BI278" s="145">
        <f t="shared" si="481"/>
        <v>419.37366334696469</v>
      </c>
      <c r="BJ278" s="145">
        <f t="shared" si="482"/>
        <v>1562200</v>
      </c>
      <c r="BK278" s="145">
        <f t="shared" si="483"/>
        <v>24404688400</v>
      </c>
      <c r="BL278" s="145">
        <f t="shared" si="484"/>
        <v>419.37366334696469</v>
      </c>
      <c r="BM278" s="145">
        <f t="shared" si="485"/>
        <v>0</v>
      </c>
      <c r="BN278" s="145">
        <f t="shared" si="486"/>
        <v>0</v>
      </c>
      <c r="BO278" s="145">
        <f t="shared" si="487"/>
        <v>0</v>
      </c>
      <c r="BP278" s="145">
        <f t="shared" si="488"/>
        <v>0</v>
      </c>
      <c r="BQ278" s="145">
        <f t="shared" si="489"/>
        <v>0</v>
      </c>
      <c r="BR278" s="145">
        <f t="shared" si="490"/>
        <v>0</v>
      </c>
      <c r="BS278" s="145">
        <f t="shared" si="491"/>
        <v>1562200</v>
      </c>
      <c r="BT278" s="145">
        <f t="shared" si="492"/>
        <v>24404688400</v>
      </c>
      <c r="BU278" s="145">
        <f t="shared" si="493"/>
        <v>419.37366334696469</v>
      </c>
      <c r="BV278" s="145">
        <f t="shared" si="494"/>
        <v>0</v>
      </c>
      <c r="BW278" s="145">
        <f t="shared" si="495"/>
        <v>0</v>
      </c>
      <c r="BX278" s="145">
        <f t="shared" si="496"/>
        <v>0</v>
      </c>
      <c r="BY278" s="145">
        <f t="shared" si="497"/>
        <v>1249760</v>
      </c>
      <c r="BZ278" s="145">
        <f t="shared" si="498"/>
        <v>19523750720</v>
      </c>
      <c r="CA278" s="145">
        <f t="shared" si="499"/>
        <v>335.49893067757176</v>
      </c>
      <c r="CB278" s="97">
        <v>100</v>
      </c>
      <c r="CC278" s="97">
        <v>100</v>
      </c>
      <c r="CD278" s="97">
        <v>20</v>
      </c>
      <c r="CE278" s="97">
        <v>100</v>
      </c>
      <c r="CF278" s="97">
        <v>100</v>
      </c>
      <c r="CG278" s="97">
        <v>0</v>
      </c>
      <c r="CH278" s="97">
        <v>0</v>
      </c>
      <c r="CI278" s="97">
        <v>100</v>
      </c>
      <c r="CJ278" s="97">
        <v>0</v>
      </c>
      <c r="CK278" s="97">
        <v>80</v>
      </c>
      <c r="CL278" s="97">
        <v>0</v>
      </c>
      <c r="CM278" s="146">
        <f t="shared" si="410"/>
        <v>0</v>
      </c>
      <c r="CN278" s="146">
        <f t="shared" si="411"/>
        <v>0</v>
      </c>
      <c r="CO278" s="97">
        <v>100</v>
      </c>
      <c r="CP278" s="146">
        <f t="shared" si="412"/>
        <v>1562200</v>
      </c>
      <c r="CQ278" s="146">
        <f t="shared" si="413"/>
        <v>24404688400</v>
      </c>
      <c r="CR278" s="97">
        <v>0</v>
      </c>
      <c r="CS278" s="146">
        <f t="shared" si="414"/>
        <v>0</v>
      </c>
      <c r="CT278" s="146">
        <f t="shared" si="415"/>
        <v>0</v>
      </c>
      <c r="CU278" s="97">
        <v>0</v>
      </c>
      <c r="CV278" s="141">
        <f t="shared" si="416"/>
        <v>0</v>
      </c>
      <c r="CW278" s="142">
        <f t="shared" si="417"/>
        <v>0</v>
      </c>
      <c r="CX278" s="97">
        <v>100</v>
      </c>
      <c r="CY278" s="146">
        <f t="shared" si="418"/>
        <v>1562200</v>
      </c>
      <c r="CZ278" s="146">
        <f t="shared" si="419"/>
        <v>24404688400</v>
      </c>
      <c r="DA278" s="97">
        <v>0</v>
      </c>
      <c r="DB278" s="146">
        <f t="shared" si="420"/>
        <v>0</v>
      </c>
      <c r="DC278" s="146">
        <f t="shared" si="421"/>
        <v>0</v>
      </c>
      <c r="DD278" s="97">
        <v>0</v>
      </c>
      <c r="DE278" s="139">
        <f t="shared" si="422"/>
        <v>0</v>
      </c>
      <c r="DF278" s="139">
        <f t="shared" si="423"/>
        <v>0</v>
      </c>
      <c r="DG278" s="97">
        <v>0</v>
      </c>
      <c r="DH278" s="142">
        <f t="shared" si="424"/>
        <v>0</v>
      </c>
      <c r="DI278" s="146">
        <f t="shared" si="425"/>
        <v>0</v>
      </c>
      <c r="DJ278" s="97">
        <v>0</v>
      </c>
      <c r="DK278" s="146">
        <f t="shared" si="405"/>
        <v>0</v>
      </c>
      <c r="DL278" s="146">
        <f t="shared" si="426"/>
        <v>0</v>
      </c>
      <c r="DM278" s="97">
        <v>0</v>
      </c>
      <c r="DN278" s="144">
        <f t="shared" si="406"/>
        <v>0</v>
      </c>
      <c r="DO278" s="146">
        <f t="shared" si="427"/>
        <v>0</v>
      </c>
      <c r="DP278" s="97">
        <v>0</v>
      </c>
      <c r="DQ278" s="146">
        <f t="shared" si="428"/>
        <v>0</v>
      </c>
      <c r="DR278" s="146">
        <f t="shared" si="429"/>
        <v>0</v>
      </c>
      <c r="DS278" s="97">
        <v>0</v>
      </c>
      <c r="DT278" s="146">
        <f t="shared" si="430"/>
        <v>0</v>
      </c>
      <c r="DU278" s="146">
        <f t="shared" si="431"/>
        <v>0</v>
      </c>
      <c r="DV278" s="97">
        <v>40</v>
      </c>
      <c r="DW278" s="146">
        <f t="shared" si="407"/>
        <v>624880</v>
      </c>
      <c r="DX278" s="146">
        <f t="shared" si="432"/>
        <v>9761875360</v>
      </c>
      <c r="DY278" s="97">
        <v>40</v>
      </c>
      <c r="DZ278" s="146">
        <f t="shared" si="433"/>
        <v>624880</v>
      </c>
      <c r="EA278" s="146">
        <f t="shared" si="434"/>
        <v>9761875360</v>
      </c>
      <c r="EB278" s="97">
        <v>20</v>
      </c>
      <c r="EC278" s="146">
        <f t="shared" si="450"/>
        <v>312440</v>
      </c>
      <c r="ED278" s="146">
        <f t="shared" si="451"/>
        <v>4880937680</v>
      </c>
      <c r="EE278" s="97">
        <v>0</v>
      </c>
      <c r="EF278" s="146">
        <f t="shared" si="435"/>
        <v>0</v>
      </c>
      <c r="EG278" s="146">
        <f t="shared" si="436"/>
        <v>0</v>
      </c>
      <c r="EH278" s="140">
        <f t="shared" si="500"/>
        <v>75</v>
      </c>
      <c r="EI278" s="140">
        <f t="shared" si="501"/>
        <v>0</v>
      </c>
      <c r="EJ278" s="140">
        <f t="shared" si="502"/>
        <v>0</v>
      </c>
      <c r="EK278" s="140">
        <f t="shared" si="503"/>
        <v>38</v>
      </c>
      <c r="EL278" s="145">
        <f t="shared" si="504"/>
        <v>1171650</v>
      </c>
      <c r="EM278" s="145">
        <f t="shared" si="505"/>
        <v>18303516300</v>
      </c>
      <c r="EN278" s="140">
        <f t="shared" si="506"/>
        <v>314.53024751022349</v>
      </c>
      <c r="EO278" s="145">
        <f t="shared" si="507"/>
        <v>0</v>
      </c>
      <c r="EP278" s="145">
        <f t="shared" si="508"/>
        <v>0</v>
      </c>
      <c r="EQ278" s="140">
        <f t="shared" si="509"/>
        <v>0</v>
      </c>
      <c r="ER278" s="145">
        <f t="shared" si="510"/>
        <v>0</v>
      </c>
      <c r="ES278" s="145">
        <f t="shared" si="511"/>
        <v>0</v>
      </c>
      <c r="ET278" s="140">
        <f t="shared" si="512"/>
        <v>0</v>
      </c>
      <c r="EU278" s="145">
        <f t="shared" si="513"/>
        <v>593636</v>
      </c>
      <c r="EV278" s="145">
        <f t="shared" si="514"/>
        <v>9273781592</v>
      </c>
      <c r="EW278" s="140">
        <f t="shared" si="515"/>
        <v>159.36199207184657</v>
      </c>
      <c r="EX278" s="97">
        <v>0</v>
      </c>
      <c r="EY278" s="97">
        <v>1</v>
      </c>
      <c r="EZ278" s="97">
        <v>0</v>
      </c>
      <c r="FA278" s="97">
        <v>1</v>
      </c>
      <c r="FB278" s="97">
        <v>0</v>
      </c>
      <c r="FC278" s="97">
        <v>0</v>
      </c>
      <c r="FD278" s="97">
        <v>1</v>
      </c>
      <c r="FE278" s="97">
        <v>0</v>
      </c>
      <c r="FF278" s="97">
        <v>0</v>
      </c>
      <c r="FG278" s="97">
        <v>0</v>
      </c>
      <c r="FH278" s="97">
        <v>1</v>
      </c>
      <c r="FI278" s="97">
        <v>0</v>
      </c>
      <c r="FJ278" s="97">
        <v>1</v>
      </c>
      <c r="FK278" s="126">
        <v>1095</v>
      </c>
      <c r="FL278" s="150">
        <v>26</v>
      </c>
      <c r="FM278" s="104">
        <f t="shared" si="437"/>
        <v>35</v>
      </c>
      <c r="FN278" s="103">
        <f t="shared" si="438"/>
        <v>546770</v>
      </c>
      <c r="FO278" s="103">
        <f t="shared" si="439"/>
        <v>8541640940</v>
      </c>
      <c r="FP278" s="104">
        <f t="shared" si="440"/>
        <v>35</v>
      </c>
      <c r="FQ278" s="103">
        <f t="shared" si="441"/>
        <v>546770</v>
      </c>
      <c r="FR278" s="103">
        <f t="shared" si="442"/>
        <v>8541640940</v>
      </c>
      <c r="FS278" s="104">
        <f t="shared" si="443"/>
        <v>5</v>
      </c>
      <c r="FT278" s="103">
        <f t="shared" si="444"/>
        <v>78110</v>
      </c>
      <c r="FU278" s="103">
        <f t="shared" si="445"/>
        <v>1220234420</v>
      </c>
      <c r="FV278" s="104">
        <f t="shared" si="446"/>
        <v>0</v>
      </c>
      <c r="FW278" s="103">
        <f t="shared" si="447"/>
        <v>0</v>
      </c>
      <c r="FX278" s="103">
        <f t="shared" si="448"/>
        <v>0</v>
      </c>
      <c r="FY278" s="147">
        <f t="shared" si="455"/>
        <v>1.1996786309812086</v>
      </c>
      <c r="FZ278" s="104">
        <f t="shared" si="456"/>
        <v>0.93387695379029645</v>
      </c>
      <c r="GA278" s="104">
        <f t="shared" si="457"/>
        <v>0.35764493483813165</v>
      </c>
      <c r="GB278" s="104">
        <f t="shared" si="458"/>
        <v>2.4912005196096372</v>
      </c>
      <c r="GC278" s="104">
        <f t="shared" si="459"/>
        <v>2.29612039663041</v>
      </c>
      <c r="GD278" s="104">
        <f t="shared" si="408"/>
        <v>3.9871555670529697E-2</v>
      </c>
      <c r="GE278" s="104">
        <f t="shared" si="408"/>
        <v>4.3722572400505914E-3</v>
      </c>
      <c r="GF278" s="104">
        <f t="shared" si="408"/>
        <v>6.9820402903865801</v>
      </c>
      <c r="GG278" s="104">
        <f t="shared" si="409"/>
        <v>7.3109649095180913</v>
      </c>
      <c r="GH278" s="148">
        <f t="shared" si="449"/>
        <v>-7.8307675935213594E-2</v>
      </c>
      <c r="GI278" s="87"/>
      <c r="GJ278" s="87"/>
      <c r="GK278" s="87"/>
    </row>
    <row r="279" spans="1:193" outlineLevel="1" x14ac:dyDescent="0.25">
      <c r="A279" s="97">
        <v>262</v>
      </c>
      <c r="B279" s="149">
        <v>76650</v>
      </c>
      <c r="C279" s="104">
        <v>2</v>
      </c>
      <c r="D279" s="104">
        <v>1</v>
      </c>
      <c r="E279" s="104">
        <v>12</v>
      </c>
      <c r="F279" s="104">
        <f t="shared" si="516"/>
        <v>15</v>
      </c>
      <c r="G279" s="140">
        <f t="shared" si="460"/>
        <v>144</v>
      </c>
      <c r="H279" s="97">
        <v>365</v>
      </c>
      <c r="I279" s="97">
        <v>0</v>
      </c>
      <c r="J279" s="97">
        <v>0</v>
      </c>
      <c r="K279" s="97">
        <v>365</v>
      </c>
      <c r="L279" s="97">
        <v>0</v>
      </c>
      <c r="M279" s="97">
        <v>0</v>
      </c>
      <c r="N279" s="97">
        <v>0</v>
      </c>
      <c r="O279" s="97">
        <v>0</v>
      </c>
      <c r="P279" s="97">
        <v>0</v>
      </c>
      <c r="Q279" s="139">
        <f t="shared" si="461"/>
        <v>0</v>
      </c>
      <c r="R279" s="97">
        <v>0</v>
      </c>
      <c r="S279" s="97">
        <v>0</v>
      </c>
      <c r="T279" s="97">
        <v>0</v>
      </c>
      <c r="U279" s="97">
        <v>0</v>
      </c>
      <c r="V279" s="97">
        <v>0</v>
      </c>
      <c r="W279" s="139">
        <f t="shared" si="452"/>
        <v>0</v>
      </c>
      <c r="X279" s="97">
        <v>210</v>
      </c>
      <c r="Y279" s="97">
        <v>0</v>
      </c>
      <c r="Z279" s="97">
        <v>210</v>
      </c>
      <c r="AA279" s="97">
        <v>0</v>
      </c>
      <c r="AB279" s="97">
        <v>210</v>
      </c>
      <c r="AC279" s="97">
        <v>0</v>
      </c>
      <c r="AD279" s="97">
        <f t="shared" si="453"/>
        <v>76650</v>
      </c>
      <c r="AE279" s="141">
        <f t="shared" si="462"/>
        <v>76650</v>
      </c>
      <c r="AF279" s="128">
        <f t="shared" si="463"/>
        <v>5875222500</v>
      </c>
      <c r="AG279" s="130">
        <f t="shared" si="454"/>
        <v>4.8845121591903942</v>
      </c>
      <c r="AH279" s="97">
        <v>0</v>
      </c>
      <c r="AI279" s="97">
        <v>0</v>
      </c>
      <c r="AJ279" s="97">
        <v>3</v>
      </c>
      <c r="AK279" s="140">
        <f t="shared" si="464"/>
        <v>3</v>
      </c>
      <c r="AL279" s="140">
        <f t="shared" si="465"/>
        <v>9</v>
      </c>
      <c r="AM279" s="143">
        <f t="shared" ref="AM279:AM344" si="517">IF(AK279&gt;0,LOG10(AK279),0)</f>
        <v>0.47712125471966244</v>
      </c>
      <c r="AN279" s="129">
        <v>200</v>
      </c>
      <c r="AO279" s="142">
        <f t="shared" si="466"/>
        <v>40000</v>
      </c>
      <c r="AP279" s="143">
        <f t="shared" si="467"/>
        <v>2.3010299956639813</v>
      </c>
      <c r="AQ279" s="97">
        <v>0</v>
      </c>
      <c r="AR279" s="97">
        <v>5</v>
      </c>
      <c r="AS279" s="97">
        <v>5</v>
      </c>
      <c r="AT279" s="97">
        <v>0</v>
      </c>
      <c r="AU279" s="104">
        <v>0.33</v>
      </c>
      <c r="AV279" s="104">
        <f t="shared" si="468"/>
        <v>0.10890000000000001</v>
      </c>
      <c r="AW279" s="140">
        <f t="shared" si="469"/>
        <v>-0.48148606012211248</v>
      </c>
      <c r="AX279" s="145">
        <f t="shared" si="470"/>
        <v>7665000</v>
      </c>
      <c r="AY279" s="145">
        <f t="shared" si="471"/>
        <v>587522250000</v>
      </c>
      <c r="AZ279" s="143">
        <f t="shared" si="472"/>
        <v>488.45121591903944</v>
      </c>
      <c r="BA279" s="145">
        <f t="shared" si="473"/>
        <v>7665000</v>
      </c>
      <c r="BB279" s="145">
        <f t="shared" si="474"/>
        <v>587522250000</v>
      </c>
      <c r="BC279" s="145">
        <f t="shared" si="475"/>
        <v>488.45121591903944</v>
      </c>
      <c r="BD279" s="145">
        <f t="shared" si="476"/>
        <v>0</v>
      </c>
      <c r="BE279" s="145">
        <f t="shared" si="477"/>
        <v>0</v>
      </c>
      <c r="BF279" s="145">
        <f t="shared" si="478"/>
        <v>0</v>
      </c>
      <c r="BG279" s="145">
        <f t="shared" si="479"/>
        <v>7665000</v>
      </c>
      <c r="BH279" s="145">
        <f t="shared" si="480"/>
        <v>587522250000</v>
      </c>
      <c r="BI279" s="145">
        <f t="shared" si="481"/>
        <v>488.45121591903944</v>
      </c>
      <c r="BJ279" s="145">
        <f t="shared" si="482"/>
        <v>7665000</v>
      </c>
      <c r="BK279" s="145">
        <f t="shared" si="483"/>
        <v>587522250000</v>
      </c>
      <c r="BL279" s="145">
        <f t="shared" si="484"/>
        <v>488.45121591903944</v>
      </c>
      <c r="BM279" s="145">
        <f t="shared" si="485"/>
        <v>0</v>
      </c>
      <c r="BN279" s="145">
        <f t="shared" si="486"/>
        <v>0</v>
      </c>
      <c r="BO279" s="145">
        <f t="shared" si="487"/>
        <v>0</v>
      </c>
      <c r="BP279" s="145">
        <f t="shared" si="488"/>
        <v>0</v>
      </c>
      <c r="BQ279" s="145">
        <f t="shared" si="489"/>
        <v>0</v>
      </c>
      <c r="BR279" s="145">
        <f t="shared" si="490"/>
        <v>0</v>
      </c>
      <c r="BS279" s="145">
        <f t="shared" si="491"/>
        <v>7665000</v>
      </c>
      <c r="BT279" s="145">
        <f t="shared" si="492"/>
        <v>587522250000</v>
      </c>
      <c r="BU279" s="145">
        <f t="shared" si="493"/>
        <v>488.45121591903944</v>
      </c>
      <c r="BV279" s="145">
        <f t="shared" si="494"/>
        <v>7665000</v>
      </c>
      <c r="BW279" s="145">
        <f t="shared" si="495"/>
        <v>587522250000</v>
      </c>
      <c r="BX279" s="145">
        <f t="shared" si="496"/>
        <v>488.45121591903944</v>
      </c>
      <c r="BY279" s="145">
        <f t="shared" si="497"/>
        <v>0</v>
      </c>
      <c r="BZ279" s="145">
        <f t="shared" si="498"/>
        <v>0</v>
      </c>
      <c r="CA279" s="145">
        <f t="shared" si="499"/>
        <v>0</v>
      </c>
      <c r="CB279" s="97">
        <v>100</v>
      </c>
      <c r="CC279" s="97">
        <v>100</v>
      </c>
      <c r="CD279" s="97">
        <v>0</v>
      </c>
      <c r="CE279" s="97">
        <v>100</v>
      </c>
      <c r="CF279" s="97">
        <v>100</v>
      </c>
      <c r="CG279" s="97">
        <v>0</v>
      </c>
      <c r="CH279" s="97">
        <v>0</v>
      </c>
      <c r="CI279" s="97">
        <v>100</v>
      </c>
      <c r="CJ279" s="97">
        <v>100</v>
      </c>
      <c r="CK279" s="97">
        <v>0</v>
      </c>
      <c r="CL279" s="97">
        <v>100</v>
      </c>
      <c r="CM279" s="146">
        <f t="shared" si="410"/>
        <v>7665000</v>
      </c>
      <c r="CN279" s="146">
        <f t="shared" si="411"/>
        <v>587522250000</v>
      </c>
      <c r="CO279" s="97">
        <v>0</v>
      </c>
      <c r="CP279" s="146">
        <f t="shared" si="412"/>
        <v>0</v>
      </c>
      <c r="CQ279" s="146">
        <f t="shared" si="413"/>
        <v>0</v>
      </c>
      <c r="CR279" s="97">
        <v>0</v>
      </c>
      <c r="CS279" s="146">
        <f t="shared" si="414"/>
        <v>0</v>
      </c>
      <c r="CT279" s="146">
        <f t="shared" si="415"/>
        <v>0</v>
      </c>
      <c r="CU279" s="97">
        <v>0</v>
      </c>
      <c r="CV279" s="141">
        <f t="shared" si="416"/>
        <v>0</v>
      </c>
      <c r="CW279" s="142">
        <f t="shared" si="417"/>
        <v>0</v>
      </c>
      <c r="CX279" s="97">
        <v>60</v>
      </c>
      <c r="CY279" s="146">
        <f t="shared" si="418"/>
        <v>4599000</v>
      </c>
      <c r="CZ279" s="146">
        <f t="shared" si="419"/>
        <v>352513350000</v>
      </c>
      <c r="DA279" s="97">
        <v>40</v>
      </c>
      <c r="DB279" s="146">
        <f t="shared" si="420"/>
        <v>3066000</v>
      </c>
      <c r="DC279" s="146">
        <f t="shared" si="421"/>
        <v>235008900000</v>
      </c>
      <c r="DD279" s="97">
        <v>0</v>
      </c>
      <c r="DE279" s="139">
        <f t="shared" si="422"/>
        <v>0</v>
      </c>
      <c r="DF279" s="139">
        <f t="shared" si="423"/>
        <v>0</v>
      </c>
      <c r="DG279" s="97">
        <v>0</v>
      </c>
      <c r="DH279" s="142">
        <f t="shared" si="424"/>
        <v>0</v>
      </c>
      <c r="DI279" s="146">
        <f t="shared" si="425"/>
        <v>0</v>
      </c>
      <c r="DJ279" s="97">
        <v>100</v>
      </c>
      <c r="DK279" s="146">
        <f t="shared" si="405"/>
        <v>7665000</v>
      </c>
      <c r="DL279" s="146">
        <f t="shared" si="426"/>
        <v>587522250000</v>
      </c>
      <c r="DM279" s="97">
        <v>0</v>
      </c>
      <c r="DN279" s="144">
        <f t="shared" si="406"/>
        <v>0</v>
      </c>
      <c r="DO279" s="146">
        <f t="shared" si="427"/>
        <v>0</v>
      </c>
      <c r="DP279" s="97">
        <v>0</v>
      </c>
      <c r="DQ279" s="146">
        <f t="shared" si="428"/>
        <v>0</v>
      </c>
      <c r="DR279" s="146">
        <f t="shared" si="429"/>
        <v>0</v>
      </c>
      <c r="DS279" s="97">
        <v>0</v>
      </c>
      <c r="DT279" s="146">
        <f t="shared" si="430"/>
        <v>0</v>
      </c>
      <c r="DU279" s="146">
        <f t="shared" si="431"/>
        <v>0</v>
      </c>
      <c r="DV279" s="97">
        <v>10</v>
      </c>
      <c r="DW279" s="146">
        <f t="shared" si="407"/>
        <v>766500</v>
      </c>
      <c r="DX279" s="146">
        <f t="shared" si="432"/>
        <v>58752225000</v>
      </c>
      <c r="DY279" s="97">
        <v>90</v>
      </c>
      <c r="DZ279" s="146">
        <f t="shared" si="433"/>
        <v>6898500</v>
      </c>
      <c r="EA279" s="146">
        <f t="shared" si="434"/>
        <v>528770025000</v>
      </c>
      <c r="EB279" s="97">
        <v>0</v>
      </c>
      <c r="EC279" s="146">
        <f t="shared" si="450"/>
        <v>0</v>
      </c>
      <c r="ED279" s="146">
        <f t="shared" si="451"/>
        <v>0</v>
      </c>
      <c r="EE279" s="97">
        <v>0</v>
      </c>
      <c r="EF279" s="146">
        <f t="shared" si="435"/>
        <v>0</v>
      </c>
      <c r="EG279" s="146">
        <f t="shared" si="436"/>
        <v>0</v>
      </c>
      <c r="EH279" s="140">
        <f t="shared" si="500"/>
        <v>0</v>
      </c>
      <c r="EI279" s="140">
        <f t="shared" si="501"/>
        <v>24</v>
      </c>
      <c r="EJ279" s="140">
        <f t="shared" si="502"/>
        <v>0</v>
      </c>
      <c r="EK279" s="140">
        <f t="shared" si="503"/>
        <v>45</v>
      </c>
      <c r="EL279" s="145">
        <f t="shared" si="504"/>
        <v>0</v>
      </c>
      <c r="EM279" s="145">
        <f t="shared" si="505"/>
        <v>0</v>
      </c>
      <c r="EN279" s="140">
        <f t="shared" si="506"/>
        <v>0</v>
      </c>
      <c r="EO279" s="145">
        <f t="shared" si="507"/>
        <v>1839600</v>
      </c>
      <c r="EP279" s="145">
        <f t="shared" si="508"/>
        <v>141005340000</v>
      </c>
      <c r="EQ279" s="140">
        <f t="shared" si="509"/>
        <v>117.22829182056947</v>
      </c>
      <c r="ER279" s="145">
        <f t="shared" si="510"/>
        <v>0</v>
      </c>
      <c r="ES279" s="145">
        <f t="shared" si="511"/>
        <v>0</v>
      </c>
      <c r="ET279" s="140">
        <f t="shared" si="512"/>
        <v>0</v>
      </c>
      <c r="EU279" s="145">
        <f t="shared" si="513"/>
        <v>3449250</v>
      </c>
      <c r="EV279" s="145">
        <f t="shared" si="514"/>
        <v>264385012500</v>
      </c>
      <c r="EW279" s="140">
        <f t="shared" si="515"/>
        <v>219.80304716356773</v>
      </c>
      <c r="EX279" s="97">
        <v>0</v>
      </c>
      <c r="EY279" s="97">
        <v>1</v>
      </c>
      <c r="EZ279" s="97">
        <v>0</v>
      </c>
      <c r="FA279" s="97">
        <v>0</v>
      </c>
      <c r="FB279" s="97">
        <v>1</v>
      </c>
      <c r="FC279" s="97">
        <v>0</v>
      </c>
      <c r="FD279" s="97">
        <v>1</v>
      </c>
      <c r="FE279" s="97">
        <v>0</v>
      </c>
      <c r="FF279" s="97">
        <v>0</v>
      </c>
      <c r="FG279" s="97">
        <v>1</v>
      </c>
      <c r="FH279" s="97">
        <v>0</v>
      </c>
      <c r="FI279" s="97">
        <v>0</v>
      </c>
      <c r="FJ279" s="97">
        <v>1</v>
      </c>
      <c r="FK279" s="126">
        <v>1095</v>
      </c>
      <c r="FL279" s="150">
        <v>23.6</v>
      </c>
      <c r="FM279" s="104">
        <f t="shared" si="437"/>
        <v>67.5</v>
      </c>
      <c r="FN279" s="103">
        <f t="shared" si="438"/>
        <v>5173875</v>
      </c>
      <c r="FO279" s="103">
        <f t="shared" si="439"/>
        <v>396577518750</v>
      </c>
      <c r="FP279" s="104">
        <f t="shared" si="440"/>
        <v>32.5</v>
      </c>
      <c r="FQ279" s="103">
        <f t="shared" si="441"/>
        <v>2491125</v>
      </c>
      <c r="FR279" s="103">
        <f t="shared" si="442"/>
        <v>190944731250</v>
      </c>
      <c r="FS279" s="104">
        <f t="shared" si="443"/>
        <v>0</v>
      </c>
      <c r="FT279" s="103">
        <f t="shared" si="444"/>
        <v>0</v>
      </c>
      <c r="FU279" s="103">
        <f t="shared" si="445"/>
        <v>0</v>
      </c>
      <c r="FV279" s="104">
        <f t="shared" si="446"/>
        <v>0</v>
      </c>
      <c r="FW279" s="103">
        <f t="shared" si="447"/>
        <v>0</v>
      </c>
      <c r="FX279" s="103">
        <f t="shared" si="448"/>
        <v>0</v>
      </c>
      <c r="FY279" s="147">
        <f t="shared" si="455"/>
        <v>1.6101094621561252</v>
      </c>
      <c r="FZ279" s="104">
        <f t="shared" si="456"/>
        <v>3.6363855777661156</v>
      </c>
      <c r="GA279" s="104">
        <f t="shared" si="457"/>
        <v>4.872868927462493</v>
      </c>
      <c r="GB279" s="104">
        <f t="shared" si="458"/>
        <v>10.119363967384734</v>
      </c>
      <c r="GC279" s="104">
        <f t="shared" si="459"/>
        <v>10.151575930879901</v>
      </c>
      <c r="GD279" s="104">
        <f t="shared" si="408"/>
        <v>0.15201463150018599</v>
      </c>
      <c r="GE279" s="104">
        <f t="shared" si="408"/>
        <v>6.9505289146531748</v>
      </c>
      <c r="GF279" s="104">
        <f t="shared" si="408"/>
        <v>50.795997325129633</v>
      </c>
      <c r="GG279" s="104">
        <f t="shared" si="409"/>
        <v>23.507215954023103</v>
      </c>
      <c r="GH279" s="148">
        <f t="shared" si="449"/>
        <v>3.1832004065657227E-3</v>
      </c>
      <c r="GI279" s="87"/>
      <c r="GJ279" s="87"/>
      <c r="GK279" s="87"/>
    </row>
    <row r="280" spans="1:193" outlineLevel="1" x14ac:dyDescent="0.25">
      <c r="A280" s="97">
        <v>263</v>
      </c>
      <c r="B280" s="149">
        <v>209037.3</v>
      </c>
      <c r="C280" s="104">
        <v>1</v>
      </c>
      <c r="D280" s="104">
        <v>1</v>
      </c>
      <c r="E280" s="104">
        <v>14.85</v>
      </c>
      <c r="F280" s="104">
        <f t="shared" si="516"/>
        <v>16.850000000000001</v>
      </c>
      <c r="G280" s="140">
        <f t="shared" si="460"/>
        <v>220.52249999999998</v>
      </c>
      <c r="H280" s="97">
        <v>365</v>
      </c>
      <c r="I280" s="97">
        <v>136</v>
      </c>
      <c r="J280" s="97">
        <v>0</v>
      </c>
      <c r="K280" s="97">
        <v>229</v>
      </c>
      <c r="L280" s="97">
        <v>345</v>
      </c>
      <c r="M280" s="97">
        <v>345</v>
      </c>
      <c r="N280" s="97">
        <v>475</v>
      </c>
      <c r="O280" s="97">
        <v>345</v>
      </c>
      <c r="P280" s="97">
        <v>315</v>
      </c>
      <c r="Q280" s="139">
        <f t="shared" si="461"/>
        <v>63920</v>
      </c>
      <c r="R280" s="97">
        <v>0</v>
      </c>
      <c r="S280" s="97">
        <v>0</v>
      </c>
      <c r="T280" s="97">
        <v>0</v>
      </c>
      <c r="U280" s="97">
        <v>0</v>
      </c>
      <c r="V280" s="97">
        <v>0</v>
      </c>
      <c r="W280" s="139">
        <f t="shared" si="452"/>
        <v>0</v>
      </c>
      <c r="X280" s="97">
        <v>379</v>
      </c>
      <c r="Y280" s="97">
        <v>379</v>
      </c>
      <c r="Z280" s="97">
        <v>782</v>
      </c>
      <c r="AA280" s="97">
        <v>345</v>
      </c>
      <c r="AB280" s="97">
        <v>315</v>
      </c>
      <c r="AC280" s="97">
        <v>0</v>
      </c>
      <c r="AD280" s="97">
        <f t="shared" si="453"/>
        <v>145117.30000000002</v>
      </c>
      <c r="AE280" s="141">
        <f t="shared" si="462"/>
        <v>209037.30000000002</v>
      </c>
      <c r="AF280" s="128">
        <f t="shared" si="463"/>
        <v>43696592791.290009</v>
      </c>
      <c r="AG280" s="130">
        <f t="shared" si="454"/>
        <v>5.3202237872537417</v>
      </c>
      <c r="AH280" s="97">
        <v>5</v>
      </c>
      <c r="AI280" s="97">
        <v>0</v>
      </c>
      <c r="AJ280" s="97">
        <v>5</v>
      </c>
      <c r="AK280" s="140">
        <f t="shared" si="464"/>
        <v>5</v>
      </c>
      <c r="AL280" s="140">
        <f t="shared" si="465"/>
        <v>25</v>
      </c>
      <c r="AM280" s="143">
        <f t="shared" si="517"/>
        <v>0.69897000433601886</v>
      </c>
      <c r="AN280" s="129">
        <v>500</v>
      </c>
      <c r="AO280" s="142">
        <f t="shared" si="466"/>
        <v>250000</v>
      </c>
      <c r="AP280" s="143">
        <f t="shared" si="467"/>
        <v>2.6989700043360187</v>
      </c>
      <c r="AQ280" s="97">
        <v>150</v>
      </c>
      <c r="AR280" s="97">
        <v>150</v>
      </c>
      <c r="AS280" s="97">
        <v>0</v>
      </c>
      <c r="AT280" s="97">
        <v>150</v>
      </c>
      <c r="AU280" s="104">
        <v>9.24</v>
      </c>
      <c r="AV280" s="104">
        <v>85.377600000000001</v>
      </c>
      <c r="AW280" s="140">
        <f t="shared" si="469"/>
        <v>0.96567197122010673</v>
      </c>
      <c r="AX280" s="145">
        <f t="shared" si="470"/>
        <v>20903730</v>
      </c>
      <c r="AY280" s="145">
        <f t="shared" si="471"/>
        <v>4369659279129.001</v>
      </c>
      <c r="AZ280" s="143">
        <f t="shared" si="472"/>
        <v>532.02237872537421</v>
      </c>
      <c r="BA280" s="145">
        <f t="shared" si="473"/>
        <v>20903730</v>
      </c>
      <c r="BB280" s="145">
        <f t="shared" si="474"/>
        <v>4369659279129.001</v>
      </c>
      <c r="BC280" s="145">
        <f t="shared" si="475"/>
        <v>532.02237872537421</v>
      </c>
      <c r="BD280" s="145">
        <f t="shared" si="476"/>
        <v>0</v>
      </c>
      <c r="BE280" s="145">
        <f t="shared" si="477"/>
        <v>0</v>
      </c>
      <c r="BF280" s="145">
        <f t="shared" si="478"/>
        <v>0</v>
      </c>
      <c r="BG280" s="145">
        <f t="shared" si="479"/>
        <v>18813357</v>
      </c>
      <c r="BH280" s="145">
        <f t="shared" si="480"/>
        <v>3932693351216.1006</v>
      </c>
      <c r="BI280" s="145">
        <f t="shared" si="481"/>
        <v>478.82014085283674</v>
      </c>
      <c r="BJ280" s="145">
        <f t="shared" si="482"/>
        <v>-209037.30000000002</v>
      </c>
      <c r="BK280" s="145">
        <f t="shared" si="483"/>
        <v>-43696592791.290009</v>
      </c>
      <c r="BL280" s="145">
        <f t="shared" si="484"/>
        <v>-5.3202237872537417</v>
      </c>
      <c r="BM280" s="145">
        <f t="shared" si="485"/>
        <v>0</v>
      </c>
      <c r="BN280" s="145">
        <f t="shared" si="486"/>
        <v>0</v>
      </c>
      <c r="BO280" s="145">
        <f t="shared" si="487"/>
        <v>0</v>
      </c>
      <c r="BP280" s="145">
        <f t="shared" si="488"/>
        <v>0</v>
      </c>
      <c r="BQ280" s="145">
        <f t="shared" si="489"/>
        <v>0</v>
      </c>
      <c r="BR280" s="145">
        <f t="shared" si="490"/>
        <v>0</v>
      </c>
      <c r="BS280" s="145">
        <f t="shared" si="491"/>
        <v>20903730</v>
      </c>
      <c r="BT280" s="145">
        <f t="shared" si="492"/>
        <v>4369659279129.001</v>
      </c>
      <c r="BU280" s="145">
        <f t="shared" si="493"/>
        <v>532.02237872537421</v>
      </c>
      <c r="BV280" s="145">
        <f t="shared" si="494"/>
        <v>10451865</v>
      </c>
      <c r="BW280" s="145">
        <f t="shared" si="495"/>
        <v>2184829639564.5005</v>
      </c>
      <c r="BX280" s="145">
        <f t="shared" si="496"/>
        <v>266.01118936268711</v>
      </c>
      <c r="BY280" s="145">
        <f t="shared" si="497"/>
        <v>0</v>
      </c>
      <c r="BZ280" s="145">
        <f t="shared" si="498"/>
        <v>0</v>
      </c>
      <c r="CA280" s="145">
        <f t="shared" si="499"/>
        <v>0</v>
      </c>
      <c r="CB280" s="97">
        <v>100</v>
      </c>
      <c r="CC280" s="97">
        <v>100</v>
      </c>
      <c r="CD280" s="97">
        <v>0</v>
      </c>
      <c r="CE280" s="97">
        <v>90</v>
      </c>
      <c r="CF280" s="97">
        <v>-1</v>
      </c>
      <c r="CG280" s="97">
        <v>0</v>
      </c>
      <c r="CH280" s="97">
        <v>0</v>
      </c>
      <c r="CI280" s="97">
        <v>100</v>
      </c>
      <c r="CJ280" s="97">
        <v>50</v>
      </c>
      <c r="CK280" s="97">
        <v>0</v>
      </c>
      <c r="CL280" s="97">
        <v>0</v>
      </c>
      <c r="CM280" s="146">
        <f>CL280*AE280</f>
        <v>0</v>
      </c>
      <c r="CN280" s="146">
        <f>CL280*AF280</f>
        <v>0</v>
      </c>
      <c r="CO280" s="97">
        <v>80</v>
      </c>
      <c r="CP280" s="146">
        <f>CO280*AE280</f>
        <v>16722984.000000002</v>
      </c>
      <c r="CQ280" s="146">
        <f>AF280*CO280</f>
        <v>3495727423303.2007</v>
      </c>
      <c r="CR280" s="97">
        <v>20</v>
      </c>
      <c r="CS280" s="146">
        <f>CR280*AE280</f>
        <v>4180746.0000000005</v>
      </c>
      <c r="CT280" s="146">
        <f>AF280*CR280</f>
        <v>873931855825.80017</v>
      </c>
      <c r="CU280" s="97">
        <v>0</v>
      </c>
      <c r="CV280" s="141">
        <f>AE280*CU280</f>
        <v>0</v>
      </c>
      <c r="CW280" s="142">
        <f>AF280*CU280</f>
        <v>0</v>
      </c>
      <c r="CX280" s="97">
        <v>0</v>
      </c>
      <c r="CY280" s="146">
        <f>CX280*AE280</f>
        <v>0</v>
      </c>
      <c r="CZ280" s="146">
        <f>AF280*CX280</f>
        <v>0</v>
      </c>
      <c r="DA280" s="97">
        <v>100</v>
      </c>
      <c r="DB280" s="146">
        <f>DA280*AE280</f>
        <v>20903730</v>
      </c>
      <c r="DC280" s="146">
        <f>DA280*AF280</f>
        <v>4369659279129.001</v>
      </c>
      <c r="DD280" s="97">
        <v>0</v>
      </c>
      <c r="DE280" s="139">
        <f>AE280*DD280</f>
        <v>0</v>
      </c>
      <c r="DF280" s="139">
        <f>AF280*DD280</f>
        <v>0</v>
      </c>
      <c r="DG280" s="97">
        <v>0</v>
      </c>
      <c r="DH280" s="142">
        <f>AE280*DG280</f>
        <v>0</v>
      </c>
      <c r="DI280" s="146">
        <f>AF280*DG280</f>
        <v>0</v>
      </c>
      <c r="DJ280" s="97">
        <v>50</v>
      </c>
      <c r="DK280" s="146">
        <v>10451865</v>
      </c>
      <c r="DL280" s="146">
        <f>AF280*DJ280</f>
        <v>2184829639564.5005</v>
      </c>
      <c r="DM280" s="97">
        <v>40</v>
      </c>
      <c r="DN280" s="144">
        <v>8361492.0000000009</v>
      </c>
      <c r="DO280" s="146">
        <f>AF280*DM280</f>
        <v>1747863711651.6003</v>
      </c>
      <c r="DP280" s="97">
        <v>10</v>
      </c>
      <c r="DQ280" s="146">
        <f>AE280*DP280</f>
        <v>2090373.0000000002</v>
      </c>
      <c r="DR280" s="146">
        <f>AF280*DP280</f>
        <v>436965927912.90009</v>
      </c>
      <c r="DS280" s="97">
        <v>0</v>
      </c>
      <c r="DT280" s="146">
        <f>AE280*DS280</f>
        <v>0</v>
      </c>
      <c r="DU280" s="146">
        <f>AF280*DS280</f>
        <v>0</v>
      </c>
      <c r="DV280" s="97">
        <v>0</v>
      </c>
      <c r="DW280" s="146">
        <f>DV280*AE280</f>
        <v>0</v>
      </c>
      <c r="DX280" s="146">
        <f>AF280*DV280</f>
        <v>0</v>
      </c>
      <c r="DY280" s="97">
        <v>100</v>
      </c>
      <c r="DZ280" s="146">
        <f>AE280*DY280</f>
        <v>20903730</v>
      </c>
      <c r="EA280" s="146">
        <f>AF280*DY280</f>
        <v>4369659279129.001</v>
      </c>
      <c r="EB280" s="97">
        <v>0</v>
      </c>
      <c r="EC280" s="146">
        <f>AE280*EB280</f>
        <v>0</v>
      </c>
      <c r="ED280" s="146">
        <f>AF280*EB280</f>
        <v>0</v>
      </c>
      <c r="EE280" s="97">
        <v>0</v>
      </c>
      <c r="EF280" s="146">
        <f>AE280*EE280</f>
        <v>0</v>
      </c>
      <c r="EG280" s="146">
        <f>AF280*EE280</f>
        <v>0</v>
      </c>
      <c r="EH280" s="140">
        <f t="shared" si="500"/>
        <v>78</v>
      </c>
      <c r="EI280" s="140">
        <f t="shared" si="501"/>
        <v>60</v>
      </c>
      <c r="EJ280" s="140">
        <f t="shared" si="502"/>
        <v>29</v>
      </c>
      <c r="EK280" s="140">
        <f t="shared" si="503"/>
        <v>50</v>
      </c>
      <c r="EL280" s="145">
        <f t="shared" si="504"/>
        <v>16304909.400000002</v>
      </c>
      <c r="EM280" s="145">
        <f t="shared" si="505"/>
        <v>3408334237720.6206</v>
      </c>
      <c r="EN280" s="140">
        <f t="shared" si="506"/>
        <v>414.97745540579183</v>
      </c>
      <c r="EO280" s="145">
        <f t="shared" si="507"/>
        <v>12542238.000000002</v>
      </c>
      <c r="EP280" s="145">
        <f t="shared" si="508"/>
        <v>2621795567477.4004</v>
      </c>
      <c r="EQ280" s="140">
        <f t="shared" si="509"/>
        <v>319.21342723522451</v>
      </c>
      <c r="ER280" s="145">
        <f t="shared" si="510"/>
        <v>6062081.7000000002</v>
      </c>
      <c r="ES280" s="145">
        <f t="shared" si="511"/>
        <v>1267201190947.4102</v>
      </c>
      <c r="ET280" s="140">
        <f t="shared" si="512"/>
        <v>154.28648983035851</v>
      </c>
      <c r="EU280" s="145">
        <f t="shared" si="513"/>
        <v>10451865</v>
      </c>
      <c r="EV280" s="145">
        <f t="shared" si="514"/>
        <v>2184829639564.5005</v>
      </c>
      <c r="EW280" s="140">
        <f t="shared" si="515"/>
        <v>266.01118936268711</v>
      </c>
      <c r="EX280" s="97">
        <v>0</v>
      </c>
      <c r="EY280" s="97">
        <v>1</v>
      </c>
      <c r="EZ280" s="97">
        <v>0</v>
      </c>
      <c r="FA280" s="97">
        <v>0</v>
      </c>
      <c r="FB280" s="97">
        <v>1</v>
      </c>
      <c r="FC280" s="97">
        <v>0</v>
      </c>
      <c r="FD280" s="97">
        <v>0</v>
      </c>
      <c r="FE280" s="97">
        <v>0</v>
      </c>
      <c r="FF280" s="97">
        <v>1</v>
      </c>
      <c r="FG280" s="97">
        <v>1</v>
      </c>
      <c r="FH280" s="97">
        <v>0</v>
      </c>
      <c r="FI280" s="97">
        <v>0</v>
      </c>
      <c r="FJ280" s="97">
        <v>1</v>
      </c>
      <c r="FK280" s="126">
        <v>1277.5</v>
      </c>
      <c r="FL280" s="150">
        <v>17.5</v>
      </c>
      <c r="FM280" s="104">
        <f>CL280*$FP$3+CX280*$FP$3+DJ280*$FP$3+DV280*$FP$3</f>
        <v>12.5</v>
      </c>
      <c r="FN280" s="103">
        <f>AE280*FM280</f>
        <v>2612966.25</v>
      </c>
      <c r="FO280" s="103">
        <f>AF280*FM280</f>
        <v>546207409891.12512</v>
      </c>
      <c r="FP280" s="104">
        <f>CO280*$FP$3+DA280*$FP$3+DM280*$FP$3+DY280*$FP$3</f>
        <v>80</v>
      </c>
      <c r="FQ280" s="103">
        <f>AE280*FP280</f>
        <v>16722984.000000002</v>
      </c>
      <c r="FR280" s="103">
        <f>FP280*AF280</f>
        <v>3495727423303.2007</v>
      </c>
      <c r="FS280" s="104">
        <f>CR280*$FP$3+DD280*$FP$3+DP280*$FP$3+EB280*$FP$3</f>
        <v>7.5</v>
      </c>
      <c r="FT280" s="103">
        <f>AE280*FS280</f>
        <v>1567779.7500000002</v>
      </c>
      <c r="FU280" s="103">
        <f>AF280*FS280</f>
        <v>327724445934.67505</v>
      </c>
      <c r="FV280" s="104">
        <f>CU280*$FP$3+DG280*$FP$3+DS280*$FP$3+EE280*$FP$3</f>
        <v>0</v>
      </c>
      <c r="FW280" s="103">
        <f>FV280*AE280</f>
        <v>0</v>
      </c>
      <c r="FX280" s="103">
        <f>AF280*FV280</f>
        <v>0</v>
      </c>
      <c r="FY280" s="147">
        <f t="shared" si="455"/>
        <v>1.5310369918733924</v>
      </c>
      <c r="FZ280" s="104">
        <f t="shared" si="456"/>
        <v>1.4013436308986371</v>
      </c>
      <c r="GA280" s="104">
        <f t="shared" si="457"/>
        <v>10.748217461382195</v>
      </c>
      <c r="GB280" s="104">
        <f t="shared" si="458"/>
        <v>13.680598084154225</v>
      </c>
      <c r="GC280" s="104">
        <f t="shared" si="459"/>
        <v>15.449847973382603</v>
      </c>
      <c r="GD280" s="104">
        <f>(C280-FY280)^2</f>
        <v>0.28200028673794142</v>
      </c>
      <c r="GE280" s="104">
        <f>(D280-FZ280)^2</f>
        <v>0.16107671006290147</v>
      </c>
      <c r="GF280" s="104">
        <f>(E280-GA280)^2</f>
        <v>16.824619994109923</v>
      </c>
      <c r="GG280" s="104">
        <f>(F280-GC280)^2</f>
        <v>1.9604256976408079</v>
      </c>
      <c r="GH280" s="148">
        <f>GC280/GB280-1</f>
        <v>0.12932547819511209</v>
      </c>
      <c r="GI280" s="87"/>
      <c r="GJ280" s="87"/>
      <c r="GK280" s="87"/>
    </row>
    <row r="281" spans="1:193" outlineLevel="1" x14ac:dyDescent="0.25">
      <c r="A281" s="97">
        <v>264</v>
      </c>
      <c r="B281" s="149">
        <v>21297</v>
      </c>
      <c r="C281" s="104">
        <v>1</v>
      </c>
      <c r="D281" s="104">
        <v>1.8</v>
      </c>
      <c r="E281" s="104">
        <v>0.5</v>
      </c>
      <c r="F281" s="104">
        <f t="shared" si="516"/>
        <v>3.3</v>
      </c>
      <c r="G281" s="140">
        <f t="shared" si="460"/>
        <v>0.25</v>
      </c>
      <c r="H281" s="97">
        <v>365</v>
      </c>
      <c r="I281" s="97">
        <v>135</v>
      </c>
      <c r="J281" s="97">
        <v>160</v>
      </c>
      <c r="K281" s="97">
        <v>70</v>
      </c>
      <c r="L281" s="97">
        <v>88</v>
      </c>
      <c r="M281" s="97">
        <v>0</v>
      </c>
      <c r="N281" s="97">
        <v>58</v>
      </c>
      <c r="O281" s="97">
        <v>0</v>
      </c>
      <c r="P281" s="97">
        <v>0</v>
      </c>
      <c r="Q281" s="139">
        <f t="shared" si="461"/>
        <v>6291</v>
      </c>
      <c r="R281" s="97">
        <v>58</v>
      </c>
      <c r="S281" s="97">
        <v>0</v>
      </c>
      <c r="T281" s="97">
        <v>125</v>
      </c>
      <c r="U281" s="97">
        <v>0</v>
      </c>
      <c r="V281" s="97">
        <v>0</v>
      </c>
      <c r="W281" s="139">
        <f t="shared" si="452"/>
        <v>11856</v>
      </c>
      <c r="X281" s="97">
        <v>0</v>
      </c>
      <c r="Y281" s="97">
        <v>0</v>
      </c>
      <c r="Z281" s="97">
        <v>90</v>
      </c>
      <c r="AA281" s="97">
        <v>0</v>
      </c>
      <c r="AB281" s="97">
        <v>0</v>
      </c>
      <c r="AC281" s="97">
        <v>0</v>
      </c>
      <c r="AD281" s="97">
        <f t="shared" si="453"/>
        <v>3150</v>
      </c>
      <c r="AE281" s="141">
        <f t="shared" si="462"/>
        <v>21297</v>
      </c>
      <c r="AF281" s="128">
        <f t="shared" si="463"/>
        <v>453562209</v>
      </c>
      <c r="AG281" s="130">
        <f t="shared" si="454"/>
        <v>4.3283184308938232</v>
      </c>
      <c r="AH281" s="97">
        <v>1</v>
      </c>
      <c r="AI281" s="97">
        <v>1</v>
      </c>
      <c r="AJ281" s="97">
        <v>1</v>
      </c>
      <c r="AK281" s="140">
        <f t="shared" si="464"/>
        <v>1</v>
      </c>
      <c r="AL281" s="140">
        <f t="shared" si="465"/>
        <v>1</v>
      </c>
      <c r="AM281" s="143">
        <f t="shared" si="517"/>
        <v>0</v>
      </c>
      <c r="AN281" s="129">
        <v>70</v>
      </c>
      <c r="AO281" s="142">
        <f t="shared" si="466"/>
        <v>4900</v>
      </c>
      <c r="AP281" s="143">
        <f t="shared" si="467"/>
        <v>1.8450980400142569</v>
      </c>
      <c r="AQ281" s="97">
        <v>0</v>
      </c>
      <c r="AR281" s="97">
        <v>1</v>
      </c>
      <c r="AS281" s="97">
        <v>1</v>
      </c>
      <c r="AT281" s="97">
        <v>0</v>
      </c>
      <c r="AU281" s="104">
        <v>0.15</v>
      </c>
      <c r="AV281" s="104">
        <f t="shared" si="468"/>
        <v>2.2499999999999999E-2</v>
      </c>
      <c r="AW281" s="140">
        <f t="shared" si="469"/>
        <v>-0.82390874094431876</v>
      </c>
      <c r="AX281" s="145">
        <f t="shared" si="470"/>
        <v>2129700</v>
      </c>
      <c r="AY281" s="145">
        <f t="shared" si="471"/>
        <v>45356220900</v>
      </c>
      <c r="AZ281" s="143">
        <f t="shared" si="472"/>
        <v>432.83184308938235</v>
      </c>
      <c r="BA281" s="145">
        <f t="shared" si="473"/>
        <v>2129700</v>
      </c>
      <c r="BB281" s="145">
        <f t="shared" si="474"/>
        <v>45356220900</v>
      </c>
      <c r="BC281" s="145">
        <f t="shared" si="475"/>
        <v>432.83184308938235</v>
      </c>
      <c r="BD281" s="145">
        <f t="shared" si="476"/>
        <v>0</v>
      </c>
      <c r="BE281" s="145">
        <f t="shared" si="477"/>
        <v>0</v>
      </c>
      <c r="BF281" s="145">
        <f t="shared" si="478"/>
        <v>0</v>
      </c>
      <c r="BG281" s="145">
        <f t="shared" si="479"/>
        <v>2129700</v>
      </c>
      <c r="BH281" s="145">
        <f t="shared" si="480"/>
        <v>45356220900</v>
      </c>
      <c r="BI281" s="145">
        <f t="shared" si="481"/>
        <v>432.83184308938235</v>
      </c>
      <c r="BJ281" s="145">
        <f t="shared" si="482"/>
        <v>0</v>
      </c>
      <c r="BK281" s="145">
        <f t="shared" si="483"/>
        <v>0</v>
      </c>
      <c r="BL281" s="145">
        <f t="shared" si="484"/>
        <v>0</v>
      </c>
      <c r="BM281" s="145">
        <f t="shared" si="485"/>
        <v>0</v>
      </c>
      <c r="BN281" s="145">
        <f t="shared" si="486"/>
        <v>0</v>
      </c>
      <c r="BO281" s="145">
        <f t="shared" si="487"/>
        <v>0</v>
      </c>
      <c r="BP281" s="145">
        <f t="shared" si="488"/>
        <v>0</v>
      </c>
      <c r="BQ281" s="145">
        <f t="shared" si="489"/>
        <v>0</v>
      </c>
      <c r="BR281" s="145">
        <f t="shared" si="490"/>
        <v>0</v>
      </c>
      <c r="BS281" s="145">
        <f t="shared" si="491"/>
        <v>2129700</v>
      </c>
      <c r="BT281" s="145">
        <f t="shared" si="492"/>
        <v>45356220900</v>
      </c>
      <c r="BU281" s="145">
        <f t="shared" si="493"/>
        <v>432.83184308938235</v>
      </c>
      <c r="BV281" s="145">
        <f t="shared" si="494"/>
        <v>0</v>
      </c>
      <c r="BW281" s="145">
        <f t="shared" si="495"/>
        <v>0</v>
      </c>
      <c r="BX281" s="145">
        <f t="shared" si="496"/>
        <v>0</v>
      </c>
      <c r="BY281" s="145">
        <f t="shared" si="497"/>
        <v>0</v>
      </c>
      <c r="BZ281" s="145">
        <f t="shared" si="498"/>
        <v>0</v>
      </c>
      <c r="CA281" s="145">
        <f t="shared" si="499"/>
        <v>0</v>
      </c>
      <c r="CB281" s="97">
        <v>100</v>
      </c>
      <c r="CC281" s="97">
        <v>100</v>
      </c>
      <c r="CD281" s="97">
        <v>0</v>
      </c>
      <c r="CE281" s="97">
        <v>100</v>
      </c>
      <c r="CF281" s="97">
        <v>0</v>
      </c>
      <c r="CG281" s="97">
        <v>0</v>
      </c>
      <c r="CH281" s="97">
        <v>0</v>
      </c>
      <c r="CI281" s="97">
        <v>100</v>
      </c>
      <c r="CJ281" s="97">
        <v>0</v>
      </c>
      <c r="CK281" s="97">
        <v>0</v>
      </c>
      <c r="CL281" s="97">
        <v>95</v>
      </c>
      <c r="CM281" s="146">
        <f t="shared" si="410"/>
        <v>2023215</v>
      </c>
      <c r="CN281" s="146">
        <f t="shared" si="411"/>
        <v>43088409855</v>
      </c>
      <c r="CO281" s="97">
        <v>0</v>
      </c>
      <c r="CP281" s="146">
        <f t="shared" si="412"/>
        <v>0</v>
      </c>
      <c r="CQ281" s="146">
        <f t="shared" si="413"/>
        <v>0</v>
      </c>
      <c r="CR281" s="97">
        <v>5</v>
      </c>
      <c r="CS281" s="146">
        <f t="shared" si="414"/>
        <v>106485</v>
      </c>
      <c r="CT281" s="146">
        <f t="shared" si="415"/>
        <v>2267811045</v>
      </c>
      <c r="CU281" s="97">
        <v>0</v>
      </c>
      <c r="CV281" s="141">
        <f t="shared" si="416"/>
        <v>0</v>
      </c>
      <c r="CW281" s="142">
        <f t="shared" si="417"/>
        <v>0</v>
      </c>
      <c r="CX281" s="97">
        <v>15</v>
      </c>
      <c r="CY281" s="146">
        <f t="shared" si="418"/>
        <v>319455</v>
      </c>
      <c r="CZ281" s="146">
        <f t="shared" si="419"/>
        <v>6803433135</v>
      </c>
      <c r="DA281" s="97">
        <v>85</v>
      </c>
      <c r="DB281" s="146">
        <f t="shared" si="420"/>
        <v>1810245</v>
      </c>
      <c r="DC281" s="146">
        <f t="shared" si="421"/>
        <v>38552787765</v>
      </c>
      <c r="DD281" s="97">
        <v>0</v>
      </c>
      <c r="DE281" s="139">
        <f t="shared" si="422"/>
        <v>0</v>
      </c>
      <c r="DF281" s="139">
        <f t="shared" si="423"/>
        <v>0</v>
      </c>
      <c r="DG281" s="97">
        <v>0</v>
      </c>
      <c r="DH281" s="142">
        <f t="shared" si="424"/>
        <v>0</v>
      </c>
      <c r="DI281" s="146">
        <f t="shared" si="425"/>
        <v>0</v>
      </c>
      <c r="DJ281" s="97">
        <v>75</v>
      </c>
      <c r="DK281" s="146">
        <f t="shared" si="405"/>
        <v>1597275</v>
      </c>
      <c r="DL281" s="146">
        <f t="shared" si="426"/>
        <v>34017165675</v>
      </c>
      <c r="DM281" s="97">
        <v>15</v>
      </c>
      <c r="DN281" s="144">
        <f t="shared" si="406"/>
        <v>319455</v>
      </c>
      <c r="DO281" s="146">
        <f t="shared" si="427"/>
        <v>6803433135</v>
      </c>
      <c r="DP281" s="97">
        <v>10</v>
      </c>
      <c r="DQ281" s="146">
        <f t="shared" si="428"/>
        <v>212970</v>
      </c>
      <c r="DR281" s="146">
        <f t="shared" si="429"/>
        <v>4535622090</v>
      </c>
      <c r="DS281" s="97">
        <v>0</v>
      </c>
      <c r="DT281" s="146">
        <f t="shared" si="430"/>
        <v>0</v>
      </c>
      <c r="DU281" s="146">
        <f t="shared" si="431"/>
        <v>0</v>
      </c>
      <c r="DV281" s="97">
        <v>0</v>
      </c>
      <c r="DW281" s="146">
        <f t="shared" si="407"/>
        <v>0</v>
      </c>
      <c r="DX281" s="146">
        <f t="shared" si="432"/>
        <v>0</v>
      </c>
      <c r="DY281" s="97">
        <v>100</v>
      </c>
      <c r="DZ281" s="146">
        <f t="shared" si="433"/>
        <v>2129700</v>
      </c>
      <c r="EA281" s="146">
        <f t="shared" si="434"/>
        <v>45356220900</v>
      </c>
      <c r="EB281" s="97">
        <v>0</v>
      </c>
      <c r="EC281" s="146">
        <f t="shared" si="450"/>
        <v>0</v>
      </c>
      <c r="ED281" s="146">
        <f t="shared" si="451"/>
        <v>0</v>
      </c>
      <c r="EE281" s="97">
        <v>0</v>
      </c>
      <c r="EF281" s="146">
        <f t="shared" si="435"/>
        <v>0</v>
      </c>
      <c r="EG281" s="146">
        <f t="shared" si="436"/>
        <v>0</v>
      </c>
      <c r="EH281" s="140">
        <f t="shared" si="500"/>
        <v>4.5</v>
      </c>
      <c r="EI281" s="140">
        <f t="shared" si="501"/>
        <v>51</v>
      </c>
      <c r="EJ281" s="140">
        <f t="shared" si="502"/>
        <v>16.5</v>
      </c>
      <c r="EK281" s="140">
        <f t="shared" si="503"/>
        <v>50</v>
      </c>
      <c r="EL281" s="145">
        <f t="shared" si="504"/>
        <v>95836.5</v>
      </c>
      <c r="EM281" s="145">
        <f t="shared" si="505"/>
        <v>2041029940.5</v>
      </c>
      <c r="EN281" s="140">
        <f t="shared" si="506"/>
        <v>19.477432939022204</v>
      </c>
      <c r="EO281" s="145">
        <f t="shared" si="507"/>
        <v>1086147</v>
      </c>
      <c r="EP281" s="145">
        <f t="shared" si="508"/>
        <v>23131672659</v>
      </c>
      <c r="EQ281" s="140">
        <f t="shared" si="509"/>
        <v>220.74423997558497</v>
      </c>
      <c r="ER281" s="145">
        <f t="shared" si="510"/>
        <v>351400.5</v>
      </c>
      <c r="ES281" s="145">
        <f t="shared" si="511"/>
        <v>7483776448.5</v>
      </c>
      <c r="ET281" s="140">
        <f t="shared" si="512"/>
        <v>71.417254109748086</v>
      </c>
      <c r="EU281" s="145">
        <f t="shared" si="513"/>
        <v>1064850</v>
      </c>
      <c r="EV281" s="145">
        <f t="shared" si="514"/>
        <v>22678110450</v>
      </c>
      <c r="EW281" s="140">
        <f t="shared" si="515"/>
        <v>216.41592154469117</v>
      </c>
      <c r="EX281" s="97">
        <v>0</v>
      </c>
      <c r="EY281" s="97">
        <v>1</v>
      </c>
      <c r="EZ281" s="97">
        <v>0</v>
      </c>
      <c r="FA281" s="97">
        <v>0</v>
      </c>
      <c r="FB281" s="97">
        <v>1</v>
      </c>
      <c r="FC281" s="97">
        <v>0</v>
      </c>
      <c r="FD281" s="97">
        <v>1</v>
      </c>
      <c r="FE281" s="97">
        <v>0</v>
      </c>
      <c r="FF281" s="97">
        <v>0</v>
      </c>
      <c r="FG281" s="97">
        <v>0</v>
      </c>
      <c r="FH281" s="97">
        <v>1</v>
      </c>
      <c r="FI281" s="97">
        <v>0</v>
      </c>
      <c r="FJ281" s="97">
        <v>1</v>
      </c>
      <c r="FK281" s="126">
        <v>730</v>
      </c>
      <c r="FL281" s="150">
        <v>25.1</v>
      </c>
      <c r="FM281" s="104">
        <f t="shared" si="437"/>
        <v>46.25</v>
      </c>
      <c r="FN281" s="103">
        <f t="shared" si="438"/>
        <v>984986.25</v>
      </c>
      <c r="FO281" s="103">
        <f t="shared" si="439"/>
        <v>20977252166.25</v>
      </c>
      <c r="FP281" s="104">
        <f t="shared" si="440"/>
        <v>50</v>
      </c>
      <c r="FQ281" s="103">
        <f t="shared" si="441"/>
        <v>1064850</v>
      </c>
      <c r="FR281" s="103">
        <f t="shared" si="442"/>
        <v>22678110450</v>
      </c>
      <c r="FS281" s="104">
        <f t="shared" si="443"/>
        <v>3.75</v>
      </c>
      <c r="FT281" s="103">
        <f t="shared" si="444"/>
        <v>79863.75</v>
      </c>
      <c r="FU281" s="103">
        <f t="shared" si="445"/>
        <v>1700858283.75</v>
      </c>
      <c r="FV281" s="104">
        <f t="shared" si="446"/>
        <v>0</v>
      </c>
      <c r="FW281" s="103">
        <f t="shared" si="447"/>
        <v>0</v>
      </c>
      <c r="FX281" s="103">
        <f t="shared" si="448"/>
        <v>0</v>
      </c>
      <c r="FY281" s="147">
        <f t="shared" si="455"/>
        <v>1.0153741156441107</v>
      </c>
      <c r="FZ281" s="104">
        <f t="shared" si="456"/>
        <v>0.71047734499364545</v>
      </c>
      <c r="GA281" s="104">
        <f t="shared" si="457"/>
        <v>-0.29795868886712151</v>
      </c>
      <c r="GB281" s="104">
        <f t="shared" si="458"/>
        <v>1.4278927717706347</v>
      </c>
      <c r="GC281" s="104">
        <f t="shared" si="459"/>
        <v>1.7437002248139681</v>
      </c>
      <c r="GD281" s="104">
        <f t="shared" si="408"/>
        <v>2.363634318384903E-4</v>
      </c>
      <c r="GE281" s="104">
        <f t="shared" si="408"/>
        <v>1.1870596157720961</v>
      </c>
      <c r="GF281" s="104">
        <f t="shared" si="408"/>
        <v>0.63673806913853559</v>
      </c>
      <c r="GG281" s="104">
        <f t="shared" si="409"/>
        <v>2.4220689902440928</v>
      </c>
      <c r="GH281" s="148">
        <f t="shared" si="449"/>
        <v>0.22117028623355361</v>
      </c>
      <c r="GI281" s="87"/>
      <c r="GJ281" s="87"/>
      <c r="GK281" s="87"/>
    </row>
    <row r="282" spans="1:193" outlineLevel="1" x14ac:dyDescent="0.25">
      <c r="A282" s="97">
        <v>265</v>
      </c>
      <c r="B282" s="149">
        <v>46842</v>
      </c>
      <c r="C282" s="104">
        <v>1</v>
      </c>
      <c r="D282" s="104">
        <v>0.75</v>
      </c>
      <c r="E282" s="104">
        <v>4.3</v>
      </c>
      <c r="F282" s="104">
        <f t="shared" si="516"/>
        <v>6.05</v>
      </c>
      <c r="G282" s="140">
        <f t="shared" si="460"/>
        <v>18.489999999999998</v>
      </c>
      <c r="H282" s="97">
        <v>365</v>
      </c>
      <c r="I282" s="97">
        <v>0</v>
      </c>
      <c r="J282" s="97">
        <v>60</v>
      </c>
      <c r="K282" s="97">
        <v>305</v>
      </c>
      <c r="L282" s="97">
        <v>0</v>
      </c>
      <c r="M282" s="97">
        <v>0</v>
      </c>
      <c r="N282" s="97">
        <v>0</v>
      </c>
      <c r="O282" s="97">
        <v>0</v>
      </c>
      <c r="P282" s="97">
        <v>0</v>
      </c>
      <c r="Q282" s="139">
        <f t="shared" si="461"/>
        <v>0</v>
      </c>
      <c r="R282" s="97">
        <v>0</v>
      </c>
      <c r="S282" s="97">
        <v>0</v>
      </c>
      <c r="T282" s="97">
        <v>160</v>
      </c>
      <c r="U282" s="97">
        <v>0</v>
      </c>
      <c r="V282" s="97">
        <v>160</v>
      </c>
      <c r="W282" s="139">
        <f t="shared" si="452"/>
        <v>7680</v>
      </c>
      <c r="X282" s="97">
        <v>110</v>
      </c>
      <c r="Y282" s="97">
        <v>40</v>
      </c>
      <c r="Z282" s="97">
        <v>120</v>
      </c>
      <c r="AA282" s="97">
        <v>106</v>
      </c>
      <c r="AB282" s="97">
        <v>106</v>
      </c>
      <c r="AC282" s="97">
        <v>0</v>
      </c>
      <c r="AD282" s="97">
        <f t="shared" si="453"/>
        <v>39161.999999999993</v>
      </c>
      <c r="AE282" s="141">
        <f t="shared" si="462"/>
        <v>46841.999999999993</v>
      </c>
      <c r="AF282" s="128">
        <f t="shared" si="463"/>
        <v>2194172963.9999995</v>
      </c>
      <c r="AG282" s="130">
        <f t="shared" si="454"/>
        <v>4.670635429748331</v>
      </c>
      <c r="AH282" s="97">
        <v>0</v>
      </c>
      <c r="AI282" s="97">
        <v>5</v>
      </c>
      <c r="AJ282" s="97">
        <v>5</v>
      </c>
      <c r="AK282" s="140">
        <f t="shared" si="464"/>
        <v>5</v>
      </c>
      <c r="AL282" s="140">
        <f t="shared" si="465"/>
        <v>25</v>
      </c>
      <c r="AM282" s="143">
        <f t="shared" si="517"/>
        <v>0.69897000433601886</v>
      </c>
      <c r="AN282" s="129">
        <v>1000</v>
      </c>
      <c r="AO282" s="142">
        <f t="shared" si="466"/>
        <v>1000000</v>
      </c>
      <c r="AP282" s="143">
        <f t="shared" si="467"/>
        <v>3</v>
      </c>
      <c r="AQ282" s="97">
        <v>0</v>
      </c>
      <c r="AR282" s="97">
        <v>10</v>
      </c>
      <c r="AS282" s="97">
        <v>0</v>
      </c>
      <c r="AT282" s="97">
        <v>10</v>
      </c>
      <c r="AU282" s="104">
        <v>1.8</v>
      </c>
      <c r="AV282" s="104">
        <f t="shared" si="468"/>
        <v>3.24</v>
      </c>
      <c r="AW282" s="140">
        <f t="shared" si="469"/>
        <v>0.25527250510330607</v>
      </c>
      <c r="AX282" s="145">
        <f t="shared" si="470"/>
        <v>4684199.9999999991</v>
      </c>
      <c r="AY282" s="145">
        <f t="shared" si="471"/>
        <v>219417296399.99994</v>
      </c>
      <c r="AZ282" s="143">
        <f t="shared" si="472"/>
        <v>467.06354297483313</v>
      </c>
      <c r="BA282" s="145">
        <f t="shared" si="473"/>
        <v>4684199.9999999991</v>
      </c>
      <c r="BB282" s="145">
        <f t="shared" si="474"/>
        <v>219417296399.99994</v>
      </c>
      <c r="BC282" s="145">
        <f t="shared" si="475"/>
        <v>467.06354297483313</v>
      </c>
      <c r="BD282" s="145">
        <f t="shared" si="476"/>
        <v>0</v>
      </c>
      <c r="BE282" s="145">
        <f t="shared" si="477"/>
        <v>0</v>
      </c>
      <c r="BF282" s="145">
        <f t="shared" si="478"/>
        <v>0</v>
      </c>
      <c r="BG282" s="145">
        <f t="shared" si="479"/>
        <v>4684199.9999999991</v>
      </c>
      <c r="BH282" s="145">
        <f t="shared" si="480"/>
        <v>219417296399.99994</v>
      </c>
      <c r="BI282" s="145">
        <f t="shared" si="481"/>
        <v>467.06354297483313</v>
      </c>
      <c r="BJ282" s="145">
        <f t="shared" si="482"/>
        <v>4684199.9999999991</v>
      </c>
      <c r="BK282" s="145">
        <f t="shared" si="483"/>
        <v>219417296399.99994</v>
      </c>
      <c r="BL282" s="145">
        <f t="shared" si="484"/>
        <v>467.06354297483313</v>
      </c>
      <c r="BM282" s="145">
        <f t="shared" si="485"/>
        <v>0</v>
      </c>
      <c r="BN282" s="145">
        <f t="shared" si="486"/>
        <v>0</v>
      </c>
      <c r="BO282" s="145">
        <f t="shared" si="487"/>
        <v>0</v>
      </c>
      <c r="BP282" s="145">
        <f t="shared" si="488"/>
        <v>0</v>
      </c>
      <c r="BQ282" s="145">
        <f t="shared" si="489"/>
        <v>0</v>
      </c>
      <c r="BR282" s="145">
        <f t="shared" si="490"/>
        <v>0</v>
      </c>
      <c r="BS282" s="145">
        <f t="shared" si="491"/>
        <v>4684199.9999999991</v>
      </c>
      <c r="BT282" s="145">
        <f t="shared" si="492"/>
        <v>219417296399.99994</v>
      </c>
      <c r="BU282" s="145">
        <f t="shared" si="493"/>
        <v>467.06354297483313</v>
      </c>
      <c r="BV282" s="145">
        <f t="shared" si="494"/>
        <v>4684199.9999999991</v>
      </c>
      <c r="BW282" s="145">
        <f t="shared" si="495"/>
        <v>219417296399.99994</v>
      </c>
      <c r="BX282" s="145">
        <f t="shared" si="496"/>
        <v>467.06354297483313</v>
      </c>
      <c r="BY282" s="145">
        <f t="shared" si="497"/>
        <v>2342099.9999999995</v>
      </c>
      <c r="BZ282" s="145">
        <f t="shared" si="498"/>
        <v>109708648199.99997</v>
      </c>
      <c r="CA282" s="145">
        <f t="shared" si="499"/>
        <v>233.53177148741656</v>
      </c>
      <c r="CB282" s="97">
        <v>100</v>
      </c>
      <c r="CC282" s="97">
        <v>100</v>
      </c>
      <c r="CD282" s="97">
        <v>0</v>
      </c>
      <c r="CE282" s="97">
        <v>100</v>
      </c>
      <c r="CF282" s="97">
        <v>100</v>
      </c>
      <c r="CG282" s="97">
        <v>0</v>
      </c>
      <c r="CH282" s="97">
        <v>0</v>
      </c>
      <c r="CI282" s="97">
        <v>100</v>
      </c>
      <c r="CJ282" s="97">
        <v>100</v>
      </c>
      <c r="CK282" s="97">
        <v>50</v>
      </c>
      <c r="CL282" s="97">
        <v>83</v>
      </c>
      <c r="CM282" s="146">
        <f t="shared" si="410"/>
        <v>3887885.9999999995</v>
      </c>
      <c r="CN282" s="146">
        <f t="shared" si="411"/>
        <v>182116356011.99997</v>
      </c>
      <c r="CO282" s="97">
        <v>0</v>
      </c>
      <c r="CP282" s="146">
        <f t="shared" si="412"/>
        <v>0</v>
      </c>
      <c r="CQ282" s="146">
        <f t="shared" si="413"/>
        <v>0</v>
      </c>
      <c r="CR282" s="97">
        <v>17</v>
      </c>
      <c r="CS282" s="146">
        <f t="shared" si="414"/>
        <v>796313.99999999988</v>
      </c>
      <c r="CT282" s="146">
        <f t="shared" si="415"/>
        <v>37300940387.999992</v>
      </c>
      <c r="CU282" s="97">
        <v>0</v>
      </c>
      <c r="CV282" s="141">
        <f t="shared" si="416"/>
        <v>0</v>
      </c>
      <c r="CW282" s="142">
        <f t="shared" si="417"/>
        <v>0</v>
      </c>
      <c r="CX282" s="97">
        <v>60</v>
      </c>
      <c r="CY282" s="146">
        <f t="shared" si="418"/>
        <v>2810519.9999999995</v>
      </c>
      <c r="CZ282" s="146">
        <f t="shared" si="419"/>
        <v>131650377839.99997</v>
      </c>
      <c r="DA282" s="97">
        <v>40</v>
      </c>
      <c r="DB282" s="146">
        <f t="shared" si="420"/>
        <v>1873679.9999999998</v>
      </c>
      <c r="DC282" s="146">
        <f t="shared" si="421"/>
        <v>87766918559.999985</v>
      </c>
      <c r="DD282" s="97">
        <v>0</v>
      </c>
      <c r="DE282" s="139">
        <f t="shared" si="422"/>
        <v>0</v>
      </c>
      <c r="DF282" s="139">
        <f t="shared" si="423"/>
        <v>0</v>
      </c>
      <c r="DG282" s="97">
        <v>0</v>
      </c>
      <c r="DH282" s="142">
        <f t="shared" si="424"/>
        <v>0</v>
      </c>
      <c r="DI282" s="146">
        <f t="shared" si="425"/>
        <v>0</v>
      </c>
      <c r="DJ282" s="97">
        <v>100</v>
      </c>
      <c r="DK282" s="146">
        <f t="shared" si="405"/>
        <v>4684199.9999999991</v>
      </c>
      <c r="DL282" s="146">
        <f t="shared" si="426"/>
        <v>219417296399.99994</v>
      </c>
      <c r="DM282" s="97">
        <v>0</v>
      </c>
      <c r="DN282" s="144">
        <f t="shared" si="406"/>
        <v>0</v>
      </c>
      <c r="DO282" s="146">
        <f t="shared" si="427"/>
        <v>0</v>
      </c>
      <c r="DP282" s="97">
        <v>0</v>
      </c>
      <c r="DQ282" s="146">
        <f t="shared" si="428"/>
        <v>0</v>
      </c>
      <c r="DR282" s="146">
        <f t="shared" si="429"/>
        <v>0</v>
      </c>
      <c r="DS282" s="97">
        <v>0</v>
      </c>
      <c r="DT282" s="146">
        <f t="shared" si="430"/>
        <v>0</v>
      </c>
      <c r="DU282" s="146">
        <f t="shared" si="431"/>
        <v>0</v>
      </c>
      <c r="DV282" s="97">
        <v>30</v>
      </c>
      <c r="DW282" s="146">
        <f t="shared" si="407"/>
        <v>1405259.9999999998</v>
      </c>
      <c r="DX282" s="146">
        <f t="shared" si="432"/>
        <v>65825188919.999985</v>
      </c>
      <c r="DY282" s="97">
        <v>70</v>
      </c>
      <c r="DZ282" s="146">
        <f t="shared" si="433"/>
        <v>3278939.9999999995</v>
      </c>
      <c r="EA282" s="146">
        <f t="shared" si="434"/>
        <v>153592107479.99997</v>
      </c>
      <c r="EB282" s="97">
        <v>0</v>
      </c>
      <c r="EC282" s="146">
        <f t="shared" si="450"/>
        <v>0</v>
      </c>
      <c r="ED282" s="146">
        <f t="shared" si="451"/>
        <v>0</v>
      </c>
      <c r="EE282" s="97">
        <v>0</v>
      </c>
      <c r="EF282" s="146">
        <f t="shared" si="435"/>
        <v>0</v>
      </c>
      <c r="EG282" s="146">
        <f t="shared" si="436"/>
        <v>0</v>
      </c>
      <c r="EH282" s="140">
        <f t="shared" si="500"/>
        <v>15.3</v>
      </c>
      <c r="EI282" s="140">
        <f t="shared" si="501"/>
        <v>24</v>
      </c>
      <c r="EJ282" s="140">
        <f t="shared" si="502"/>
        <v>0</v>
      </c>
      <c r="EK282" s="140">
        <f t="shared" si="503"/>
        <v>35</v>
      </c>
      <c r="EL282" s="145">
        <f t="shared" si="504"/>
        <v>716682.6</v>
      </c>
      <c r="EM282" s="145">
        <f t="shared" si="505"/>
        <v>33570846349.199993</v>
      </c>
      <c r="EN282" s="140">
        <f t="shared" si="506"/>
        <v>71.460722075149462</v>
      </c>
      <c r="EO282" s="145">
        <f t="shared" si="507"/>
        <v>1124207.9999999998</v>
      </c>
      <c r="EP282" s="145">
        <f t="shared" si="508"/>
        <v>52660151135.999985</v>
      </c>
      <c r="EQ282" s="140">
        <f t="shared" si="509"/>
        <v>112.09525031395995</v>
      </c>
      <c r="ER282" s="145">
        <f t="shared" si="510"/>
        <v>0</v>
      </c>
      <c r="ES282" s="145">
        <f t="shared" si="511"/>
        <v>0</v>
      </c>
      <c r="ET282" s="140">
        <f t="shared" si="512"/>
        <v>0</v>
      </c>
      <c r="EU282" s="145">
        <f t="shared" si="513"/>
        <v>1639469.9999999998</v>
      </c>
      <c r="EV282" s="145">
        <f t="shared" si="514"/>
        <v>76796053739.999985</v>
      </c>
      <c r="EW282" s="140">
        <f t="shared" si="515"/>
        <v>163.47224004119158</v>
      </c>
      <c r="EX282" s="97">
        <v>0</v>
      </c>
      <c r="EY282" s="97">
        <v>0</v>
      </c>
      <c r="EZ282" s="97">
        <v>1</v>
      </c>
      <c r="FA282" s="97">
        <v>1</v>
      </c>
      <c r="FB282" s="97">
        <v>0</v>
      </c>
      <c r="FC282" s="97">
        <v>0</v>
      </c>
      <c r="FD282" s="97">
        <v>1</v>
      </c>
      <c r="FE282" s="97">
        <v>0</v>
      </c>
      <c r="FF282" s="97">
        <v>0</v>
      </c>
      <c r="FG282" s="97">
        <v>1</v>
      </c>
      <c r="FH282" s="97">
        <v>0</v>
      </c>
      <c r="FI282" s="97">
        <v>0</v>
      </c>
      <c r="FJ282" s="97">
        <v>1</v>
      </c>
      <c r="FK282" s="126">
        <v>1095</v>
      </c>
      <c r="FL282" s="150">
        <v>0</v>
      </c>
      <c r="FM282" s="104">
        <f t="shared" si="437"/>
        <v>68.25</v>
      </c>
      <c r="FN282" s="103">
        <f t="shared" si="438"/>
        <v>3196966.4999999995</v>
      </c>
      <c r="FO282" s="103">
        <f t="shared" si="439"/>
        <v>149752304792.99997</v>
      </c>
      <c r="FP282" s="104">
        <f t="shared" si="440"/>
        <v>27.5</v>
      </c>
      <c r="FQ282" s="103">
        <f t="shared" si="441"/>
        <v>1288154.9999999998</v>
      </c>
      <c r="FR282" s="103">
        <f t="shared" si="442"/>
        <v>60339756509.999985</v>
      </c>
      <c r="FS282" s="104">
        <f t="shared" si="443"/>
        <v>4.25</v>
      </c>
      <c r="FT282" s="103">
        <f t="shared" si="444"/>
        <v>199078.49999999997</v>
      </c>
      <c r="FU282" s="103">
        <f t="shared" si="445"/>
        <v>9325235096.9999981</v>
      </c>
      <c r="FV282" s="104">
        <f t="shared" si="446"/>
        <v>0</v>
      </c>
      <c r="FW282" s="103">
        <f t="shared" si="447"/>
        <v>0</v>
      </c>
      <c r="FX282" s="103">
        <f t="shared" si="448"/>
        <v>0</v>
      </c>
      <c r="FY282" s="147">
        <f t="shared" si="455"/>
        <v>0.43061354195785406</v>
      </c>
      <c r="FZ282" s="104">
        <f t="shared" si="456"/>
        <v>1.6478824414643993</v>
      </c>
      <c r="GA282" s="104">
        <f t="shared" si="457"/>
        <v>7.5427712980803401</v>
      </c>
      <c r="GB282" s="104">
        <f t="shared" si="458"/>
        <v>9.6212672815025932</v>
      </c>
      <c r="GC282" s="104">
        <f t="shared" si="459"/>
        <v>7.9640723627547674</v>
      </c>
      <c r="GD282" s="104">
        <f t="shared" si="408"/>
        <v>0.3242009386017804</v>
      </c>
      <c r="GE282" s="104">
        <f t="shared" si="408"/>
        <v>0.8061928786900705</v>
      </c>
      <c r="GF282" s="104">
        <f t="shared" si="408"/>
        <v>10.515565691653656</v>
      </c>
      <c r="GG282" s="104">
        <f t="shared" si="409"/>
        <v>3.6636730098616184</v>
      </c>
      <c r="GH282" s="148">
        <f t="shared" si="449"/>
        <v>-0.17224289381648017</v>
      </c>
      <c r="GI282" s="87"/>
      <c r="GJ282" s="87"/>
      <c r="GK282" s="87"/>
    </row>
    <row r="283" spans="1:193" outlineLevel="1" x14ac:dyDescent="0.25">
      <c r="A283" s="97">
        <v>266</v>
      </c>
      <c r="B283" s="149">
        <v>22630</v>
      </c>
      <c r="C283" s="104">
        <v>0.95</v>
      </c>
      <c r="D283" s="104">
        <v>1.208</v>
      </c>
      <c r="E283" s="104">
        <v>1.5</v>
      </c>
      <c r="F283" s="104">
        <f t="shared" si="516"/>
        <v>3.6579999999999999</v>
      </c>
      <c r="G283" s="140">
        <f t="shared" si="460"/>
        <v>2.25</v>
      </c>
      <c r="H283" s="97">
        <v>365</v>
      </c>
      <c r="I283" s="97">
        <v>0</v>
      </c>
      <c r="J283" s="97">
        <v>0</v>
      </c>
      <c r="K283" s="97">
        <v>365</v>
      </c>
      <c r="L283" s="97">
        <v>0</v>
      </c>
      <c r="M283" s="97">
        <v>0</v>
      </c>
      <c r="N283" s="97">
        <v>0</v>
      </c>
      <c r="O283" s="97">
        <v>0</v>
      </c>
      <c r="P283" s="97">
        <v>0</v>
      </c>
      <c r="Q283" s="139">
        <f t="shared" si="461"/>
        <v>0</v>
      </c>
      <c r="R283" s="97">
        <v>0</v>
      </c>
      <c r="S283" s="97">
        <v>0</v>
      </c>
      <c r="T283" s="97">
        <v>0</v>
      </c>
      <c r="U283" s="97">
        <v>0</v>
      </c>
      <c r="V283" s="97">
        <v>0</v>
      </c>
      <c r="W283" s="139">
        <f t="shared" si="452"/>
        <v>0</v>
      </c>
      <c r="X283" s="97">
        <v>50</v>
      </c>
      <c r="Y283" s="97">
        <v>50</v>
      </c>
      <c r="Z283" s="97">
        <v>54</v>
      </c>
      <c r="AA283" s="97">
        <v>50</v>
      </c>
      <c r="AB283" s="97">
        <v>50</v>
      </c>
      <c r="AC283" s="97">
        <v>0</v>
      </c>
      <c r="AD283" s="97">
        <f t="shared" si="453"/>
        <v>22630</v>
      </c>
      <c r="AE283" s="141">
        <f t="shared" si="462"/>
        <v>22630</v>
      </c>
      <c r="AF283" s="128">
        <f t="shared" si="463"/>
        <v>512116900</v>
      </c>
      <c r="AG283" s="130">
        <f t="shared" si="454"/>
        <v>4.354684553954729</v>
      </c>
      <c r="AH283" s="97">
        <v>0</v>
      </c>
      <c r="AI283" s="97">
        <v>0</v>
      </c>
      <c r="AJ283" s="97">
        <v>3</v>
      </c>
      <c r="AK283" s="140">
        <f t="shared" si="464"/>
        <v>3</v>
      </c>
      <c r="AL283" s="140">
        <f t="shared" si="465"/>
        <v>9</v>
      </c>
      <c r="AM283" s="143">
        <f t="shared" si="517"/>
        <v>0.47712125471966244</v>
      </c>
      <c r="AN283" s="129">
        <v>0</v>
      </c>
      <c r="AO283" s="142">
        <f t="shared" si="466"/>
        <v>0</v>
      </c>
      <c r="AP283" s="143">
        <f t="shared" si="467"/>
        <v>0</v>
      </c>
      <c r="AQ283" s="97">
        <v>0</v>
      </c>
      <c r="AR283" s="97">
        <v>10</v>
      </c>
      <c r="AS283" s="97">
        <v>0</v>
      </c>
      <c r="AT283" s="97">
        <v>10</v>
      </c>
      <c r="AU283" s="104">
        <v>4.18</v>
      </c>
      <c r="AV283" s="104">
        <f t="shared" si="468"/>
        <v>17.472399999999997</v>
      </c>
      <c r="AW283" s="140">
        <f t="shared" si="469"/>
        <v>0.62117628177503514</v>
      </c>
      <c r="AX283" s="145">
        <f t="shared" si="470"/>
        <v>2263000</v>
      </c>
      <c r="AY283" s="145">
        <f t="shared" si="471"/>
        <v>51211690000</v>
      </c>
      <c r="AZ283" s="143">
        <f t="shared" si="472"/>
        <v>435.46845539547292</v>
      </c>
      <c r="BA283" s="145">
        <f t="shared" si="473"/>
        <v>2263000</v>
      </c>
      <c r="BB283" s="145">
        <f t="shared" si="474"/>
        <v>51211690000</v>
      </c>
      <c r="BC283" s="145">
        <f t="shared" si="475"/>
        <v>435.46845539547292</v>
      </c>
      <c r="BD283" s="145">
        <f t="shared" si="476"/>
        <v>0</v>
      </c>
      <c r="BE283" s="145">
        <f t="shared" si="477"/>
        <v>0</v>
      </c>
      <c r="BF283" s="145">
        <f t="shared" si="478"/>
        <v>0</v>
      </c>
      <c r="BG283" s="145">
        <f t="shared" si="479"/>
        <v>2263000</v>
      </c>
      <c r="BH283" s="145">
        <f t="shared" si="480"/>
        <v>51211690000</v>
      </c>
      <c r="BI283" s="145">
        <f t="shared" si="481"/>
        <v>435.46845539547292</v>
      </c>
      <c r="BJ283" s="145">
        <f t="shared" si="482"/>
        <v>2263000</v>
      </c>
      <c r="BK283" s="145">
        <f t="shared" si="483"/>
        <v>51211690000</v>
      </c>
      <c r="BL283" s="145">
        <f t="shared" si="484"/>
        <v>435.46845539547292</v>
      </c>
      <c r="BM283" s="145">
        <f t="shared" si="485"/>
        <v>0</v>
      </c>
      <c r="BN283" s="145">
        <f t="shared" si="486"/>
        <v>0</v>
      </c>
      <c r="BO283" s="145">
        <f t="shared" si="487"/>
        <v>0</v>
      </c>
      <c r="BP283" s="145">
        <f t="shared" si="488"/>
        <v>0</v>
      </c>
      <c r="BQ283" s="145">
        <f t="shared" si="489"/>
        <v>0</v>
      </c>
      <c r="BR283" s="145">
        <f t="shared" si="490"/>
        <v>0</v>
      </c>
      <c r="BS283" s="145">
        <f t="shared" si="491"/>
        <v>2263000</v>
      </c>
      <c r="BT283" s="145">
        <f t="shared" si="492"/>
        <v>51211690000</v>
      </c>
      <c r="BU283" s="145">
        <f t="shared" si="493"/>
        <v>435.46845539547292</v>
      </c>
      <c r="BV283" s="145">
        <f t="shared" si="494"/>
        <v>0</v>
      </c>
      <c r="BW283" s="145">
        <f t="shared" si="495"/>
        <v>0</v>
      </c>
      <c r="BX283" s="145">
        <f t="shared" si="496"/>
        <v>0</v>
      </c>
      <c r="BY283" s="145">
        <f t="shared" si="497"/>
        <v>0</v>
      </c>
      <c r="BZ283" s="145">
        <f t="shared" si="498"/>
        <v>0</v>
      </c>
      <c r="CA283" s="145">
        <f t="shared" si="499"/>
        <v>0</v>
      </c>
      <c r="CB283" s="97">
        <v>100</v>
      </c>
      <c r="CC283" s="97">
        <v>100</v>
      </c>
      <c r="CD283" s="97">
        <v>0</v>
      </c>
      <c r="CE283" s="97">
        <v>100</v>
      </c>
      <c r="CF283" s="97">
        <v>100</v>
      </c>
      <c r="CG283" s="97">
        <v>0</v>
      </c>
      <c r="CH283" s="97">
        <v>0</v>
      </c>
      <c r="CI283" s="97">
        <v>100</v>
      </c>
      <c r="CJ283" s="97">
        <v>0</v>
      </c>
      <c r="CK283" s="97">
        <v>0</v>
      </c>
      <c r="CL283" s="97">
        <v>100</v>
      </c>
      <c r="CM283" s="146">
        <f t="shared" si="410"/>
        <v>2263000</v>
      </c>
      <c r="CN283" s="146">
        <f t="shared" si="411"/>
        <v>51211690000</v>
      </c>
      <c r="CO283" s="97">
        <v>0</v>
      </c>
      <c r="CP283" s="146">
        <f t="shared" si="412"/>
        <v>0</v>
      </c>
      <c r="CQ283" s="146">
        <f t="shared" si="413"/>
        <v>0</v>
      </c>
      <c r="CR283" s="97">
        <v>0</v>
      </c>
      <c r="CS283" s="146">
        <f t="shared" si="414"/>
        <v>0</v>
      </c>
      <c r="CT283" s="146">
        <f t="shared" si="415"/>
        <v>0</v>
      </c>
      <c r="CU283" s="97">
        <v>0</v>
      </c>
      <c r="CV283" s="141">
        <f t="shared" si="416"/>
        <v>0</v>
      </c>
      <c r="CW283" s="142">
        <f t="shared" si="417"/>
        <v>0</v>
      </c>
      <c r="CX283" s="97">
        <v>80</v>
      </c>
      <c r="CY283" s="146">
        <f t="shared" si="418"/>
        <v>1810400</v>
      </c>
      <c r="CZ283" s="146">
        <f t="shared" si="419"/>
        <v>40969352000</v>
      </c>
      <c r="DA283" s="97">
        <v>20</v>
      </c>
      <c r="DB283" s="146">
        <f t="shared" si="420"/>
        <v>452600</v>
      </c>
      <c r="DC283" s="146">
        <f t="shared" si="421"/>
        <v>10242338000</v>
      </c>
      <c r="DD283" s="97">
        <v>0</v>
      </c>
      <c r="DE283" s="139">
        <f t="shared" si="422"/>
        <v>0</v>
      </c>
      <c r="DF283" s="139">
        <f t="shared" si="423"/>
        <v>0</v>
      </c>
      <c r="DG283" s="97">
        <v>0</v>
      </c>
      <c r="DH283" s="142">
        <f t="shared" si="424"/>
        <v>0</v>
      </c>
      <c r="DI283" s="146">
        <f t="shared" si="425"/>
        <v>0</v>
      </c>
      <c r="DJ283" s="97">
        <v>90</v>
      </c>
      <c r="DK283" s="146">
        <f t="shared" si="405"/>
        <v>2036700</v>
      </c>
      <c r="DL283" s="146">
        <f t="shared" si="426"/>
        <v>46090521000</v>
      </c>
      <c r="DM283" s="97">
        <v>10</v>
      </c>
      <c r="DN283" s="144">
        <f t="shared" si="406"/>
        <v>226300</v>
      </c>
      <c r="DO283" s="146">
        <f t="shared" si="427"/>
        <v>5121169000</v>
      </c>
      <c r="DP283" s="97">
        <v>0</v>
      </c>
      <c r="DQ283" s="146">
        <f t="shared" si="428"/>
        <v>0</v>
      </c>
      <c r="DR283" s="146">
        <f t="shared" si="429"/>
        <v>0</v>
      </c>
      <c r="DS283" s="97">
        <v>0</v>
      </c>
      <c r="DT283" s="146">
        <f t="shared" si="430"/>
        <v>0</v>
      </c>
      <c r="DU283" s="146">
        <f t="shared" si="431"/>
        <v>0</v>
      </c>
      <c r="DV283" s="97">
        <v>0</v>
      </c>
      <c r="DW283" s="146">
        <f t="shared" si="407"/>
        <v>0</v>
      </c>
      <c r="DX283" s="146">
        <f t="shared" si="432"/>
        <v>0</v>
      </c>
      <c r="DY283" s="97">
        <v>100</v>
      </c>
      <c r="DZ283" s="146">
        <f t="shared" si="433"/>
        <v>2263000</v>
      </c>
      <c r="EA283" s="146">
        <f t="shared" si="434"/>
        <v>51211690000</v>
      </c>
      <c r="EB283" s="97">
        <v>0</v>
      </c>
      <c r="EC283" s="146">
        <f t="shared" si="450"/>
        <v>0</v>
      </c>
      <c r="ED283" s="146">
        <f t="shared" si="451"/>
        <v>0</v>
      </c>
      <c r="EE283" s="97">
        <v>0</v>
      </c>
      <c r="EF283" s="146">
        <f t="shared" si="435"/>
        <v>0</v>
      </c>
      <c r="EG283" s="146">
        <f t="shared" si="436"/>
        <v>0</v>
      </c>
      <c r="EH283" s="140">
        <f t="shared" si="500"/>
        <v>0</v>
      </c>
      <c r="EI283" s="140">
        <f t="shared" si="501"/>
        <v>12</v>
      </c>
      <c r="EJ283" s="140">
        <f t="shared" si="502"/>
        <v>5</v>
      </c>
      <c r="EK283" s="140">
        <f t="shared" si="503"/>
        <v>50</v>
      </c>
      <c r="EL283" s="145">
        <f t="shared" si="504"/>
        <v>0</v>
      </c>
      <c r="EM283" s="145">
        <f t="shared" si="505"/>
        <v>0</v>
      </c>
      <c r="EN283" s="140">
        <f t="shared" si="506"/>
        <v>0</v>
      </c>
      <c r="EO283" s="145">
        <f t="shared" si="507"/>
        <v>271560</v>
      </c>
      <c r="EP283" s="145">
        <f t="shared" si="508"/>
        <v>6145402800</v>
      </c>
      <c r="EQ283" s="140">
        <f t="shared" si="509"/>
        <v>52.256214647456744</v>
      </c>
      <c r="ER283" s="145">
        <f t="shared" si="510"/>
        <v>113150</v>
      </c>
      <c r="ES283" s="145">
        <f t="shared" si="511"/>
        <v>2560584500</v>
      </c>
      <c r="ET283" s="140">
        <f t="shared" si="512"/>
        <v>21.773422769773646</v>
      </c>
      <c r="EU283" s="145">
        <f t="shared" si="513"/>
        <v>1131500</v>
      </c>
      <c r="EV283" s="145">
        <f t="shared" si="514"/>
        <v>25605845000</v>
      </c>
      <c r="EW283" s="140">
        <f t="shared" si="515"/>
        <v>217.73422769773646</v>
      </c>
      <c r="EX283" s="97">
        <v>0</v>
      </c>
      <c r="EY283" s="97">
        <v>1</v>
      </c>
      <c r="EZ283" s="97">
        <v>0</v>
      </c>
      <c r="FA283" s="97">
        <v>1</v>
      </c>
      <c r="FB283" s="97">
        <v>0</v>
      </c>
      <c r="FC283" s="97">
        <v>0</v>
      </c>
      <c r="FD283" s="97">
        <v>1</v>
      </c>
      <c r="FE283" s="97">
        <v>0</v>
      </c>
      <c r="FF283" s="97">
        <v>0</v>
      </c>
      <c r="FG283" s="97">
        <v>1</v>
      </c>
      <c r="FH283" s="97">
        <v>0</v>
      </c>
      <c r="FI283" s="97">
        <v>0</v>
      </c>
      <c r="FJ283" s="97">
        <v>1</v>
      </c>
      <c r="FK283" s="126">
        <v>1095</v>
      </c>
      <c r="FL283" s="150">
        <v>17.5</v>
      </c>
      <c r="FM283" s="104">
        <f t="shared" si="437"/>
        <v>67.5</v>
      </c>
      <c r="FN283" s="103">
        <f t="shared" si="438"/>
        <v>1527525</v>
      </c>
      <c r="FO283" s="103">
        <f t="shared" si="439"/>
        <v>34567890750</v>
      </c>
      <c r="FP283" s="104">
        <f t="shared" si="440"/>
        <v>32.5</v>
      </c>
      <c r="FQ283" s="103">
        <f t="shared" si="441"/>
        <v>735475</v>
      </c>
      <c r="FR283" s="103">
        <f t="shared" si="442"/>
        <v>16643799250</v>
      </c>
      <c r="FS283" s="104">
        <f t="shared" si="443"/>
        <v>0</v>
      </c>
      <c r="FT283" s="103">
        <f t="shared" si="444"/>
        <v>0</v>
      </c>
      <c r="FU283" s="103">
        <f t="shared" si="445"/>
        <v>0</v>
      </c>
      <c r="FV283" s="104">
        <f t="shared" si="446"/>
        <v>0</v>
      </c>
      <c r="FW283" s="103">
        <f t="shared" si="447"/>
        <v>0</v>
      </c>
      <c r="FX283" s="103">
        <f t="shared" si="448"/>
        <v>0</v>
      </c>
      <c r="FY283" s="147">
        <f t="shared" si="455"/>
        <v>0.82683335929477486</v>
      </c>
      <c r="FZ283" s="104">
        <f t="shared" si="456"/>
        <v>1.0541862646036453</v>
      </c>
      <c r="GA283" s="104">
        <f t="shared" si="457"/>
        <v>1.953668081521087</v>
      </c>
      <c r="GB283" s="104">
        <f t="shared" si="458"/>
        <v>3.8346877054195074</v>
      </c>
      <c r="GC283" s="104">
        <f t="shared" si="459"/>
        <v>4.142986075058583</v>
      </c>
      <c r="GD283" s="104">
        <f t="shared" si="408"/>
        <v>1.5170021382610012E-2</v>
      </c>
      <c r="GE283" s="104">
        <f t="shared" si="408"/>
        <v>2.3658665196579814E-2</v>
      </c>
      <c r="GF283" s="104">
        <f t="shared" si="408"/>
        <v>0.20581472819102359</v>
      </c>
      <c r="GG283" s="104">
        <f t="shared" si="409"/>
        <v>0.23521149300072955</v>
      </c>
      <c r="GH283" s="148">
        <f t="shared" si="449"/>
        <v>8.0397256132060502E-2</v>
      </c>
      <c r="GI283" s="87"/>
      <c r="GJ283" s="87"/>
      <c r="GK283" s="87"/>
    </row>
    <row r="284" spans="1:193" outlineLevel="1" x14ac:dyDescent="0.25">
      <c r="A284" s="97">
        <v>267</v>
      </c>
      <c r="B284" s="149">
        <v>27390</v>
      </c>
      <c r="C284" s="104">
        <v>1</v>
      </c>
      <c r="D284" s="104">
        <v>3</v>
      </c>
      <c r="E284" s="104">
        <v>2</v>
      </c>
      <c r="F284" s="104">
        <f t="shared" si="516"/>
        <v>6</v>
      </c>
      <c r="G284" s="140">
        <f t="shared" si="460"/>
        <v>4</v>
      </c>
      <c r="H284" s="97">
        <v>330</v>
      </c>
      <c r="I284" s="97">
        <v>0</v>
      </c>
      <c r="J284" s="97">
        <v>0</v>
      </c>
      <c r="K284" s="97">
        <v>330</v>
      </c>
      <c r="L284" s="97">
        <v>0</v>
      </c>
      <c r="M284" s="97">
        <v>0</v>
      </c>
      <c r="N284" s="97">
        <v>0</v>
      </c>
      <c r="O284" s="97">
        <v>0</v>
      </c>
      <c r="P284" s="97">
        <v>0</v>
      </c>
      <c r="Q284" s="139">
        <f t="shared" si="461"/>
        <v>0</v>
      </c>
      <c r="R284" s="97">
        <v>0</v>
      </c>
      <c r="S284" s="97">
        <v>0</v>
      </c>
      <c r="T284" s="97">
        <v>0</v>
      </c>
      <c r="U284" s="97">
        <v>0</v>
      </c>
      <c r="V284" s="97">
        <v>0</v>
      </c>
      <c r="W284" s="139">
        <f t="shared" si="452"/>
        <v>0</v>
      </c>
      <c r="X284" s="97">
        <v>40</v>
      </c>
      <c r="Y284" s="97">
        <v>30</v>
      </c>
      <c r="Z284" s="97">
        <v>120</v>
      </c>
      <c r="AA284" s="97">
        <v>30</v>
      </c>
      <c r="AB284" s="97">
        <v>30</v>
      </c>
      <c r="AC284" s="97">
        <v>0</v>
      </c>
      <c r="AD284" s="97">
        <f t="shared" si="453"/>
        <v>27390</v>
      </c>
      <c r="AE284" s="141">
        <f t="shared" si="462"/>
        <v>27390</v>
      </c>
      <c r="AF284" s="128">
        <f t="shared" si="463"/>
        <v>750212100</v>
      </c>
      <c r="AG284" s="130">
        <f t="shared" si="454"/>
        <v>4.4375920322539617</v>
      </c>
      <c r="AH284" s="97">
        <v>0</v>
      </c>
      <c r="AI284" s="97">
        <v>0</v>
      </c>
      <c r="AJ284" s="97">
        <v>3</v>
      </c>
      <c r="AK284" s="140">
        <f t="shared" si="464"/>
        <v>3</v>
      </c>
      <c r="AL284" s="140">
        <f t="shared" si="465"/>
        <v>9</v>
      </c>
      <c r="AM284" s="143">
        <f t="shared" si="517"/>
        <v>0.47712125471966244</v>
      </c>
      <c r="AN284" s="129">
        <v>4024</v>
      </c>
      <c r="AO284" s="142">
        <f t="shared" si="466"/>
        <v>16192576</v>
      </c>
      <c r="AP284" s="143">
        <f t="shared" si="467"/>
        <v>3.6046579720478711</v>
      </c>
      <c r="AQ284" s="97">
        <v>10</v>
      </c>
      <c r="AR284" s="97">
        <v>20</v>
      </c>
      <c r="AS284" s="97">
        <v>10</v>
      </c>
      <c r="AT284" s="97">
        <v>15</v>
      </c>
      <c r="AU284" s="104">
        <v>9.6</v>
      </c>
      <c r="AV284" s="104">
        <f t="shared" si="468"/>
        <v>92.16</v>
      </c>
      <c r="AW284" s="140">
        <f t="shared" si="469"/>
        <v>0.98227123303956843</v>
      </c>
      <c r="AX284" s="145">
        <f t="shared" si="470"/>
        <v>2739000</v>
      </c>
      <c r="AY284" s="145">
        <f t="shared" si="471"/>
        <v>75021210000</v>
      </c>
      <c r="AZ284" s="143">
        <f t="shared" si="472"/>
        <v>443.75920322539616</v>
      </c>
      <c r="BA284" s="145">
        <f t="shared" si="473"/>
        <v>2739000</v>
      </c>
      <c r="BB284" s="145">
        <f t="shared" si="474"/>
        <v>75021210000</v>
      </c>
      <c r="BC284" s="145">
        <f t="shared" si="475"/>
        <v>443.75920322539616</v>
      </c>
      <c r="BD284" s="145">
        <f t="shared" si="476"/>
        <v>0</v>
      </c>
      <c r="BE284" s="145">
        <f t="shared" si="477"/>
        <v>0</v>
      </c>
      <c r="BF284" s="145">
        <f t="shared" si="478"/>
        <v>0</v>
      </c>
      <c r="BG284" s="145">
        <f t="shared" si="479"/>
        <v>273900</v>
      </c>
      <c r="BH284" s="145">
        <f t="shared" si="480"/>
        <v>7502121000</v>
      </c>
      <c r="BI284" s="145">
        <f t="shared" si="481"/>
        <v>44.375920322539613</v>
      </c>
      <c r="BJ284" s="145">
        <f t="shared" si="482"/>
        <v>2739000</v>
      </c>
      <c r="BK284" s="145">
        <f t="shared" si="483"/>
        <v>75021210000</v>
      </c>
      <c r="BL284" s="145">
        <f t="shared" si="484"/>
        <v>443.75920322539616</v>
      </c>
      <c r="BM284" s="145">
        <f t="shared" si="485"/>
        <v>273900</v>
      </c>
      <c r="BN284" s="145">
        <f t="shared" si="486"/>
        <v>7502121000</v>
      </c>
      <c r="BO284" s="145">
        <f t="shared" si="487"/>
        <v>44.375920322539613</v>
      </c>
      <c r="BP284" s="145">
        <f t="shared" si="488"/>
        <v>0</v>
      </c>
      <c r="BQ284" s="145">
        <f t="shared" si="489"/>
        <v>0</v>
      </c>
      <c r="BR284" s="145">
        <f t="shared" si="490"/>
        <v>0</v>
      </c>
      <c r="BS284" s="145">
        <f t="shared" si="491"/>
        <v>2739000</v>
      </c>
      <c r="BT284" s="145">
        <f t="shared" si="492"/>
        <v>75021210000</v>
      </c>
      <c r="BU284" s="145">
        <f t="shared" si="493"/>
        <v>443.75920322539616</v>
      </c>
      <c r="BV284" s="145">
        <f t="shared" si="494"/>
        <v>0</v>
      </c>
      <c r="BW284" s="145">
        <f t="shared" si="495"/>
        <v>0</v>
      </c>
      <c r="BX284" s="145">
        <f t="shared" si="496"/>
        <v>0</v>
      </c>
      <c r="BY284" s="145">
        <f t="shared" si="497"/>
        <v>0</v>
      </c>
      <c r="BZ284" s="145">
        <f t="shared" si="498"/>
        <v>0</v>
      </c>
      <c r="CA284" s="145">
        <f t="shared" si="499"/>
        <v>0</v>
      </c>
      <c r="CB284" s="97">
        <v>100</v>
      </c>
      <c r="CC284" s="97">
        <v>100</v>
      </c>
      <c r="CD284" s="97">
        <v>0</v>
      </c>
      <c r="CE284" s="97">
        <v>10</v>
      </c>
      <c r="CF284" s="97">
        <v>100</v>
      </c>
      <c r="CG284" s="97">
        <v>10</v>
      </c>
      <c r="CH284" s="97">
        <v>0</v>
      </c>
      <c r="CI284" s="97">
        <v>100</v>
      </c>
      <c r="CJ284" s="97">
        <v>0</v>
      </c>
      <c r="CK284" s="97">
        <v>0</v>
      </c>
      <c r="CL284" s="97">
        <v>70</v>
      </c>
      <c r="CM284" s="146">
        <f t="shared" si="410"/>
        <v>1917300</v>
      </c>
      <c r="CN284" s="146">
        <f t="shared" si="411"/>
        <v>52514847000</v>
      </c>
      <c r="CO284" s="97">
        <v>0</v>
      </c>
      <c r="CP284" s="146">
        <f t="shared" si="412"/>
        <v>0</v>
      </c>
      <c r="CQ284" s="146">
        <f t="shared" si="413"/>
        <v>0</v>
      </c>
      <c r="CR284" s="97">
        <v>30</v>
      </c>
      <c r="CS284" s="146">
        <f t="shared" si="414"/>
        <v>821700</v>
      </c>
      <c r="CT284" s="146">
        <f t="shared" si="415"/>
        <v>22506363000</v>
      </c>
      <c r="CU284" s="97">
        <v>0</v>
      </c>
      <c r="CV284" s="141">
        <f t="shared" si="416"/>
        <v>0</v>
      </c>
      <c r="CW284" s="142">
        <f t="shared" si="417"/>
        <v>0</v>
      </c>
      <c r="CX284" s="97">
        <v>40</v>
      </c>
      <c r="CY284" s="146">
        <f t="shared" si="418"/>
        <v>1095600</v>
      </c>
      <c r="CZ284" s="146">
        <f t="shared" si="419"/>
        <v>30008484000</v>
      </c>
      <c r="DA284" s="97">
        <v>60</v>
      </c>
      <c r="DB284" s="146">
        <f t="shared" si="420"/>
        <v>1643400</v>
      </c>
      <c r="DC284" s="146">
        <f t="shared" si="421"/>
        <v>45012726000</v>
      </c>
      <c r="DD284" s="97">
        <v>0</v>
      </c>
      <c r="DE284" s="139">
        <f t="shared" si="422"/>
        <v>0</v>
      </c>
      <c r="DF284" s="139">
        <f t="shared" si="423"/>
        <v>0</v>
      </c>
      <c r="DG284" s="97">
        <v>0</v>
      </c>
      <c r="DH284" s="142">
        <f t="shared" si="424"/>
        <v>0</v>
      </c>
      <c r="DI284" s="146">
        <f t="shared" si="425"/>
        <v>0</v>
      </c>
      <c r="DJ284" s="97">
        <v>90</v>
      </c>
      <c r="DK284" s="146">
        <f t="shared" si="405"/>
        <v>2465100</v>
      </c>
      <c r="DL284" s="146">
        <f t="shared" si="426"/>
        <v>67519089000</v>
      </c>
      <c r="DM284" s="97">
        <v>10</v>
      </c>
      <c r="DN284" s="144">
        <f t="shared" si="406"/>
        <v>273900</v>
      </c>
      <c r="DO284" s="146">
        <f t="shared" si="427"/>
        <v>7502121000</v>
      </c>
      <c r="DP284" s="97">
        <v>0</v>
      </c>
      <c r="DQ284" s="146">
        <f t="shared" si="428"/>
        <v>0</v>
      </c>
      <c r="DR284" s="146">
        <f t="shared" si="429"/>
        <v>0</v>
      </c>
      <c r="DS284" s="97">
        <v>0</v>
      </c>
      <c r="DT284" s="146">
        <f t="shared" si="430"/>
        <v>0</v>
      </c>
      <c r="DU284" s="146">
        <f t="shared" si="431"/>
        <v>0</v>
      </c>
      <c r="DV284" s="97">
        <v>20</v>
      </c>
      <c r="DW284" s="146">
        <f t="shared" si="407"/>
        <v>547800</v>
      </c>
      <c r="DX284" s="146">
        <f t="shared" si="432"/>
        <v>15004242000</v>
      </c>
      <c r="DY284" s="97">
        <v>80</v>
      </c>
      <c r="DZ284" s="146">
        <f t="shared" si="433"/>
        <v>2191200</v>
      </c>
      <c r="EA284" s="146">
        <f t="shared" si="434"/>
        <v>60016968000</v>
      </c>
      <c r="EB284" s="97">
        <v>0</v>
      </c>
      <c r="EC284" s="146">
        <f t="shared" si="450"/>
        <v>0</v>
      </c>
      <c r="ED284" s="146">
        <f t="shared" si="451"/>
        <v>0</v>
      </c>
      <c r="EE284" s="97">
        <v>0</v>
      </c>
      <c r="EF284" s="146">
        <f t="shared" si="435"/>
        <v>0</v>
      </c>
      <c r="EG284" s="146">
        <f t="shared" si="436"/>
        <v>0</v>
      </c>
      <c r="EH284" s="140">
        <f t="shared" si="500"/>
        <v>27</v>
      </c>
      <c r="EI284" s="140">
        <f t="shared" si="501"/>
        <v>36</v>
      </c>
      <c r="EJ284" s="140">
        <f t="shared" si="502"/>
        <v>5</v>
      </c>
      <c r="EK284" s="140">
        <f t="shared" si="503"/>
        <v>40</v>
      </c>
      <c r="EL284" s="145">
        <f t="shared" si="504"/>
        <v>739530</v>
      </c>
      <c r="EM284" s="145">
        <f t="shared" si="505"/>
        <v>20255726700</v>
      </c>
      <c r="EN284" s="140">
        <f t="shared" si="506"/>
        <v>119.81498487085696</v>
      </c>
      <c r="EO284" s="145">
        <f t="shared" si="507"/>
        <v>986040</v>
      </c>
      <c r="EP284" s="145">
        <f t="shared" si="508"/>
        <v>27007635600</v>
      </c>
      <c r="EQ284" s="140">
        <f t="shared" si="509"/>
        <v>159.75331316114261</v>
      </c>
      <c r="ER284" s="145">
        <f t="shared" si="510"/>
        <v>136950</v>
      </c>
      <c r="ES284" s="145">
        <f t="shared" si="511"/>
        <v>3751060500</v>
      </c>
      <c r="ET284" s="140">
        <f t="shared" si="512"/>
        <v>22.187960161269807</v>
      </c>
      <c r="EU284" s="145">
        <f t="shared" si="513"/>
        <v>1095600</v>
      </c>
      <c r="EV284" s="145">
        <f t="shared" si="514"/>
        <v>30008484000</v>
      </c>
      <c r="EW284" s="140">
        <f t="shared" si="515"/>
        <v>177.50368129015845</v>
      </c>
      <c r="EX284" s="97">
        <v>0</v>
      </c>
      <c r="EY284" s="97">
        <v>0</v>
      </c>
      <c r="EZ284" s="97">
        <v>1</v>
      </c>
      <c r="FA284" s="97">
        <v>1</v>
      </c>
      <c r="FB284" s="97">
        <v>0</v>
      </c>
      <c r="FC284" s="97">
        <v>0</v>
      </c>
      <c r="FD284" s="97">
        <v>0</v>
      </c>
      <c r="FE284" s="97">
        <v>0</v>
      </c>
      <c r="FF284" s="97">
        <v>1</v>
      </c>
      <c r="FG284" s="97">
        <v>0</v>
      </c>
      <c r="FH284" s="97">
        <v>0</v>
      </c>
      <c r="FI284" s="97">
        <v>1</v>
      </c>
      <c r="FJ284" s="97">
        <v>1</v>
      </c>
      <c r="FK284" s="126">
        <v>7</v>
      </c>
      <c r="FL284" s="150">
        <v>0</v>
      </c>
      <c r="FM284" s="104">
        <f t="shared" si="437"/>
        <v>55</v>
      </c>
      <c r="FN284" s="103">
        <f t="shared" si="438"/>
        <v>1506450</v>
      </c>
      <c r="FO284" s="103">
        <f t="shared" si="439"/>
        <v>41261665500</v>
      </c>
      <c r="FP284" s="104">
        <f t="shared" si="440"/>
        <v>37.5</v>
      </c>
      <c r="FQ284" s="103">
        <f t="shared" si="441"/>
        <v>1027125</v>
      </c>
      <c r="FR284" s="103">
        <f t="shared" si="442"/>
        <v>28132953750</v>
      </c>
      <c r="FS284" s="104">
        <f t="shared" si="443"/>
        <v>7.5</v>
      </c>
      <c r="FT284" s="103">
        <f t="shared" si="444"/>
        <v>205425</v>
      </c>
      <c r="FU284" s="103">
        <f t="shared" si="445"/>
        <v>5626590750</v>
      </c>
      <c r="FV284" s="104">
        <f t="shared" si="446"/>
        <v>0</v>
      </c>
      <c r="FW284" s="103">
        <f t="shared" si="447"/>
        <v>0</v>
      </c>
      <c r="FX284" s="103">
        <f t="shared" si="448"/>
        <v>0</v>
      </c>
      <c r="FY284" s="147">
        <f t="shared" si="455"/>
        <v>0.39937335185402623</v>
      </c>
      <c r="FZ284" s="104">
        <f t="shared" si="456"/>
        <v>1.0666270822640815</v>
      </c>
      <c r="GA284" s="104">
        <f t="shared" si="457"/>
        <v>1.2276217486123844</v>
      </c>
      <c r="GB284" s="104">
        <f t="shared" si="458"/>
        <v>2.6936221827304925</v>
      </c>
      <c r="GC284" s="104">
        <f t="shared" si="459"/>
        <v>3.5186914746521984</v>
      </c>
      <c r="GD284" s="104">
        <f t="shared" si="408"/>
        <v>0.36075237046306741</v>
      </c>
      <c r="GE284" s="104">
        <f t="shared" si="408"/>
        <v>3.7379308390346986</v>
      </c>
      <c r="GF284" s="104">
        <f t="shared" si="408"/>
        <v>0.59656816321659079</v>
      </c>
      <c r="GG284" s="104">
        <f t="shared" si="409"/>
        <v>6.1568919979636814</v>
      </c>
      <c r="GH284" s="148">
        <f t="shared" si="449"/>
        <v>0.30630475840726223</v>
      </c>
      <c r="GI284" s="87"/>
      <c r="GJ284" s="87"/>
      <c r="GK284" s="87"/>
    </row>
    <row r="285" spans="1:193" outlineLevel="1" x14ac:dyDescent="0.25">
      <c r="A285" s="97">
        <v>268</v>
      </c>
      <c r="B285" s="149">
        <v>13402.4</v>
      </c>
      <c r="C285" s="104">
        <v>1</v>
      </c>
      <c r="D285" s="104">
        <v>1</v>
      </c>
      <c r="E285" s="104">
        <v>1.5</v>
      </c>
      <c r="F285" s="104">
        <f t="shared" si="516"/>
        <v>3.5</v>
      </c>
      <c r="G285" s="140">
        <f t="shared" si="460"/>
        <v>2.25</v>
      </c>
      <c r="H285" s="97">
        <v>336</v>
      </c>
      <c r="I285" s="97">
        <v>1</v>
      </c>
      <c r="J285" s="97">
        <v>1</v>
      </c>
      <c r="K285" s="97">
        <v>334</v>
      </c>
      <c r="L285" s="97">
        <v>0</v>
      </c>
      <c r="M285" s="97">
        <v>0</v>
      </c>
      <c r="N285" s="97">
        <v>22</v>
      </c>
      <c r="O285" s="97">
        <v>0</v>
      </c>
      <c r="P285" s="97">
        <v>0</v>
      </c>
      <c r="Q285" s="139">
        <f t="shared" si="461"/>
        <v>11</v>
      </c>
      <c r="R285" s="97">
        <v>0</v>
      </c>
      <c r="S285" s="97">
        <v>0</v>
      </c>
      <c r="T285" s="97">
        <v>220</v>
      </c>
      <c r="U285" s="97">
        <v>250</v>
      </c>
      <c r="V285" s="97">
        <v>100</v>
      </c>
      <c r="W285" s="139">
        <f t="shared" si="452"/>
        <v>165</v>
      </c>
      <c r="X285" s="97">
        <v>33</v>
      </c>
      <c r="Y285" s="97">
        <v>33</v>
      </c>
      <c r="Z285" s="97">
        <v>33</v>
      </c>
      <c r="AA285" s="97">
        <v>33</v>
      </c>
      <c r="AB285" s="97">
        <v>33</v>
      </c>
      <c r="AC285" s="97">
        <v>0</v>
      </c>
      <c r="AD285" s="97">
        <f t="shared" si="453"/>
        <v>13226.4</v>
      </c>
      <c r="AE285" s="141">
        <f t="shared" si="462"/>
        <v>13402.4</v>
      </c>
      <c r="AF285" s="128">
        <f t="shared" si="463"/>
        <v>179624325.75999999</v>
      </c>
      <c r="AG285" s="130">
        <f t="shared" si="454"/>
        <v>4.127182575486211</v>
      </c>
      <c r="AH285" s="97">
        <v>1</v>
      </c>
      <c r="AI285" s="97">
        <v>2</v>
      </c>
      <c r="AJ285" s="97">
        <v>1</v>
      </c>
      <c r="AK285" s="140">
        <f t="shared" si="464"/>
        <v>1.0029761904761905</v>
      </c>
      <c r="AL285" s="140">
        <f t="shared" si="465"/>
        <v>1.0059612386621315</v>
      </c>
      <c r="AM285" s="143">
        <f t="shared" si="517"/>
        <v>1.2906234814945728E-3</v>
      </c>
      <c r="AN285" s="129">
        <v>0</v>
      </c>
      <c r="AO285" s="142">
        <f t="shared" si="466"/>
        <v>0</v>
      </c>
      <c r="AP285" s="143">
        <f t="shared" si="467"/>
        <v>0</v>
      </c>
      <c r="AQ285" s="97">
        <v>0</v>
      </c>
      <c r="AR285" s="97">
        <v>0</v>
      </c>
      <c r="AS285" s="97">
        <v>0</v>
      </c>
      <c r="AT285" s="97">
        <v>0</v>
      </c>
      <c r="AU285" s="104">
        <v>0</v>
      </c>
      <c r="AV285" s="104">
        <f t="shared" si="468"/>
        <v>0</v>
      </c>
      <c r="AW285" s="140">
        <f t="shared" si="469"/>
        <v>0</v>
      </c>
      <c r="AX285" s="145">
        <f t="shared" si="470"/>
        <v>1340240</v>
      </c>
      <c r="AY285" s="145">
        <f t="shared" si="471"/>
        <v>17962432576</v>
      </c>
      <c r="AZ285" s="143">
        <f t="shared" si="472"/>
        <v>412.71825754862112</v>
      </c>
      <c r="BA285" s="145">
        <f t="shared" si="473"/>
        <v>1340240</v>
      </c>
      <c r="BB285" s="145">
        <f t="shared" si="474"/>
        <v>17962432576</v>
      </c>
      <c r="BC285" s="145">
        <f t="shared" si="475"/>
        <v>412.71825754862112</v>
      </c>
      <c r="BD285" s="145">
        <f t="shared" si="476"/>
        <v>0</v>
      </c>
      <c r="BE285" s="145">
        <f t="shared" si="477"/>
        <v>0</v>
      </c>
      <c r="BF285" s="145">
        <f t="shared" si="478"/>
        <v>0</v>
      </c>
      <c r="BG285" s="145">
        <f t="shared" si="479"/>
        <v>1340240</v>
      </c>
      <c r="BH285" s="145">
        <f t="shared" si="480"/>
        <v>17962432576</v>
      </c>
      <c r="BI285" s="145">
        <f t="shared" si="481"/>
        <v>412.71825754862112</v>
      </c>
      <c r="BJ285" s="145">
        <f t="shared" si="482"/>
        <v>1340240</v>
      </c>
      <c r="BK285" s="145">
        <f t="shared" si="483"/>
        <v>17962432576</v>
      </c>
      <c r="BL285" s="145">
        <f t="shared" si="484"/>
        <v>412.71825754862112</v>
      </c>
      <c r="BM285" s="145">
        <f t="shared" si="485"/>
        <v>0</v>
      </c>
      <c r="BN285" s="145">
        <f t="shared" si="486"/>
        <v>0</v>
      </c>
      <c r="BO285" s="145">
        <f t="shared" si="487"/>
        <v>0</v>
      </c>
      <c r="BP285" s="145">
        <f t="shared" si="488"/>
        <v>134024</v>
      </c>
      <c r="BQ285" s="145">
        <f t="shared" si="489"/>
        <v>1796243257.5999999</v>
      </c>
      <c r="BR285" s="145">
        <f t="shared" si="490"/>
        <v>41.271825754862107</v>
      </c>
      <c r="BS285" s="145">
        <f t="shared" si="491"/>
        <v>1340240</v>
      </c>
      <c r="BT285" s="145">
        <f t="shared" si="492"/>
        <v>17962432576</v>
      </c>
      <c r="BU285" s="145">
        <f t="shared" si="493"/>
        <v>412.71825754862112</v>
      </c>
      <c r="BV285" s="145">
        <f t="shared" si="494"/>
        <v>402072</v>
      </c>
      <c r="BW285" s="145">
        <f t="shared" si="495"/>
        <v>5388729772.7999992</v>
      </c>
      <c r="BX285" s="145">
        <f t="shared" si="496"/>
        <v>123.81547726458633</v>
      </c>
      <c r="BY285" s="145">
        <f t="shared" si="497"/>
        <v>268048</v>
      </c>
      <c r="BZ285" s="145">
        <f t="shared" si="498"/>
        <v>3592486515.1999998</v>
      </c>
      <c r="CA285" s="145">
        <f t="shared" si="499"/>
        <v>82.543651509724214</v>
      </c>
      <c r="CB285" s="97">
        <v>100</v>
      </c>
      <c r="CC285" s="97">
        <v>100</v>
      </c>
      <c r="CD285" s="97">
        <v>0</v>
      </c>
      <c r="CE285" s="97">
        <v>100</v>
      </c>
      <c r="CF285" s="97">
        <v>100</v>
      </c>
      <c r="CG285" s="97">
        <v>0</v>
      </c>
      <c r="CH285" s="97">
        <v>10</v>
      </c>
      <c r="CI285" s="97">
        <v>100</v>
      </c>
      <c r="CJ285" s="97">
        <v>30</v>
      </c>
      <c r="CK285" s="97">
        <v>20</v>
      </c>
      <c r="CL285" s="97">
        <v>90</v>
      </c>
      <c r="CM285" s="146">
        <f t="shared" si="410"/>
        <v>1206216</v>
      </c>
      <c r="CN285" s="146">
        <f t="shared" si="411"/>
        <v>16166189318.4</v>
      </c>
      <c r="CO285" s="97">
        <v>0</v>
      </c>
      <c r="CP285" s="146">
        <f t="shared" si="412"/>
        <v>0</v>
      </c>
      <c r="CQ285" s="146">
        <f t="shared" si="413"/>
        <v>0</v>
      </c>
      <c r="CR285" s="97">
        <v>10</v>
      </c>
      <c r="CS285" s="146">
        <f t="shared" si="414"/>
        <v>134024</v>
      </c>
      <c r="CT285" s="146">
        <f t="shared" si="415"/>
        <v>1796243257.5999999</v>
      </c>
      <c r="CU285" s="97">
        <v>0</v>
      </c>
      <c r="CV285" s="141">
        <f t="shared" si="416"/>
        <v>0</v>
      </c>
      <c r="CW285" s="142">
        <f t="shared" si="417"/>
        <v>0</v>
      </c>
      <c r="CX285" s="97">
        <v>25</v>
      </c>
      <c r="CY285" s="146">
        <f t="shared" si="418"/>
        <v>335060</v>
      </c>
      <c r="CZ285" s="146">
        <f t="shared" si="419"/>
        <v>4490608144</v>
      </c>
      <c r="DA285" s="97">
        <v>75</v>
      </c>
      <c r="DB285" s="146">
        <f t="shared" si="420"/>
        <v>1005180</v>
      </c>
      <c r="DC285" s="146">
        <f t="shared" si="421"/>
        <v>13471824432</v>
      </c>
      <c r="DD285" s="97">
        <v>0</v>
      </c>
      <c r="DE285" s="139">
        <f t="shared" si="422"/>
        <v>0</v>
      </c>
      <c r="DF285" s="139">
        <f t="shared" si="423"/>
        <v>0</v>
      </c>
      <c r="DG285" s="97">
        <v>0</v>
      </c>
      <c r="DH285" s="142">
        <f t="shared" si="424"/>
        <v>0</v>
      </c>
      <c r="DI285" s="146">
        <f t="shared" si="425"/>
        <v>0</v>
      </c>
      <c r="DJ285" s="97">
        <v>75</v>
      </c>
      <c r="DK285" s="146">
        <f t="shared" si="405"/>
        <v>1005180</v>
      </c>
      <c r="DL285" s="146">
        <f t="shared" si="426"/>
        <v>13471824432</v>
      </c>
      <c r="DM285" s="97">
        <v>20</v>
      </c>
      <c r="DN285" s="144">
        <f t="shared" si="406"/>
        <v>268048</v>
      </c>
      <c r="DO285" s="146">
        <f t="shared" si="427"/>
        <v>3592486515.1999998</v>
      </c>
      <c r="DP285" s="97">
        <v>5</v>
      </c>
      <c r="DQ285" s="146">
        <f t="shared" si="428"/>
        <v>67012</v>
      </c>
      <c r="DR285" s="146">
        <f t="shared" si="429"/>
        <v>898121628.79999995</v>
      </c>
      <c r="DS285" s="97">
        <v>0</v>
      </c>
      <c r="DT285" s="146">
        <f t="shared" si="430"/>
        <v>0</v>
      </c>
      <c r="DU285" s="146">
        <f t="shared" si="431"/>
        <v>0</v>
      </c>
      <c r="DV285" s="97">
        <v>0</v>
      </c>
      <c r="DW285" s="146">
        <f t="shared" si="407"/>
        <v>0</v>
      </c>
      <c r="DX285" s="146">
        <f t="shared" si="432"/>
        <v>0</v>
      </c>
      <c r="DY285" s="97">
        <v>95</v>
      </c>
      <c r="DZ285" s="146">
        <f t="shared" si="433"/>
        <v>1273228</v>
      </c>
      <c r="EA285" s="146">
        <f t="shared" si="434"/>
        <v>17064310947.199999</v>
      </c>
      <c r="EB285" s="97">
        <v>5</v>
      </c>
      <c r="EC285" s="146">
        <f t="shared" si="450"/>
        <v>67012</v>
      </c>
      <c r="ED285" s="146">
        <f t="shared" si="451"/>
        <v>898121628.79999995</v>
      </c>
      <c r="EE285" s="97">
        <v>0</v>
      </c>
      <c r="EF285" s="146">
        <f t="shared" si="435"/>
        <v>0</v>
      </c>
      <c r="EG285" s="146">
        <f t="shared" si="436"/>
        <v>0</v>
      </c>
      <c r="EH285" s="140">
        <f t="shared" si="500"/>
        <v>9</v>
      </c>
      <c r="EI285" s="140">
        <f t="shared" si="501"/>
        <v>45</v>
      </c>
      <c r="EJ285" s="140">
        <f t="shared" si="502"/>
        <v>14.5</v>
      </c>
      <c r="EK285" s="140">
        <f t="shared" si="503"/>
        <v>52</v>
      </c>
      <c r="EL285" s="145">
        <f t="shared" si="504"/>
        <v>120621.59999999999</v>
      </c>
      <c r="EM285" s="145">
        <f t="shared" si="505"/>
        <v>1616618931.8399999</v>
      </c>
      <c r="EN285" s="140">
        <f t="shared" si="506"/>
        <v>37.144643179375898</v>
      </c>
      <c r="EO285" s="145">
        <f t="shared" si="507"/>
        <v>603108</v>
      </c>
      <c r="EP285" s="145">
        <f t="shared" si="508"/>
        <v>8083094659.1999998</v>
      </c>
      <c r="EQ285" s="140">
        <f t="shared" si="509"/>
        <v>185.72321589687951</v>
      </c>
      <c r="ER285" s="145">
        <f t="shared" si="510"/>
        <v>194334.8</v>
      </c>
      <c r="ES285" s="145">
        <f t="shared" si="511"/>
        <v>2604552723.52</v>
      </c>
      <c r="ET285" s="140">
        <f t="shared" si="512"/>
        <v>59.844147344550059</v>
      </c>
      <c r="EU285" s="145">
        <f t="shared" si="513"/>
        <v>696924.79999999993</v>
      </c>
      <c r="EV285" s="145">
        <f t="shared" si="514"/>
        <v>9340464939.5200005</v>
      </c>
      <c r="EW285" s="140">
        <f t="shared" si="515"/>
        <v>214.61349392528297</v>
      </c>
      <c r="EX285" s="97">
        <v>0</v>
      </c>
      <c r="EY285" s="97">
        <v>1</v>
      </c>
      <c r="EZ285" s="97">
        <v>0</v>
      </c>
      <c r="FA285" s="97">
        <v>1</v>
      </c>
      <c r="FB285" s="97">
        <v>0</v>
      </c>
      <c r="FC285" s="97">
        <v>0</v>
      </c>
      <c r="FD285" s="97">
        <v>0</v>
      </c>
      <c r="FE285" s="97">
        <v>0</v>
      </c>
      <c r="FF285" s="97">
        <v>0</v>
      </c>
      <c r="FG285" s="97">
        <v>1</v>
      </c>
      <c r="FH285" s="97">
        <v>0</v>
      </c>
      <c r="FI285" s="97">
        <v>0</v>
      </c>
      <c r="FJ285" s="97">
        <v>1</v>
      </c>
      <c r="FK285" s="126">
        <v>0</v>
      </c>
      <c r="FL285" s="150">
        <v>20.8</v>
      </c>
      <c r="FM285" s="104">
        <f t="shared" si="437"/>
        <v>47.5</v>
      </c>
      <c r="FN285" s="103">
        <f t="shared" si="438"/>
        <v>636614</v>
      </c>
      <c r="FO285" s="103">
        <f t="shared" si="439"/>
        <v>8532155473.5999994</v>
      </c>
      <c r="FP285" s="104">
        <f t="shared" si="440"/>
        <v>47.5</v>
      </c>
      <c r="FQ285" s="103">
        <f t="shared" si="441"/>
        <v>636614</v>
      </c>
      <c r="FR285" s="103">
        <f t="shared" si="442"/>
        <v>8532155473.5999994</v>
      </c>
      <c r="FS285" s="104">
        <f t="shared" si="443"/>
        <v>5</v>
      </c>
      <c r="FT285" s="103">
        <f t="shared" si="444"/>
        <v>67012</v>
      </c>
      <c r="FU285" s="103">
        <f t="shared" si="445"/>
        <v>898121628.79999995</v>
      </c>
      <c r="FV285" s="104">
        <f t="shared" si="446"/>
        <v>0</v>
      </c>
      <c r="FW285" s="103">
        <f t="shared" si="447"/>
        <v>0</v>
      </c>
      <c r="FX285" s="103">
        <f t="shared" si="448"/>
        <v>0</v>
      </c>
      <c r="FY285" s="147">
        <f t="shared" si="455"/>
        <v>0.95654363970346423</v>
      </c>
      <c r="FZ285" s="104">
        <f t="shared" si="456"/>
        <v>1.0050644973682552</v>
      </c>
      <c r="GA285" s="104">
        <f t="shared" si="457"/>
        <v>0.99602464092018983</v>
      </c>
      <c r="GB285" s="104">
        <f t="shared" si="458"/>
        <v>2.9576327779919094</v>
      </c>
      <c r="GC285" s="104">
        <f t="shared" si="459"/>
        <v>3.9574293128424944</v>
      </c>
      <c r="GD285" s="104">
        <f t="shared" si="408"/>
        <v>1.8884552502223303E-3</v>
      </c>
      <c r="GE285" s="104">
        <f t="shared" si="408"/>
        <v>2.5649133593063899E-5</v>
      </c>
      <c r="GF285" s="104">
        <f t="shared" si="408"/>
        <v>0.25399116255962362</v>
      </c>
      <c r="GG285" s="104">
        <f t="shared" si="409"/>
        <v>0.20924157624755665</v>
      </c>
      <c r="GH285" s="148">
        <f t="shared" si="449"/>
        <v>0.33803944231690553</v>
      </c>
      <c r="GI285" s="87"/>
      <c r="GJ285" s="87"/>
      <c r="GK285" s="87"/>
    </row>
    <row r="286" spans="1:193" outlineLevel="1" x14ac:dyDescent="0.25">
      <c r="A286" s="97">
        <v>269</v>
      </c>
      <c r="B286" s="149">
        <v>40687.5</v>
      </c>
      <c r="C286" s="104">
        <v>1</v>
      </c>
      <c r="D286" s="104">
        <v>1</v>
      </c>
      <c r="E286" s="104">
        <v>3.75</v>
      </c>
      <c r="F286" s="104">
        <f t="shared" si="516"/>
        <v>5.75</v>
      </c>
      <c r="G286" s="140">
        <f t="shared" si="460"/>
        <v>14.0625</v>
      </c>
      <c r="H286" s="97">
        <v>365</v>
      </c>
      <c r="I286" s="97">
        <v>0</v>
      </c>
      <c r="J286" s="97">
        <v>15</v>
      </c>
      <c r="K286" s="97">
        <v>350</v>
      </c>
      <c r="L286" s="97">
        <v>0</v>
      </c>
      <c r="M286" s="97">
        <v>0</v>
      </c>
      <c r="N286" s="97">
        <v>0</v>
      </c>
      <c r="O286" s="97">
        <v>0</v>
      </c>
      <c r="P286" s="97">
        <v>0</v>
      </c>
      <c r="Q286" s="139">
        <f t="shared" si="461"/>
        <v>0</v>
      </c>
      <c r="R286" s="97">
        <v>0</v>
      </c>
      <c r="S286" s="97">
        <v>0</v>
      </c>
      <c r="T286" s="97">
        <v>105</v>
      </c>
      <c r="U286" s="97">
        <v>0</v>
      </c>
      <c r="V286" s="97">
        <v>0</v>
      </c>
      <c r="W286" s="139">
        <f t="shared" si="452"/>
        <v>787.5</v>
      </c>
      <c r="X286" s="97">
        <v>95</v>
      </c>
      <c r="Y286" s="97">
        <v>95</v>
      </c>
      <c r="Z286" s="97">
        <v>95</v>
      </c>
      <c r="AA286" s="97">
        <v>95</v>
      </c>
      <c r="AB286" s="97">
        <v>95</v>
      </c>
      <c r="AC286" s="97">
        <v>0</v>
      </c>
      <c r="AD286" s="97">
        <f t="shared" si="453"/>
        <v>39900</v>
      </c>
      <c r="AE286" s="141">
        <f t="shared" si="462"/>
        <v>40687.5</v>
      </c>
      <c r="AF286" s="128">
        <f t="shared" si="463"/>
        <v>1655472656.25</v>
      </c>
      <c r="AG286" s="130">
        <f t="shared" si="454"/>
        <v>4.6094610059122676</v>
      </c>
      <c r="AH286" s="97">
        <v>0</v>
      </c>
      <c r="AI286" s="97">
        <v>2</v>
      </c>
      <c r="AJ286" s="97">
        <v>2</v>
      </c>
      <c r="AK286" s="140">
        <f t="shared" si="464"/>
        <v>2</v>
      </c>
      <c r="AL286" s="140">
        <f t="shared" si="465"/>
        <v>4</v>
      </c>
      <c r="AM286" s="143">
        <f t="shared" si="517"/>
        <v>0.3010299956639812</v>
      </c>
      <c r="AN286" s="129">
        <v>300</v>
      </c>
      <c r="AO286" s="142">
        <f t="shared" si="466"/>
        <v>90000</v>
      </c>
      <c r="AP286" s="143">
        <f t="shared" si="467"/>
        <v>2.4771212547196626</v>
      </c>
      <c r="AQ286" s="97">
        <v>0</v>
      </c>
      <c r="AR286" s="97">
        <v>8</v>
      </c>
      <c r="AS286" s="97">
        <v>0</v>
      </c>
      <c r="AT286" s="97">
        <v>0</v>
      </c>
      <c r="AU286" s="104">
        <v>1.1499999999999999</v>
      </c>
      <c r="AV286" s="104">
        <f t="shared" si="468"/>
        <v>1.3224999999999998</v>
      </c>
      <c r="AW286" s="140">
        <f t="shared" si="469"/>
        <v>6.069784035361165E-2</v>
      </c>
      <c r="AX286" s="145">
        <f t="shared" si="470"/>
        <v>4068750</v>
      </c>
      <c r="AY286" s="145">
        <f t="shared" si="471"/>
        <v>165547265625</v>
      </c>
      <c r="AZ286" s="143">
        <f t="shared" si="472"/>
        <v>460.94610059122675</v>
      </c>
      <c r="BA286" s="145">
        <f t="shared" si="473"/>
        <v>4068750</v>
      </c>
      <c r="BB286" s="145">
        <f t="shared" si="474"/>
        <v>165547265625</v>
      </c>
      <c r="BC286" s="145">
        <f t="shared" si="475"/>
        <v>460.94610059122675</v>
      </c>
      <c r="BD286" s="145">
        <f t="shared" si="476"/>
        <v>0</v>
      </c>
      <c r="BE286" s="145">
        <f t="shared" si="477"/>
        <v>0</v>
      </c>
      <c r="BF286" s="145">
        <f t="shared" si="478"/>
        <v>0</v>
      </c>
      <c r="BG286" s="145">
        <f t="shared" si="479"/>
        <v>4068750</v>
      </c>
      <c r="BH286" s="145">
        <f t="shared" si="480"/>
        <v>165547265625</v>
      </c>
      <c r="BI286" s="145">
        <f t="shared" si="481"/>
        <v>460.94610059122675</v>
      </c>
      <c r="BJ286" s="145">
        <f t="shared" si="482"/>
        <v>3661875</v>
      </c>
      <c r="BK286" s="145">
        <f t="shared" si="483"/>
        <v>148992539062.5</v>
      </c>
      <c r="BL286" s="145">
        <f t="shared" si="484"/>
        <v>414.85149053210409</v>
      </c>
      <c r="BM286" s="145">
        <f t="shared" si="485"/>
        <v>0</v>
      </c>
      <c r="BN286" s="145">
        <f t="shared" si="486"/>
        <v>0</v>
      </c>
      <c r="BO286" s="145">
        <f t="shared" si="487"/>
        <v>0</v>
      </c>
      <c r="BP286" s="145">
        <f t="shared" si="488"/>
        <v>0</v>
      </c>
      <c r="BQ286" s="145">
        <f t="shared" si="489"/>
        <v>0</v>
      </c>
      <c r="BR286" s="145">
        <f t="shared" si="490"/>
        <v>0</v>
      </c>
      <c r="BS286" s="145">
        <f t="shared" si="491"/>
        <v>4068750</v>
      </c>
      <c r="BT286" s="145">
        <f t="shared" si="492"/>
        <v>165547265625</v>
      </c>
      <c r="BU286" s="145">
        <f t="shared" si="493"/>
        <v>460.94610059122675</v>
      </c>
      <c r="BV286" s="145">
        <f t="shared" si="494"/>
        <v>3661875</v>
      </c>
      <c r="BW286" s="145">
        <f t="shared" si="495"/>
        <v>148992539062.5</v>
      </c>
      <c r="BX286" s="145">
        <f t="shared" si="496"/>
        <v>414.85149053210409</v>
      </c>
      <c r="BY286" s="145">
        <f t="shared" si="497"/>
        <v>0</v>
      </c>
      <c r="BZ286" s="145">
        <f t="shared" si="498"/>
        <v>0</v>
      </c>
      <c r="CA286" s="145">
        <f t="shared" si="499"/>
        <v>0</v>
      </c>
      <c r="CB286" s="97">
        <v>100</v>
      </c>
      <c r="CC286" s="97">
        <v>100</v>
      </c>
      <c r="CD286" s="97">
        <v>0</v>
      </c>
      <c r="CE286" s="97">
        <v>100</v>
      </c>
      <c r="CF286" s="97">
        <v>90</v>
      </c>
      <c r="CG286" s="97">
        <v>0</v>
      </c>
      <c r="CH286" s="97">
        <v>0</v>
      </c>
      <c r="CI286" s="97">
        <v>100</v>
      </c>
      <c r="CJ286" s="97">
        <v>90</v>
      </c>
      <c r="CK286" s="97">
        <v>0</v>
      </c>
      <c r="CL286" s="97">
        <v>95</v>
      </c>
      <c r="CM286" s="146">
        <f t="shared" si="410"/>
        <v>3865312.5</v>
      </c>
      <c r="CN286" s="146">
        <f t="shared" si="411"/>
        <v>157269902343.75</v>
      </c>
      <c r="CO286" s="97">
        <v>0</v>
      </c>
      <c r="CP286" s="146">
        <f t="shared" si="412"/>
        <v>0</v>
      </c>
      <c r="CQ286" s="146">
        <f t="shared" si="413"/>
        <v>0</v>
      </c>
      <c r="CR286" s="97">
        <v>5</v>
      </c>
      <c r="CS286" s="146">
        <f t="shared" si="414"/>
        <v>203437.5</v>
      </c>
      <c r="CT286" s="146">
        <f t="shared" si="415"/>
        <v>8277363281.25</v>
      </c>
      <c r="CU286" s="97">
        <v>0</v>
      </c>
      <c r="CV286" s="141">
        <f t="shared" si="416"/>
        <v>0</v>
      </c>
      <c r="CW286" s="142">
        <f t="shared" si="417"/>
        <v>0</v>
      </c>
      <c r="CX286" s="97">
        <v>25</v>
      </c>
      <c r="CY286" s="146">
        <f t="shared" si="418"/>
        <v>1017187.5</v>
      </c>
      <c r="CZ286" s="146">
        <f t="shared" si="419"/>
        <v>41386816406.25</v>
      </c>
      <c r="DA286" s="97">
        <v>70</v>
      </c>
      <c r="DB286" s="146">
        <f t="shared" si="420"/>
        <v>2848125</v>
      </c>
      <c r="DC286" s="146">
        <f t="shared" si="421"/>
        <v>115883085937.5</v>
      </c>
      <c r="DD286" s="97">
        <v>5</v>
      </c>
      <c r="DE286" s="139">
        <f t="shared" si="422"/>
        <v>203437.5</v>
      </c>
      <c r="DF286" s="139">
        <f t="shared" si="423"/>
        <v>8277363281.25</v>
      </c>
      <c r="DG286" s="97">
        <v>0</v>
      </c>
      <c r="DH286" s="142">
        <f t="shared" si="424"/>
        <v>0</v>
      </c>
      <c r="DI286" s="146">
        <f t="shared" si="425"/>
        <v>0</v>
      </c>
      <c r="DJ286" s="97">
        <v>55</v>
      </c>
      <c r="DK286" s="146">
        <f t="shared" si="405"/>
        <v>2237812.5</v>
      </c>
      <c r="DL286" s="146">
        <f t="shared" si="426"/>
        <v>91050996093.75</v>
      </c>
      <c r="DM286" s="97">
        <v>25</v>
      </c>
      <c r="DN286" s="144">
        <f t="shared" si="406"/>
        <v>1017187.5</v>
      </c>
      <c r="DO286" s="146">
        <f t="shared" si="427"/>
        <v>41386816406.25</v>
      </c>
      <c r="DP286" s="97">
        <v>20</v>
      </c>
      <c r="DQ286" s="146">
        <f t="shared" si="428"/>
        <v>813750</v>
      </c>
      <c r="DR286" s="146">
        <f t="shared" si="429"/>
        <v>33109453125</v>
      </c>
      <c r="DS286" s="97">
        <v>0</v>
      </c>
      <c r="DT286" s="146">
        <f t="shared" si="430"/>
        <v>0</v>
      </c>
      <c r="DU286" s="146">
        <f t="shared" si="431"/>
        <v>0</v>
      </c>
      <c r="DV286" s="97">
        <v>0</v>
      </c>
      <c r="DW286" s="146">
        <f t="shared" si="407"/>
        <v>0</v>
      </c>
      <c r="DX286" s="146">
        <f t="shared" si="432"/>
        <v>0</v>
      </c>
      <c r="DY286" s="97">
        <v>90</v>
      </c>
      <c r="DZ286" s="146">
        <f t="shared" si="433"/>
        <v>3661875</v>
      </c>
      <c r="EA286" s="146">
        <f t="shared" si="434"/>
        <v>148992539062.5</v>
      </c>
      <c r="EB286" s="97">
        <v>10</v>
      </c>
      <c r="EC286" s="146">
        <f t="shared" si="450"/>
        <v>406875</v>
      </c>
      <c r="ED286" s="146">
        <f t="shared" si="451"/>
        <v>16554726562.5</v>
      </c>
      <c r="EE286" s="97">
        <v>0</v>
      </c>
      <c r="EF286" s="146">
        <f t="shared" si="435"/>
        <v>0</v>
      </c>
      <c r="EG286" s="146">
        <f t="shared" si="436"/>
        <v>0</v>
      </c>
      <c r="EH286" s="140">
        <f t="shared" si="500"/>
        <v>4.5</v>
      </c>
      <c r="EI286" s="140">
        <f t="shared" si="501"/>
        <v>46.5</v>
      </c>
      <c r="EJ286" s="140">
        <f t="shared" si="502"/>
        <v>30.5</v>
      </c>
      <c r="EK286" s="140">
        <f t="shared" si="503"/>
        <v>54</v>
      </c>
      <c r="EL286" s="145">
        <f t="shared" si="504"/>
        <v>183093.75</v>
      </c>
      <c r="EM286" s="145">
        <f t="shared" si="505"/>
        <v>7449626953.125</v>
      </c>
      <c r="EN286" s="140">
        <f t="shared" si="506"/>
        <v>20.742574526605203</v>
      </c>
      <c r="EO286" s="145">
        <f t="shared" si="507"/>
        <v>1891968.75</v>
      </c>
      <c r="EP286" s="145">
        <f t="shared" si="508"/>
        <v>76979478515.625</v>
      </c>
      <c r="EQ286" s="140">
        <f t="shared" si="509"/>
        <v>214.33993677492043</v>
      </c>
      <c r="ER286" s="145">
        <f t="shared" si="510"/>
        <v>1240968.75</v>
      </c>
      <c r="ES286" s="145">
        <f t="shared" si="511"/>
        <v>50491916015.625</v>
      </c>
      <c r="ET286" s="140">
        <f t="shared" si="512"/>
        <v>140.58856068032415</v>
      </c>
      <c r="EU286" s="145">
        <f t="shared" si="513"/>
        <v>2197125</v>
      </c>
      <c r="EV286" s="145">
        <f t="shared" si="514"/>
        <v>89395523437.5</v>
      </c>
      <c r="EW286" s="140">
        <f t="shared" si="515"/>
        <v>248.91089431926244</v>
      </c>
      <c r="EX286" s="97">
        <v>0</v>
      </c>
      <c r="EY286" s="97">
        <v>1</v>
      </c>
      <c r="EZ286" s="97">
        <v>0</v>
      </c>
      <c r="FA286" s="97">
        <v>0</v>
      </c>
      <c r="FB286" s="97">
        <v>1</v>
      </c>
      <c r="FC286" s="97">
        <v>0</v>
      </c>
      <c r="FD286" s="97">
        <v>1</v>
      </c>
      <c r="FE286" s="97">
        <v>0</v>
      </c>
      <c r="FF286" s="97">
        <v>0</v>
      </c>
      <c r="FG286" s="97">
        <v>1</v>
      </c>
      <c r="FH286" s="97">
        <v>0</v>
      </c>
      <c r="FI286" s="97">
        <v>0</v>
      </c>
      <c r="FJ286" s="97">
        <v>1</v>
      </c>
      <c r="FK286" s="126">
        <v>1825</v>
      </c>
      <c r="FL286" s="150">
        <v>19.3</v>
      </c>
      <c r="FM286" s="104">
        <f t="shared" si="437"/>
        <v>43.75</v>
      </c>
      <c r="FN286" s="103">
        <f t="shared" si="438"/>
        <v>1780078.125</v>
      </c>
      <c r="FO286" s="103">
        <f t="shared" si="439"/>
        <v>72426928710.9375</v>
      </c>
      <c r="FP286" s="104">
        <f t="shared" si="440"/>
        <v>46.25</v>
      </c>
      <c r="FQ286" s="103">
        <f t="shared" si="441"/>
        <v>1881796.875</v>
      </c>
      <c r="FR286" s="103">
        <f t="shared" si="442"/>
        <v>76565610351.5625</v>
      </c>
      <c r="FS286" s="104">
        <f t="shared" si="443"/>
        <v>10</v>
      </c>
      <c r="FT286" s="103">
        <f t="shared" si="444"/>
        <v>406875</v>
      </c>
      <c r="FU286" s="103">
        <f t="shared" si="445"/>
        <v>16554726562.5</v>
      </c>
      <c r="FV286" s="104">
        <f t="shared" si="446"/>
        <v>0</v>
      </c>
      <c r="FW286" s="103">
        <f t="shared" si="447"/>
        <v>0</v>
      </c>
      <c r="FX286" s="103">
        <f t="shared" si="448"/>
        <v>0</v>
      </c>
      <c r="FY286" s="147">
        <f t="shared" si="455"/>
        <v>1.0420014291569015</v>
      </c>
      <c r="FZ286" s="104">
        <f t="shared" si="456"/>
        <v>1.7959593126094733</v>
      </c>
      <c r="GA286" s="104">
        <f t="shared" si="457"/>
        <v>3.1091170692068486</v>
      </c>
      <c r="GB286" s="104">
        <f t="shared" si="458"/>
        <v>5.947077810973223</v>
      </c>
      <c r="GC286" s="104">
        <f t="shared" si="459"/>
        <v>6.6317844251296485</v>
      </c>
      <c r="GD286" s="104">
        <f t="shared" si="408"/>
        <v>1.7641200512222178E-3</v>
      </c>
      <c r="GE286" s="104">
        <f t="shared" si="408"/>
        <v>0.63355122732974523</v>
      </c>
      <c r="GF286" s="104">
        <f t="shared" si="408"/>
        <v>0.41073093098201929</v>
      </c>
      <c r="GG286" s="104">
        <f t="shared" si="409"/>
        <v>0.77754377240122463</v>
      </c>
      <c r="GH286" s="148">
        <f t="shared" si="449"/>
        <v>0.11513328661902533</v>
      </c>
      <c r="GI286" s="87"/>
      <c r="GJ286" s="87"/>
      <c r="GK286" s="87"/>
    </row>
    <row r="287" spans="1:193" outlineLevel="1" x14ac:dyDescent="0.25">
      <c r="A287" s="97">
        <v>270</v>
      </c>
      <c r="B287" s="149">
        <v>161330</v>
      </c>
      <c r="C287" s="104">
        <v>1</v>
      </c>
      <c r="D287" s="104">
        <v>2.5299999999999998</v>
      </c>
      <c r="E287" s="104">
        <v>5.75</v>
      </c>
      <c r="F287" s="104">
        <f t="shared" si="516"/>
        <v>9.2799999999999994</v>
      </c>
      <c r="G287" s="140">
        <f t="shared" si="460"/>
        <v>33.0625</v>
      </c>
      <c r="H287" s="97">
        <v>365</v>
      </c>
      <c r="I287" s="97">
        <v>0</v>
      </c>
      <c r="J287" s="97">
        <v>0</v>
      </c>
      <c r="K287" s="97">
        <v>365</v>
      </c>
      <c r="L287" s="97">
        <v>0</v>
      </c>
      <c r="M287" s="97">
        <v>0</v>
      </c>
      <c r="N287" s="97">
        <v>0</v>
      </c>
      <c r="O287" s="97">
        <v>0</v>
      </c>
      <c r="P287" s="97">
        <v>0</v>
      </c>
      <c r="Q287" s="139">
        <f t="shared" si="461"/>
        <v>0</v>
      </c>
      <c r="R287" s="97">
        <v>0</v>
      </c>
      <c r="S287" s="97">
        <v>0</v>
      </c>
      <c r="T287" s="97">
        <v>0</v>
      </c>
      <c r="U287" s="97">
        <v>0</v>
      </c>
      <c r="V287" s="97">
        <v>0</v>
      </c>
      <c r="W287" s="139">
        <f t="shared" si="452"/>
        <v>0</v>
      </c>
      <c r="X287" s="97">
        <v>410</v>
      </c>
      <c r="Y287" s="97">
        <v>0</v>
      </c>
      <c r="Z287" s="97">
        <v>475</v>
      </c>
      <c r="AA287" s="97">
        <v>85</v>
      </c>
      <c r="AB287" s="97">
        <v>380</v>
      </c>
      <c r="AC287" s="97">
        <v>0</v>
      </c>
      <c r="AD287" s="97">
        <f t="shared" si="453"/>
        <v>161330</v>
      </c>
      <c r="AE287" s="141">
        <f t="shared" si="462"/>
        <v>161330</v>
      </c>
      <c r="AF287" s="128">
        <f t="shared" si="463"/>
        <v>26027368900</v>
      </c>
      <c r="AG287" s="130">
        <f t="shared" si="454"/>
        <v>5.2077151338055669</v>
      </c>
      <c r="AH287" s="97">
        <v>0</v>
      </c>
      <c r="AI287" s="97">
        <v>0</v>
      </c>
      <c r="AJ287" s="97">
        <v>2</v>
      </c>
      <c r="AK287" s="140">
        <f t="shared" si="464"/>
        <v>2</v>
      </c>
      <c r="AL287" s="140">
        <f t="shared" si="465"/>
        <v>4</v>
      </c>
      <c r="AM287" s="143">
        <f t="shared" si="517"/>
        <v>0.3010299956639812</v>
      </c>
      <c r="AN287" s="129">
        <v>1500</v>
      </c>
      <c r="AO287" s="142">
        <f t="shared" si="466"/>
        <v>2250000</v>
      </c>
      <c r="AP287" s="143">
        <f t="shared" si="467"/>
        <v>3.1760912590556813</v>
      </c>
      <c r="AQ287" s="97">
        <v>0</v>
      </c>
      <c r="AR287" s="97">
        <v>0</v>
      </c>
      <c r="AS287" s="97">
        <v>30</v>
      </c>
      <c r="AT287" s="97">
        <v>5</v>
      </c>
      <c r="AU287" s="104">
        <v>1.08</v>
      </c>
      <c r="AV287" s="104">
        <f t="shared" si="468"/>
        <v>1.1664000000000001</v>
      </c>
      <c r="AW287" s="140">
        <f t="shared" si="469"/>
        <v>3.342375548694973E-2</v>
      </c>
      <c r="AX287" s="145">
        <f t="shared" si="470"/>
        <v>16133000</v>
      </c>
      <c r="AY287" s="145">
        <f t="shared" si="471"/>
        <v>2602736890000</v>
      </c>
      <c r="AZ287" s="143">
        <f t="shared" si="472"/>
        <v>520.77151338055671</v>
      </c>
      <c r="BA287" s="145">
        <f t="shared" si="473"/>
        <v>16133000</v>
      </c>
      <c r="BB287" s="145">
        <f t="shared" si="474"/>
        <v>2602736890000</v>
      </c>
      <c r="BC287" s="145">
        <f t="shared" si="475"/>
        <v>520.77151338055671</v>
      </c>
      <c r="BD287" s="145">
        <f t="shared" si="476"/>
        <v>0</v>
      </c>
      <c r="BE287" s="145">
        <f t="shared" si="477"/>
        <v>0</v>
      </c>
      <c r="BF287" s="145">
        <f t="shared" si="478"/>
        <v>0</v>
      </c>
      <c r="BG287" s="145">
        <f t="shared" si="479"/>
        <v>16133000</v>
      </c>
      <c r="BH287" s="145">
        <f t="shared" si="480"/>
        <v>2602736890000</v>
      </c>
      <c r="BI287" s="145">
        <f t="shared" si="481"/>
        <v>520.77151338055671</v>
      </c>
      <c r="BJ287" s="145">
        <f t="shared" si="482"/>
        <v>0</v>
      </c>
      <c r="BK287" s="145">
        <f t="shared" si="483"/>
        <v>0</v>
      </c>
      <c r="BL287" s="145">
        <f t="shared" si="484"/>
        <v>0</v>
      </c>
      <c r="BM287" s="145">
        <f t="shared" si="485"/>
        <v>0</v>
      </c>
      <c r="BN287" s="145">
        <f t="shared" si="486"/>
        <v>0</v>
      </c>
      <c r="BO287" s="145">
        <f t="shared" si="487"/>
        <v>0</v>
      </c>
      <c r="BP287" s="145">
        <f t="shared" si="488"/>
        <v>0</v>
      </c>
      <c r="BQ287" s="145">
        <f t="shared" si="489"/>
        <v>0</v>
      </c>
      <c r="BR287" s="145">
        <f t="shared" si="490"/>
        <v>0</v>
      </c>
      <c r="BS287" s="145">
        <f t="shared" si="491"/>
        <v>16133000</v>
      </c>
      <c r="BT287" s="145">
        <f t="shared" si="492"/>
        <v>2602736890000</v>
      </c>
      <c r="BU287" s="145">
        <f t="shared" si="493"/>
        <v>520.77151338055671</v>
      </c>
      <c r="BV287" s="145">
        <f t="shared" si="494"/>
        <v>9679800</v>
      </c>
      <c r="BW287" s="145">
        <f t="shared" si="495"/>
        <v>1561642134000</v>
      </c>
      <c r="BX287" s="145">
        <f t="shared" si="496"/>
        <v>312.46290802833403</v>
      </c>
      <c r="BY287" s="145">
        <f t="shared" si="497"/>
        <v>0</v>
      </c>
      <c r="BZ287" s="145">
        <f t="shared" si="498"/>
        <v>0</v>
      </c>
      <c r="CA287" s="145">
        <f t="shared" si="499"/>
        <v>0</v>
      </c>
      <c r="CB287" s="97">
        <v>100</v>
      </c>
      <c r="CC287" s="97">
        <v>100</v>
      </c>
      <c r="CD287" s="97">
        <v>0</v>
      </c>
      <c r="CE287" s="97">
        <v>100</v>
      </c>
      <c r="CF287" s="97">
        <v>0</v>
      </c>
      <c r="CG287" s="97">
        <v>0</v>
      </c>
      <c r="CH287" s="97">
        <v>0</v>
      </c>
      <c r="CI287" s="97">
        <v>100</v>
      </c>
      <c r="CJ287" s="97">
        <v>60</v>
      </c>
      <c r="CK287" s="97">
        <v>0</v>
      </c>
      <c r="CL287" s="97">
        <v>0</v>
      </c>
      <c r="CM287" s="146">
        <f t="shared" si="410"/>
        <v>0</v>
      </c>
      <c r="CN287" s="146">
        <f t="shared" si="411"/>
        <v>0</v>
      </c>
      <c r="CO287" s="97">
        <v>70</v>
      </c>
      <c r="CP287" s="146">
        <f t="shared" si="412"/>
        <v>11293100</v>
      </c>
      <c r="CQ287" s="146">
        <f t="shared" si="413"/>
        <v>1821915823000</v>
      </c>
      <c r="CR287" s="97">
        <v>30</v>
      </c>
      <c r="CS287" s="146">
        <f t="shared" si="414"/>
        <v>4839900</v>
      </c>
      <c r="CT287" s="146">
        <f t="shared" si="415"/>
        <v>780821067000</v>
      </c>
      <c r="CU287" s="97">
        <v>0</v>
      </c>
      <c r="CV287" s="141">
        <f t="shared" si="416"/>
        <v>0</v>
      </c>
      <c r="CW287" s="142">
        <f t="shared" si="417"/>
        <v>0</v>
      </c>
      <c r="CX287" s="97">
        <v>0</v>
      </c>
      <c r="CY287" s="146">
        <f t="shared" si="418"/>
        <v>0</v>
      </c>
      <c r="CZ287" s="146">
        <f t="shared" si="419"/>
        <v>0</v>
      </c>
      <c r="DA287" s="97">
        <v>100</v>
      </c>
      <c r="DB287" s="146">
        <f t="shared" si="420"/>
        <v>16133000</v>
      </c>
      <c r="DC287" s="146">
        <f t="shared" si="421"/>
        <v>2602736890000</v>
      </c>
      <c r="DD287" s="97">
        <v>0</v>
      </c>
      <c r="DE287" s="139">
        <f t="shared" si="422"/>
        <v>0</v>
      </c>
      <c r="DF287" s="139">
        <f t="shared" si="423"/>
        <v>0</v>
      </c>
      <c r="DG287" s="97">
        <v>0</v>
      </c>
      <c r="DH287" s="142">
        <f t="shared" si="424"/>
        <v>0</v>
      </c>
      <c r="DI287" s="146">
        <f t="shared" si="425"/>
        <v>0</v>
      </c>
      <c r="DJ287" s="97">
        <v>30</v>
      </c>
      <c r="DK287" s="146">
        <f t="shared" si="405"/>
        <v>4839900</v>
      </c>
      <c r="DL287" s="146">
        <f t="shared" si="426"/>
        <v>780821067000</v>
      </c>
      <c r="DM287" s="97">
        <v>30</v>
      </c>
      <c r="DN287" s="144">
        <f t="shared" si="406"/>
        <v>4839900</v>
      </c>
      <c r="DO287" s="146">
        <f t="shared" si="427"/>
        <v>780821067000</v>
      </c>
      <c r="DP287" s="97">
        <v>40</v>
      </c>
      <c r="DQ287" s="146">
        <f t="shared" si="428"/>
        <v>6453200</v>
      </c>
      <c r="DR287" s="146">
        <f t="shared" si="429"/>
        <v>1041094756000</v>
      </c>
      <c r="DS287" s="97">
        <v>0</v>
      </c>
      <c r="DT287" s="146">
        <f t="shared" si="430"/>
        <v>0</v>
      </c>
      <c r="DU287" s="146">
        <f t="shared" si="431"/>
        <v>0</v>
      </c>
      <c r="DV287" s="97">
        <v>0</v>
      </c>
      <c r="DW287" s="146">
        <f t="shared" si="407"/>
        <v>0</v>
      </c>
      <c r="DX287" s="146">
        <f t="shared" si="432"/>
        <v>0</v>
      </c>
      <c r="DY287" s="97">
        <v>100</v>
      </c>
      <c r="DZ287" s="146">
        <f t="shared" si="433"/>
        <v>16133000</v>
      </c>
      <c r="EA287" s="146">
        <f t="shared" si="434"/>
        <v>2602736890000</v>
      </c>
      <c r="EB287" s="97">
        <v>0</v>
      </c>
      <c r="EC287" s="146">
        <f t="shared" si="450"/>
        <v>0</v>
      </c>
      <c r="ED287" s="146">
        <f t="shared" si="451"/>
        <v>0</v>
      </c>
      <c r="EE287" s="97">
        <v>0</v>
      </c>
      <c r="EF287" s="146">
        <f t="shared" si="435"/>
        <v>0</v>
      </c>
      <c r="EG287" s="146">
        <f t="shared" si="436"/>
        <v>0</v>
      </c>
      <c r="EH287" s="140">
        <f t="shared" si="500"/>
        <v>79.5</v>
      </c>
      <c r="EI287" s="140">
        <f t="shared" si="501"/>
        <v>60</v>
      </c>
      <c r="EJ287" s="140">
        <f t="shared" si="502"/>
        <v>51</v>
      </c>
      <c r="EK287" s="140">
        <f t="shared" si="503"/>
        <v>50</v>
      </c>
      <c r="EL287" s="145">
        <f t="shared" si="504"/>
        <v>12825735</v>
      </c>
      <c r="EM287" s="145">
        <f t="shared" si="505"/>
        <v>2069175827550</v>
      </c>
      <c r="EN287" s="140">
        <f t="shared" si="506"/>
        <v>414.01335313754259</v>
      </c>
      <c r="EO287" s="145">
        <f t="shared" si="507"/>
        <v>9679800</v>
      </c>
      <c r="EP287" s="145">
        <f t="shared" si="508"/>
        <v>1561642134000</v>
      </c>
      <c r="EQ287" s="140">
        <f t="shared" si="509"/>
        <v>312.46290802833403</v>
      </c>
      <c r="ER287" s="145">
        <f t="shared" si="510"/>
        <v>8227830</v>
      </c>
      <c r="ES287" s="145">
        <f t="shared" si="511"/>
        <v>1327395813900</v>
      </c>
      <c r="ET287" s="140">
        <f t="shared" si="512"/>
        <v>265.59347182408391</v>
      </c>
      <c r="EU287" s="145">
        <f t="shared" si="513"/>
        <v>8066500</v>
      </c>
      <c r="EV287" s="145">
        <f t="shared" si="514"/>
        <v>1301368445000</v>
      </c>
      <c r="EW287" s="140">
        <f t="shared" si="515"/>
        <v>260.38575669027836</v>
      </c>
      <c r="EX287" s="97">
        <v>0</v>
      </c>
      <c r="EY287" s="97">
        <v>1</v>
      </c>
      <c r="EZ287" s="97">
        <v>0</v>
      </c>
      <c r="FA287" s="97">
        <v>0</v>
      </c>
      <c r="FB287" s="97">
        <v>1</v>
      </c>
      <c r="FC287" s="97">
        <v>0</v>
      </c>
      <c r="FD287" s="97">
        <v>1</v>
      </c>
      <c r="FE287" s="97">
        <v>0</v>
      </c>
      <c r="FF287" s="97">
        <v>0</v>
      </c>
      <c r="FG287" s="97">
        <v>1</v>
      </c>
      <c r="FH287" s="97">
        <v>0</v>
      </c>
      <c r="FI287" s="97">
        <v>0</v>
      </c>
      <c r="FJ287" s="97">
        <v>1</v>
      </c>
      <c r="FK287" s="126">
        <v>0</v>
      </c>
      <c r="FL287" s="150">
        <v>23.7</v>
      </c>
      <c r="FM287" s="104">
        <f t="shared" si="437"/>
        <v>7.5</v>
      </c>
      <c r="FN287" s="103">
        <f t="shared" si="438"/>
        <v>1209975</v>
      </c>
      <c r="FO287" s="103">
        <f t="shared" si="439"/>
        <v>195205266750</v>
      </c>
      <c r="FP287" s="104">
        <f t="shared" si="440"/>
        <v>75</v>
      </c>
      <c r="FQ287" s="103">
        <f t="shared" si="441"/>
        <v>12099750</v>
      </c>
      <c r="FR287" s="103">
        <f t="shared" si="442"/>
        <v>1952052667500</v>
      </c>
      <c r="FS287" s="104">
        <f t="shared" si="443"/>
        <v>17.5</v>
      </c>
      <c r="FT287" s="103">
        <f t="shared" si="444"/>
        <v>2823275</v>
      </c>
      <c r="FU287" s="103">
        <f t="shared" si="445"/>
        <v>455478955750</v>
      </c>
      <c r="FV287" s="104">
        <f t="shared" si="446"/>
        <v>0</v>
      </c>
      <c r="FW287" s="103">
        <f t="shared" si="447"/>
        <v>0</v>
      </c>
      <c r="FX287" s="103">
        <f t="shared" si="448"/>
        <v>0</v>
      </c>
      <c r="FY287" s="147">
        <f t="shared" si="455"/>
        <v>1.2718734157428744</v>
      </c>
      <c r="FZ287" s="104">
        <f t="shared" si="456"/>
        <v>1.8741359483976594</v>
      </c>
      <c r="GA287" s="104">
        <f t="shared" si="457"/>
        <v>9.6770971485027513</v>
      </c>
      <c r="GB287" s="104">
        <f t="shared" si="458"/>
        <v>12.823106512643285</v>
      </c>
      <c r="GC287" s="104">
        <f t="shared" si="459"/>
        <v>11.746128819197025</v>
      </c>
      <c r="GD287" s="104">
        <f t="shared" si="408"/>
        <v>7.3915154187697812E-2</v>
      </c>
      <c r="GE287" s="104">
        <f t="shared" si="408"/>
        <v>0.43015765418423746</v>
      </c>
      <c r="GF287" s="104">
        <f t="shared" si="408"/>
        <v>15.422092013778441</v>
      </c>
      <c r="GG287" s="104">
        <f t="shared" si="409"/>
        <v>6.0817913528741183</v>
      </c>
      <c r="GH287" s="148">
        <f t="shared" si="449"/>
        <v>-8.3987268793594194E-2</v>
      </c>
      <c r="GI287" s="87"/>
      <c r="GJ287" s="87"/>
      <c r="GK287" s="87"/>
    </row>
    <row r="288" spans="1:193" outlineLevel="1" x14ac:dyDescent="0.25">
      <c r="A288" s="97">
        <v>271</v>
      </c>
      <c r="B288" s="149">
        <v>74630</v>
      </c>
      <c r="C288" s="104">
        <v>1</v>
      </c>
      <c r="D288" s="104">
        <v>0</v>
      </c>
      <c r="E288" s="104">
        <v>0</v>
      </c>
      <c r="F288" s="104">
        <f t="shared" si="516"/>
        <v>1</v>
      </c>
      <c r="G288" s="140">
        <f t="shared" si="460"/>
        <v>0</v>
      </c>
      <c r="H288" s="97">
        <v>365</v>
      </c>
      <c r="I288" s="97">
        <v>130</v>
      </c>
      <c r="J288" s="97">
        <v>35</v>
      </c>
      <c r="K288" s="97">
        <v>200</v>
      </c>
      <c r="L288" s="97">
        <v>150</v>
      </c>
      <c r="M288" s="97">
        <v>0</v>
      </c>
      <c r="N288" s="97">
        <v>160</v>
      </c>
      <c r="O288" s="97">
        <v>0</v>
      </c>
      <c r="P288" s="97">
        <v>160</v>
      </c>
      <c r="Q288" s="139">
        <f t="shared" si="461"/>
        <v>20540</v>
      </c>
      <c r="R288" s="97">
        <v>190</v>
      </c>
      <c r="S288" s="97">
        <v>0</v>
      </c>
      <c r="T288" s="97">
        <v>300</v>
      </c>
      <c r="U288" s="97">
        <v>0</v>
      </c>
      <c r="V288" s="97">
        <v>220</v>
      </c>
      <c r="W288" s="139">
        <f t="shared" si="452"/>
        <v>8890</v>
      </c>
      <c r="X288" s="97">
        <v>190</v>
      </c>
      <c r="Y288" s="97">
        <v>0</v>
      </c>
      <c r="Z288" s="97">
        <v>250</v>
      </c>
      <c r="AA288" s="97">
        <v>0</v>
      </c>
      <c r="AB288" s="97">
        <v>210</v>
      </c>
      <c r="AC288" s="97">
        <v>0</v>
      </c>
      <c r="AD288" s="97">
        <f t="shared" si="453"/>
        <v>45200</v>
      </c>
      <c r="AE288" s="141">
        <f t="shared" si="462"/>
        <v>74630</v>
      </c>
      <c r="AF288" s="128">
        <f t="shared" si="463"/>
        <v>5569636900</v>
      </c>
      <c r="AG288" s="130">
        <f t="shared" si="454"/>
        <v>4.872913441620395</v>
      </c>
      <c r="AH288" s="97">
        <v>2</v>
      </c>
      <c r="AI288" s="97">
        <v>3</v>
      </c>
      <c r="AJ288" s="97">
        <v>3</v>
      </c>
      <c r="AK288" s="140">
        <f t="shared" si="464"/>
        <v>2.6438356164383561</v>
      </c>
      <c r="AL288" s="140">
        <f t="shared" si="465"/>
        <v>6.9898667667479826</v>
      </c>
      <c r="AM288" s="143">
        <f t="shared" si="517"/>
        <v>0.42223444888731787</v>
      </c>
      <c r="AN288" s="129">
        <v>350</v>
      </c>
      <c r="AO288" s="142">
        <f t="shared" si="466"/>
        <v>122500</v>
      </c>
      <c r="AP288" s="143">
        <f t="shared" si="467"/>
        <v>2.5440680443502757</v>
      </c>
      <c r="AQ288" s="97">
        <v>0</v>
      </c>
      <c r="AR288" s="97">
        <v>0</v>
      </c>
      <c r="AS288" s="97">
        <v>0</v>
      </c>
      <c r="AT288" s="97">
        <v>0</v>
      </c>
      <c r="AU288" s="104">
        <v>0</v>
      </c>
      <c r="AV288" s="104">
        <f t="shared" si="468"/>
        <v>0</v>
      </c>
      <c r="AW288" s="140">
        <f t="shared" si="469"/>
        <v>0</v>
      </c>
      <c r="AX288" s="145">
        <f t="shared" si="470"/>
        <v>7463000</v>
      </c>
      <c r="AY288" s="145">
        <f t="shared" si="471"/>
        <v>556963690000</v>
      </c>
      <c r="AZ288" s="143">
        <f t="shared" si="472"/>
        <v>487.29134416203948</v>
      </c>
      <c r="BA288" s="145">
        <f t="shared" si="473"/>
        <v>7463000</v>
      </c>
      <c r="BB288" s="145">
        <f t="shared" si="474"/>
        <v>556963690000</v>
      </c>
      <c r="BC288" s="145">
        <f t="shared" si="475"/>
        <v>487.29134416203948</v>
      </c>
      <c r="BD288" s="145">
        <f t="shared" si="476"/>
        <v>0</v>
      </c>
      <c r="BE288" s="145">
        <f t="shared" si="477"/>
        <v>0</v>
      </c>
      <c r="BF288" s="145">
        <f t="shared" si="478"/>
        <v>0</v>
      </c>
      <c r="BG288" s="145">
        <f t="shared" si="479"/>
        <v>7463000</v>
      </c>
      <c r="BH288" s="145">
        <f t="shared" si="480"/>
        <v>556963690000</v>
      </c>
      <c r="BI288" s="145">
        <f t="shared" si="481"/>
        <v>487.29134416203948</v>
      </c>
      <c r="BJ288" s="145">
        <f t="shared" si="482"/>
        <v>5597250</v>
      </c>
      <c r="BK288" s="145">
        <f t="shared" si="483"/>
        <v>417722767500</v>
      </c>
      <c r="BL288" s="145">
        <f t="shared" si="484"/>
        <v>365.46850812152962</v>
      </c>
      <c r="BM288" s="145">
        <f t="shared" si="485"/>
        <v>0</v>
      </c>
      <c r="BN288" s="145">
        <f t="shared" si="486"/>
        <v>0</v>
      </c>
      <c r="BO288" s="145">
        <f t="shared" si="487"/>
        <v>0</v>
      </c>
      <c r="BP288" s="145">
        <f t="shared" si="488"/>
        <v>0</v>
      </c>
      <c r="BQ288" s="145">
        <f t="shared" si="489"/>
        <v>0</v>
      </c>
      <c r="BR288" s="145">
        <f t="shared" si="490"/>
        <v>0</v>
      </c>
      <c r="BS288" s="145">
        <f t="shared" si="491"/>
        <v>7463000</v>
      </c>
      <c r="BT288" s="145">
        <f t="shared" si="492"/>
        <v>556963690000</v>
      </c>
      <c r="BU288" s="145">
        <f t="shared" si="493"/>
        <v>487.29134416203948</v>
      </c>
      <c r="BV288" s="145">
        <f t="shared" si="494"/>
        <v>2485179</v>
      </c>
      <c r="BW288" s="145">
        <f t="shared" si="495"/>
        <v>185468908769.99997</v>
      </c>
      <c r="BX288" s="145">
        <f t="shared" si="496"/>
        <v>162.26801760595913</v>
      </c>
      <c r="BY288" s="145">
        <f t="shared" si="497"/>
        <v>0</v>
      </c>
      <c r="BZ288" s="145">
        <f t="shared" si="498"/>
        <v>0</v>
      </c>
      <c r="CA288" s="145">
        <f t="shared" si="499"/>
        <v>0</v>
      </c>
      <c r="CB288" s="97">
        <v>100</v>
      </c>
      <c r="CC288" s="97">
        <v>100</v>
      </c>
      <c r="CD288" s="97">
        <v>0</v>
      </c>
      <c r="CE288" s="97">
        <v>100</v>
      </c>
      <c r="CF288" s="97">
        <v>75</v>
      </c>
      <c r="CG288" s="97">
        <v>0</v>
      </c>
      <c r="CH288" s="97">
        <v>0</v>
      </c>
      <c r="CI288" s="97">
        <v>100</v>
      </c>
      <c r="CJ288" s="97">
        <v>33.299999999999997</v>
      </c>
      <c r="CK288" s="97">
        <v>0</v>
      </c>
      <c r="CL288" s="97">
        <v>0</v>
      </c>
      <c r="CM288" s="146">
        <f t="shared" si="410"/>
        <v>0</v>
      </c>
      <c r="CN288" s="146">
        <f t="shared" si="411"/>
        <v>0</v>
      </c>
      <c r="CO288" s="97">
        <v>0</v>
      </c>
      <c r="CP288" s="146">
        <f t="shared" si="412"/>
        <v>0</v>
      </c>
      <c r="CQ288" s="146">
        <f t="shared" si="413"/>
        <v>0</v>
      </c>
      <c r="CR288" s="97">
        <v>100</v>
      </c>
      <c r="CS288" s="146">
        <f t="shared" si="414"/>
        <v>7463000</v>
      </c>
      <c r="CT288" s="146">
        <f t="shared" si="415"/>
        <v>556963690000</v>
      </c>
      <c r="CU288" s="97">
        <v>0</v>
      </c>
      <c r="CV288" s="141">
        <f t="shared" si="416"/>
        <v>0</v>
      </c>
      <c r="CW288" s="142">
        <f t="shared" si="417"/>
        <v>0</v>
      </c>
      <c r="CX288" s="97">
        <v>0</v>
      </c>
      <c r="CY288" s="146">
        <f t="shared" si="418"/>
        <v>0</v>
      </c>
      <c r="CZ288" s="146">
        <f t="shared" si="419"/>
        <v>0</v>
      </c>
      <c r="DA288" s="97">
        <v>0</v>
      </c>
      <c r="DB288" s="146">
        <f t="shared" si="420"/>
        <v>0</v>
      </c>
      <c r="DC288" s="146">
        <f t="shared" si="421"/>
        <v>0</v>
      </c>
      <c r="DD288" s="97">
        <v>100</v>
      </c>
      <c r="DE288" s="139">
        <f t="shared" si="422"/>
        <v>7463000</v>
      </c>
      <c r="DF288" s="139">
        <f t="shared" si="423"/>
        <v>556963690000</v>
      </c>
      <c r="DG288" s="97">
        <v>0</v>
      </c>
      <c r="DH288" s="142">
        <f t="shared" si="424"/>
        <v>0</v>
      </c>
      <c r="DI288" s="146">
        <f t="shared" si="425"/>
        <v>0</v>
      </c>
      <c r="DJ288" s="97">
        <v>0</v>
      </c>
      <c r="DK288" s="146">
        <f t="shared" si="405"/>
        <v>0</v>
      </c>
      <c r="DL288" s="146">
        <f t="shared" si="426"/>
        <v>0</v>
      </c>
      <c r="DM288" s="97">
        <v>0</v>
      </c>
      <c r="DN288" s="144">
        <f t="shared" si="406"/>
        <v>0</v>
      </c>
      <c r="DO288" s="146">
        <f t="shared" si="427"/>
        <v>0</v>
      </c>
      <c r="DP288" s="97">
        <v>100</v>
      </c>
      <c r="DQ288" s="146">
        <f t="shared" si="428"/>
        <v>7463000</v>
      </c>
      <c r="DR288" s="146">
        <f t="shared" si="429"/>
        <v>556963690000</v>
      </c>
      <c r="DS288" s="97">
        <v>0</v>
      </c>
      <c r="DT288" s="146">
        <f t="shared" si="430"/>
        <v>0</v>
      </c>
      <c r="DU288" s="146">
        <f t="shared" si="431"/>
        <v>0</v>
      </c>
      <c r="DV288" s="97">
        <v>0</v>
      </c>
      <c r="DW288" s="146">
        <f t="shared" si="407"/>
        <v>0</v>
      </c>
      <c r="DX288" s="146">
        <f t="shared" si="432"/>
        <v>0</v>
      </c>
      <c r="DY288" s="97">
        <v>0</v>
      </c>
      <c r="DZ288" s="146">
        <f t="shared" si="433"/>
        <v>0</v>
      </c>
      <c r="EA288" s="146">
        <f t="shared" si="434"/>
        <v>0</v>
      </c>
      <c r="EB288" s="97">
        <v>100</v>
      </c>
      <c r="EC288" s="146">
        <f t="shared" si="450"/>
        <v>7463000</v>
      </c>
      <c r="ED288" s="146">
        <f t="shared" si="451"/>
        <v>556963690000</v>
      </c>
      <c r="EE288" s="97">
        <v>0</v>
      </c>
      <c r="EF288" s="146">
        <f t="shared" si="435"/>
        <v>0</v>
      </c>
      <c r="EG288" s="146">
        <f t="shared" si="436"/>
        <v>0</v>
      </c>
      <c r="EH288" s="140">
        <f t="shared" si="500"/>
        <v>90</v>
      </c>
      <c r="EI288" s="140">
        <f t="shared" si="501"/>
        <v>90</v>
      </c>
      <c r="EJ288" s="140">
        <f t="shared" si="502"/>
        <v>90</v>
      </c>
      <c r="EK288" s="140">
        <f t="shared" si="503"/>
        <v>90</v>
      </c>
      <c r="EL288" s="145">
        <f t="shared" si="504"/>
        <v>6716700</v>
      </c>
      <c r="EM288" s="145">
        <f t="shared" si="505"/>
        <v>501267321000</v>
      </c>
      <c r="EN288" s="140">
        <f t="shared" si="506"/>
        <v>438.56220974583556</v>
      </c>
      <c r="EO288" s="145">
        <f t="shared" si="507"/>
        <v>6716700</v>
      </c>
      <c r="EP288" s="145">
        <f t="shared" si="508"/>
        <v>501267321000</v>
      </c>
      <c r="EQ288" s="140">
        <f t="shared" si="509"/>
        <v>438.56220974583556</v>
      </c>
      <c r="ER288" s="145">
        <f t="shared" si="510"/>
        <v>6716700</v>
      </c>
      <c r="ES288" s="145">
        <f t="shared" si="511"/>
        <v>501267321000</v>
      </c>
      <c r="ET288" s="140">
        <f t="shared" si="512"/>
        <v>438.56220974583556</v>
      </c>
      <c r="EU288" s="145">
        <f t="shared" si="513"/>
        <v>6716700</v>
      </c>
      <c r="EV288" s="145">
        <f t="shared" si="514"/>
        <v>501267321000</v>
      </c>
      <c r="EW288" s="140">
        <f t="shared" si="515"/>
        <v>438.56220974583556</v>
      </c>
      <c r="EX288" s="97">
        <v>0</v>
      </c>
      <c r="EY288" s="97">
        <v>1</v>
      </c>
      <c r="EZ288" s="97">
        <v>0</v>
      </c>
      <c r="FA288" s="97">
        <v>0</v>
      </c>
      <c r="FB288" s="97">
        <v>0</v>
      </c>
      <c r="FC288" s="97">
        <v>1</v>
      </c>
      <c r="FD288" s="97">
        <v>1</v>
      </c>
      <c r="FE288" s="97">
        <v>0</v>
      </c>
      <c r="FF288" s="97">
        <v>0</v>
      </c>
      <c r="FG288" s="97">
        <v>0</v>
      </c>
      <c r="FH288" s="97">
        <v>1</v>
      </c>
      <c r="FI288" s="97">
        <v>0</v>
      </c>
      <c r="FJ288" s="97">
        <v>1</v>
      </c>
      <c r="FK288" s="126">
        <v>5</v>
      </c>
      <c r="FL288" s="150">
        <v>27.7</v>
      </c>
      <c r="FM288" s="104">
        <f t="shared" si="437"/>
        <v>0</v>
      </c>
      <c r="FN288" s="103">
        <f t="shared" si="438"/>
        <v>0</v>
      </c>
      <c r="FO288" s="103">
        <f t="shared" si="439"/>
        <v>0</v>
      </c>
      <c r="FP288" s="104">
        <f t="shared" si="440"/>
        <v>0</v>
      </c>
      <c r="FQ288" s="103">
        <f t="shared" si="441"/>
        <v>0</v>
      </c>
      <c r="FR288" s="103">
        <f t="shared" si="442"/>
        <v>0</v>
      </c>
      <c r="FS288" s="104">
        <f t="shared" si="443"/>
        <v>100</v>
      </c>
      <c r="FT288" s="103">
        <f t="shared" si="444"/>
        <v>7463000</v>
      </c>
      <c r="FU288" s="103">
        <f t="shared" si="445"/>
        <v>556963690000</v>
      </c>
      <c r="FV288" s="104">
        <f t="shared" si="446"/>
        <v>0</v>
      </c>
      <c r="FW288" s="103">
        <f t="shared" si="447"/>
        <v>0</v>
      </c>
      <c r="FX288" s="103">
        <f t="shared" si="448"/>
        <v>0</v>
      </c>
      <c r="FY288" s="147">
        <f t="shared" si="455"/>
        <v>1.4084279536299673</v>
      </c>
      <c r="FZ288" s="104">
        <f t="shared" si="456"/>
        <v>1.948537610530146</v>
      </c>
      <c r="GA288" s="104">
        <f t="shared" si="457"/>
        <v>3.9149193968719134</v>
      </c>
      <c r="GB288" s="104">
        <f t="shared" si="458"/>
        <v>7.2718849610320264</v>
      </c>
      <c r="GC288" s="104">
        <f t="shared" si="459"/>
        <v>8.7686264119032735</v>
      </c>
      <c r="GD288" s="104">
        <f t="shared" si="408"/>
        <v>0.16681339330636272</v>
      </c>
      <c r="GE288" s="104">
        <f t="shared" si="408"/>
        <v>3.7967988196505309</v>
      </c>
      <c r="GF288" s="104">
        <f t="shared" si="408"/>
        <v>15.326593884003946</v>
      </c>
      <c r="GG288" s="104">
        <f t="shared" si="409"/>
        <v>60.351556327721127</v>
      </c>
      <c r="GH288" s="148">
        <f t="shared" si="449"/>
        <v>0.20582578779668004</v>
      </c>
      <c r="GI288" s="87"/>
      <c r="GJ288" s="87"/>
      <c r="GK288" s="87"/>
    </row>
    <row r="289" spans="1:193" outlineLevel="1" x14ac:dyDescent="0.25">
      <c r="A289" s="97">
        <v>272</v>
      </c>
      <c r="B289" s="149">
        <v>33872</v>
      </c>
      <c r="C289" s="104">
        <v>1</v>
      </c>
      <c r="D289" s="104">
        <v>1</v>
      </c>
      <c r="E289" s="104">
        <v>3.65</v>
      </c>
      <c r="F289" s="104">
        <f t="shared" si="516"/>
        <v>5.65</v>
      </c>
      <c r="G289" s="140">
        <f t="shared" si="460"/>
        <v>13.3225</v>
      </c>
      <c r="H289" s="97">
        <v>365</v>
      </c>
      <c r="I289" s="97">
        <v>0</v>
      </c>
      <c r="J289" s="97">
        <v>0</v>
      </c>
      <c r="K289" s="97">
        <v>365</v>
      </c>
      <c r="L289" s="97">
        <v>0</v>
      </c>
      <c r="M289" s="97">
        <v>0</v>
      </c>
      <c r="N289" s="97">
        <v>0</v>
      </c>
      <c r="O289" s="97">
        <v>0</v>
      </c>
      <c r="P289" s="97">
        <v>0</v>
      </c>
      <c r="Q289" s="139">
        <f t="shared" si="461"/>
        <v>0</v>
      </c>
      <c r="R289" s="97">
        <v>0</v>
      </c>
      <c r="S289" s="97">
        <v>0</v>
      </c>
      <c r="T289" s="97">
        <v>0</v>
      </c>
      <c r="U289" s="97">
        <v>0</v>
      </c>
      <c r="V289" s="97">
        <v>0</v>
      </c>
      <c r="W289" s="139">
        <f t="shared" si="452"/>
        <v>0</v>
      </c>
      <c r="X289" s="97">
        <v>83</v>
      </c>
      <c r="Y289" s="97">
        <v>44</v>
      </c>
      <c r="Z289" s="97">
        <v>100</v>
      </c>
      <c r="AA289" s="97">
        <v>44</v>
      </c>
      <c r="AB289" s="97">
        <v>58</v>
      </c>
      <c r="AC289" s="97">
        <v>0</v>
      </c>
      <c r="AD289" s="97">
        <f t="shared" si="453"/>
        <v>33872.000000000007</v>
      </c>
      <c r="AE289" s="141">
        <f t="shared" si="462"/>
        <v>33872.000000000007</v>
      </c>
      <c r="AF289" s="128">
        <f t="shared" si="463"/>
        <v>1147312384.0000005</v>
      </c>
      <c r="AG289" s="130">
        <f t="shared" si="454"/>
        <v>4.5298408406753365</v>
      </c>
      <c r="AH289" s="97">
        <v>0</v>
      </c>
      <c r="AI289" s="97">
        <v>0</v>
      </c>
      <c r="AJ289" s="97">
        <v>2</v>
      </c>
      <c r="AK289" s="140">
        <f t="shared" si="464"/>
        <v>2</v>
      </c>
      <c r="AL289" s="140">
        <f t="shared" si="465"/>
        <v>4</v>
      </c>
      <c r="AM289" s="143">
        <f t="shared" si="517"/>
        <v>0.3010299956639812</v>
      </c>
      <c r="AN289" s="129">
        <v>100</v>
      </c>
      <c r="AO289" s="142">
        <f t="shared" si="466"/>
        <v>10000</v>
      </c>
      <c r="AP289" s="143">
        <f t="shared" si="467"/>
        <v>2</v>
      </c>
      <c r="AQ289" s="97">
        <v>0</v>
      </c>
      <c r="AR289" s="97">
        <v>0</v>
      </c>
      <c r="AS289" s="97">
        <v>0</v>
      </c>
      <c r="AT289" s="97">
        <v>0</v>
      </c>
      <c r="AU289" s="104">
        <v>0</v>
      </c>
      <c r="AV289" s="104">
        <f t="shared" si="468"/>
        <v>0</v>
      </c>
      <c r="AW289" s="140">
        <f t="shared" si="469"/>
        <v>0</v>
      </c>
      <c r="AX289" s="145">
        <f t="shared" si="470"/>
        <v>3387200.0000000009</v>
      </c>
      <c r="AY289" s="145">
        <f t="shared" si="471"/>
        <v>114731238400.00005</v>
      </c>
      <c r="AZ289" s="143">
        <f t="shared" si="472"/>
        <v>452.98408406753367</v>
      </c>
      <c r="BA289" s="145">
        <f t="shared" si="473"/>
        <v>3387200.0000000009</v>
      </c>
      <c r="BB289" s="145">
        <f t="shared" si="474"/>
        <v>114731238400.00005</v>
      </c>
      <c r="BC289" s="145">
        <f t="shared" si="475"/>
        <v>452.98408406753367</v>
      </c>
      <c r="BD289" s="145">
        <f t="shared" si="476"/>
        <v>0</v>
      </c>
      <c r="BE289" s="145">
        <f t="shared" si="477"/>
        <v>0</v>
      </c>
      <c r="BF289" s="145">
        <f t="shared" si="478"/>
        <v>0</v>
      </c>
      <c r="BG289" s="145">
        <f t="shared" si="479"/>
        <v>3387200.0000000009</v>
      </c>
      <c r="BH289" s="145">
        <f t="shared" si="480"/>
        <v>114731238400.00005</v>
      </c>
      <c r="BI289" s="145">
        <f t="shared" si="481"/>
        <v>452.98408406753367</v>
      </c>
      <c r="BJ289" s="145">
        <f t="shared" si="482"/>
        <v>846800.00000000023</v>
      </c>
      <c r="BK289" s="145">
        <f t="shared" si="483"/>
        <v>28682809600.000011</v>
      </c>
      <c r="BL289" s="145">
        <f t="shared" si="484"/>
        <v>113.24602101688342</v>
      </c>
      <c r="BM289" s="145">
        <f t="shared" si="485"/>
        <v>0</v>
      </c>
      <c r="BN289" s="145">
        <f t="shared" si="486"/>
        <v>0</v>
      </c>
      <c r="BO289" s="145">
        <f t="shared" si="487"/>
        <v>0</v>
      </c>
      <c r="BP289" s="145">
        <f t="shared" si="488"/>
        <v>0</v>
      </c>
      <c r="BQ289" s="145">
        <f t="shared" si="489"/>
        <v>0</v>
      </c>
      <c r="BR289" s="145">
        <f t="shared" si="490"/>
        <v>0</v>
      </c>
      <c r="BS289" s="145">
        <f t="shared" si="491"/>
        <v>3387200.0000000009</v>
      </c>
      <c r="BT289" s="145">
        <f t="shared" si="492"/>
        <v>114731238400.00005</v>
      </c>
      <c r="BU289" s="145">
        <f t="shared" si="493"/>
        <v>452.98408406753367</v>
      </c>
      <c r="BV289" s="145">
        <f t="shared" si="494"/>
        <v>3387200.0000000009</v>
      </c>
      <c r="BW289" s="145">
        <f t="shared" si="495"/>
        <v>114731238400.00005</v>
      </c>
      <c r="BX289" s="145">
        <f t="shared" si="496"/>
        <v>452.98408406753367</v>
      </c>
      <c r="BY289" s="145">
        <f t="shared" si="497"/>
        <v>846800.00000000023</v>
      </c>
      <c r="BZ289" s="145">
        <f t="shared" si="498"/>
        <v>28682809600.000011</v>
      </c>
      <c r="CA289" s="145">
        <f t="shared" si="499"/>
        <v>113.24602101688342</v>
      </c>
      <c r="CB289" s="97">
        <v>100</v>
      </c>
      <c r="CC289" s="97">
        <v>100</v>
      </c>
      <c r="CD289" s="97">
        <v>0</v>
      </c>
      <c r="CE289" s="97">
        <v>100</v>
      </c>
      <c r="CF289" s="97">
        <v>25</v>
      </c>
      <c r="CG289" s="97">
        <v>0</v>
      </c>
      <c r="CH289" s="97">
        <v>0</v>
      </c>
      <c r="CI289" s="97">
        <v>100</v>
      </c>
      <c r="CJ289" s="97">
        <v>100</v>
      </c>
      <c r="CK289" s="97">
        <v>25</v>
      </c>
      <c r="CL289" s="97">
        <v>80</v>
      </c>
      <c r="CM289" s="146">
        <f t="shared" si="410"/>
        <v>2709760.0000000005</v>
      </c>
      <c r="CN289" s="146">
        <f t="shared" si="411"/>
        <v>91784990720.000031</v>
      </c>
      <c r="CO289" s="97">
        <v>20</v>
      </c>
      <c r="CP289" s="146">
        <f t="shared" si="412"/>
        <v>677440.00000000012</v>
      </c>
      <c r="CQ289" s="146">
        <f t="shared" si="413"/>
        <v>22946247680.000008</v>
      </c>
      <c r="CR289" s="97">
        <v>0</v>
      </c>
      <c r="CS289" s="146">
        <f t="shared" si="414"/>
        <v>0</v>
      </c>
      <c r="CT289" s="146">
        <f t="shared" si="415"/>
        <v>0</v>
      </c>
      <c r="CU289" s="97">
        <v>0</v>
      </c>
      <c r="CV289" s="141">
        <f t="shared" si="416"/>
        <v>0</v>
      </c>
      <c r="CW289" s="142">
        <f t="shared" si="417"/>
        <v>0</v>
      </c>
      <c r="CX289" s="97">
        <v>10</v>
      </c>
      <c r="CY289" s="146">
        <f t="shared" si="418"/>
        <v>338720.00000000006</v>
      </c>
      <c r="CZ289" s="146">
        <f t="shared" si="419"/>
        <v>11473123840.000004</v>
      </c>
      <c r="DA289" s="97">
        <v>90</v>
      </c>
      <c r="DB289" s="146">
        <f t="shared" si="420"/>
        <v>3048480.0000000005</v>
      </c>
      <c r="DC289" s="146">
        <f t="shared" si="421"/>
        <v>103258114560.00005</v>
      </c>
      <c r="DD289" s="97">
        <v>0</v>
      </c>
      <c r="DE289" s="139">
        <f t="shared" si="422"/>
        <v>0</v>
      </c>
      <c r="DF289" s="139">
        <f t="shared" si="423"/>
        <v>0</v>
      </c>
      <c r="DG289" s="97">
        <v>0</v>
      </c>
      <c r="DH289" s="142">
        <f t="shared" si="424"/>
        <v>0</v>
      </c>
      <c r="DI289" s="146">
        <f t="shared" si="425"/>
        <v>0</v>
      </c>
      <c r="DJ289" s="97">
        <v>80</v>
      </c>
      <c r="DK289" s="146">
        <f t="shared" si="405"/>
        <v>2709760.0000000005</v>
      </c>
      <c r="DL289" s="146">
        <f t="shared" si="426"/>
        <v>91784990720.000031</v>
      </c>
      <c r="DM289" s="97">
        <v>10</v>
      </c>
      <c r="DN289" s="144">
        <f t="shared" si="406"/>
        <v>338720.00000000006</v>
      </c>
      <c r="DO289" s="146">
        <f t="shared" si="427"/>
        <v>11473123840.000004</v>
      </c>
      <c r="DP289" s="97">
        <v>10</v>
      </c>
      <c r="DQ289" s="146">
        <f t="shared" si="428"/>
        <v>338720.00000000006</v>
      </c>
      <c r="DR289" s="146">
        <f t="shared" si="429"/>
        <v>11473123840.000004</v>
      </c>
      <c r="DS289" s="97">
        <v>0</v>
      </c>
      <c r="DT289" s="146">
        <f t="shared" si="430"/>
        <v>0</v>
      </c>
      <c r="DU289" s="146">
        <f t="shared" si="431"/>
        <v>0</v>
      </c>
      <c r="DV289" s="97">
        <v>0</v>
      </c>
      <c r="DW289" s="146">
        <f t="shared" si="407"/>
        <v>0</v>
      </c>
      <c r="DX289" s="146">
        <f t="shared" si="432"/>
        <v>0</v>
      </c>
      <c r="DY289" s="97">
        <v>40</v>
      </c>
      <c r="DZ289" s="146">
        <f t="shared" si="433"/>
        <v>1354880.0000000002</v>
      </c>
      <c r="EA289" s="146">
        <f t="shared" si="434"/>
        <v>45892495360.000015</v>
      </c>
      <c r="EB289" s="97">
        <v>60</v>
      </c>
      <c r="EC289" s="146">
        <f t="shared" si="450"/>
        <v>2032320.0000000005</v>
      </c>
      <c r="ED289" s="146">
        <f t="shared" si="451"/>
        <v>68838743040.000031</v>
      </c>
      <c r="EE289" s="97">
        <v>0</v>
      </c>
      <c r="EF289" s="146">
        <f t="shared" si="435"/>
        <v>0</v>
      </c>
      <c r="EG289" s="146">
        <f t="shared" si="436"/>
        <v>0</v>
      </c>
      <c r="EH289" s="140">
        <f t="shared" si="500"/>
        <v>15</v>
      </c>
      <c r="EI289" s="140">
        <f t="shared" si="501"/>
        <v>54</v>
      </c>
      <c r="EJ289" s="140">
        <f t="shared" si="502"/>
        <v>14</v>
      </c>
      <c r="EK289" s="140">
        <f t="shared" si="503"/>
        <v>74</v>
      </c>
      <c r="EL289" s="145">
        <f t="shared" si="504"/>
        <v>508080.00000000012</v>
      </c>
      <c r="EM289" s="145">
        <f t="shared" si="505"/>
        <v>17209685760.000008</v>
      </c>
      <c r="EN289" s="140">
        <f t="shared" si="506"/>
        <v>67.947612610130051</v>
      </c>
      <c r="EO289" s="145">
        <f t="shared" si="507"/>
        <v>1829088.0000000005</v>
      </c>
      <c r="EP289" s="145">
        <f t="shared" si="508"/>
        <v>61954868736.000023</v>
      </c>
      <c r="EQ289" s="140">
        <f t="shared" si="509"/>
        <v>244.61140539646817</v>
      </c>
      <c r="ER289" s="145">
        <f t="shared" si="510"/>
        <v>474208.00000000012</v>
      </c>
      <c r="ES289" s="145">
        <f t="shared" si="511"/>
        <v>16062373376.000008</v>
      </c>
      <c r="ET289" s="140">
        <f t="shared" si="512"/>
        <v>63.41777176945471</v>
      </c>
      <c r="EU289" s="145">
        <f t="shared" si="513"/>
        <v>2506528.0000000005</v>
      </c>
      <c r="EV289" s="145">
        <f t="shared" si="514"/>
        <v>84901116416.000031</v>
      </c>
      <c r="EW289" s="140">
        <f t="shared" si="515"/>
        <v>335.20822220997491</v>
      </c>
      <c r="EX289" s="97">
        <v>0</v>
      </c>
      <c r="EY289" s="97">
        <v>1</v>
      </c>
      <c r="EZ289" s="97">
        <v>0</v>
      </c>
      <c r="FA289" s="97">
        <v>1</v>
      </c>
      <c r="FB289" s="97">
        <v>0</v>
      </c>
      <c r="FC289" s="97">
        <v>0</v>
      </c>
      <c r="FD289" s="97">
        <v>0</v>
      </c>
      <c r="FE289" s="97">
        <v>0</v>
      </c>
      <c r="FF289" s="97">
        <v>1</v>
      </c>
      <c r="FG289" s="97">
        <v>1</v>
      </c>
      <c r="FH289" s="97">
        <v>0</v>
      </c>
      <c r="FI289" s="97">
        <v>0</v>
      </c>
      <c r="FJ289" s="97">
        <v>1</v>
      </c>
      <c r="FK289" s="126">
        <v>2190</v>
      </c>
      <c r="FL289" s="150">
        <v>19.5</v>
      </c>
      <c r="FM289" s="104">
        <f t="shared" si="437"/>
        <v>42.5</v>
      </c>
      <c r="FN289" s="103">
        <f t="shared" si="438"/>
        <v>1439560.0000000002</v>
      </c>
      <c r="FO289" s="103">
        <f t="shared" si="439"/>
        <v>48760776320.000023</v>
      </c>
      <c r="FP289" s="104">
        <f t="shared" si="440"/>
        <v>40</v>
      </c>
      <c r="FQ289" s="103">
        <f t="shared" si="441"/>
        <v>1354880.0000000002</v>
      </c>
      <c r="FR289" s="103">
        <f t="shared" si="442"/>
        <v>45892495360.000015</v>
      </c>
      <c r="FS289" s="104">
        <f t="shared" si="443"/>
        <v>17.5</v>
      </c>
      <c r="FT289" s="103">
        <f t="shared" si="444"/>
        <v>592760.00000000012</v>
      </c>
      <c r="FU289" s="103">
        <f t="shared" si="445"/>
        <v>20077966720.000008</v>
      </c>
      <c r="FV289" s="104">
        <f t="shared" si="446"/>
        <v>0</v>
      </c>
      <c r="FW289" s="103">
        <f t="shared" si="447"/>
        <v>0</v>
      </c>
      <c r="FX289" s="103">
        <f t="shared" si="448"/>
        <v>0</v>
      </c>
      <c r="FY289" s="147">
        <f t="shared" si="455"/>
        <v>1.0354553273275569</v>
      </c>
      <c r="FZ289" s="104">
        <f t="shared" si="456"/>
        <v>1.0972823781719465</v>
      </c>
      <c r="GA289" s="104">
        <f t="shared" si="457"/>
        <v>3.0581670862536123</v>
      </c>
      <c r="GB289" s="104">
        <f t="shared" si="458"/>
        <v>5.1909047917531161</v>
      </c>
      <c r="GC289" s="104">
        <f t="shared" si="459"/>
        <v>5.5485277104256019</v>
      </c>
      <c r="GD289" s="104">
        <f t="shared" si="408"/>
        <v>1.2570802359041996E-3</v>
      </c>
      <c r="GE289" s="104">
        <f t="shared" si="408"/>
        <v>9.4638611027896159E-3</v>
      </c>
      <c r="GF289" s="104">
        <f t="shared" si="408"/>
        <v>0.35026619779353901</v>
      </c>
      <c r="GG289" s="104">
        <f t="shared" si="409"/>
        <v>1.0296625551470576E-2</v>
      </c>
      <c r="GH289" s="148">
        <f t="shared" si="449"/>
        <v>6.8894139464982684E-2</v>
      </c>
      <c r="GI289" s="87"/>
      <c r="GJ289" s="87"/>
      <c r="GK289" s="87"/>
    </row>
    <row r="290" spans="1:193" outlineLevel="1" x14ac:dyDescent="0.25">
      <c r="A290" s="97">
        <v>273</v>
      </c>
      <c r="B290" s="149">
        <v>176003</v>
      </c>
      <c r="C290" s="104">
        <v>1</v>
      </c>
      <c r="D290" s="104">
        <v>1.8</v>
      </c>
      <c r="E290" s="104">
        <v>6.5</v>
      </c>
      <c r="F290" s="104">
        <f t="shared" si="516"/>
        <v>9.3000000000000007</v>
      </c>
      <c r="G290" s="140">
        <f t="shared" si="460"/>
        <v>42.25</v>
      </c>
      <c r="H290" s="97">
        <v>365</v>
      </c>
      <c r="I290" s="97">
        <v>0</v>
      </c>
      <c r="J290" s="97">
        <v>0</v>
      </c>
      <c r="K290" s="97">
        <v>365</v>
      </c>
      <c r="L290" s="97">
        <v>0</v>
      </c>
      <c r="M290" s="97">
        <v>0</v>
      </c>
      <c r="N290" s="97">
        <v>0</v>
      </c>
      <c r="O290" s="97">
        <v>0</v>
      </c>
      <c r="P290" s="97">
        <v>0</v>
      </c>
      <c r="Q290" s="139">
        <f t="shared" si="461"/>
        <v>0</v>
      </c>
      <c r="R290" s="97">
        <v>0</v>
      </c>
      <c r="S290" s="97">
        <v>0</v>
      </c>
      <c r="T290" s="97">
        <v>0</v>
      </c>
      <c r="U290" s="97">
        <v>0</v>
      </c>
      <c r="V290" s="97">
        <v>0</v>
      </c>
      <c r="W290" s="139">
        <f t="shared" si="452"/>
        <v>0</v>
      </c>
      <c r="X290" s="97">
        <v>490</v>
      </c>
      <c r="Y290" s="97">
        <v>25</v>
      </c>
      <c r="Z290" s="97">
        <v>496</v>
      </c>
      <c r="AA290" s="97">
        <v>83</v>
      </c>
      <c r="AB290" s="97">
        <v>418</v>
      </c>
      <c r="AC290" s="97">
        <v>0</v>
      </c>
      <c r="AD290" s="97">
        <f t="shared" si="453"/>
        <v>176003</v>
      </c>
      <c r="AE290" s="141">
        <f t="shared" si="462"/>
        <v>176003</v>
      </c>
      <c r="AF290" s="128">
        <f t="shared" si="463"/>
        <v>30977056009</v>
      </c>
      <c r="AG290" s="130">
        <f t="shared" si="454"/>
        <v>5.2455200704979097</v>
      </c>
      <c r="AH290" s="97">
        <v>0</v>
      </c>
      <c r="AI290" s="97">
        <v>0</v>
      </c>
      <c r="AJ290" s="97">
        <v>3</v>
      </c>
      <c r="AK290" s="140">
        <f t="shared" si="464"/>
        <v>3</v>
      </c>
      <c r="AL290" s="140">
        <f t="shared" si="465"/>
        <v>9</v>
      </c>
      <c r="AM290" s="143">
        <f t="shared" si="517"/>
        <v>0.47712125471966244</v>
      </c>
      <c r="AN290" s="129">
        <v>1432</v>
      </c>
      <c r="AO290" s="142">
        <f t="shared" si="466"/>
        <v>2050624</v>
      </c>
      <c r="AP290" s="143">
        <f t="shared" si="467"/>
        <v>3.1559430179718366</v>
      </c>
      <c r="AQ290" s="97">
        <v>0</v>
      </c>
      <c r="AR290" s="97">
        <v>1.4</v>
      </c>
      <c r="AS290" s="97">
        <v>0</v>
      </c>
      <c r="AT290" s="97">
        <v>1</v>
      </c>
      <c r="AU290" s="104">
        <v>0.06</v>
      </c>
      <c r="AV290" s="104">
        <f t="shared" si="468"/>
        <v>3.5999999999999999E-3</v>
      </c>
      <c r="AW290" s="140">
        <f t="shared" si="469"/>
        <v>-1.2218487496163564</v>
      </c>
      <c r="AX290" s="145">
        <f t="shared" si="470"/>
        <v>17600300</v>
      </c>
      <c r="AY290" s="145">
        <f t="shared" si="471"/>
        <v>3097705600900</v>
      </c>
      <c r="AZ290" s="143">
        <f t="shared" si="472"/>
        <v>524.55200704979097</v>
      </c>
      <c r="BA290" s="145">
        <f t="shared" si="473"/>
        <v>17600300</v>
      </c>
      <c r="BB290" s="145">
        <f t="shared" si="474"/>
        <v>3097705600900</v>
      </c>
      <c r="BC290" s="145">
        <f t="shared" si="475"/>
        <v>524.55200704979097</v>
      </c>
      <c r="BD290" s="145">
        <f t="shared" si="476"/>
        <v>0</v>
      </c>
      <c r="BE290" s="145">
        <f t="shared" si="477"/>
        <v>0</v>
      </c>
      <c r="BF290" s="145">
        <f t="shared" si="478"/>
        <v>0</v>
      </c>
      <c r="BG290" s="145">
        <f t="shared" si="479"/>
        <v>17600300</v>
      </c>
      <c r="BH290" s="145">
        <f t="shared" si="480"/>
        <v>3097705600900</v>
      </c>
      <c r="BI290" s="145">
        <f t="shared" si="481"/>
        <v>524.55200704979097</v>
      </c>
      <c r="BJ290" s="145">
        <f t="shared" si="482"/>
        <v>17600300</v>
      </c>
      <c r="BK290" s="145">
        <f t="shared" si="483"/>
        <v>3097705600900</v>
      </c>
      <c r="BL290" s="145">
        <f t="shared" si="484"/>
        <v>524.55200704979097</v>
      </c>
      <c r="BM290" s="145">
        <f t="shared" si="485"/>
        <v>0</v>
      </c>
      <c r="BN290" s="145">
        <f t="shared" si="486"/>
        <v>0</v>
      </c>
      <c r="BO290" s="145">
        <f t="shared" si="487"/>
        <v>0</v>
      </c>
      <c r="BP290" s="145">
        <f t="shared" si="488"/>
        <v>528009</v>
      </c>
      <c r="BQ290" s="145">
        <f t="shared" si="489"/>
        <v>92931168027</v>
      </c>
      <c r="BR290" s="145">
        <f t="shared" si="490"/>
        <v>15.736560211493728</v>
      </c>
      <c r="BS290" s="145">
        <f t="shared" si="491"/>
        <v>17600300</v>
      </c>
      <c r="BT290" s="145">
        <f t="shared" si="492"/>
        <v>3097705600900</v>
      </c>
      <c r="BU290" s="145">
        <f t="shared" si="493"/>
        <v>524.55200704979097</v>
      </c>
      <c r="BV290" s="145">
        <f t="shared" si="494"/>
        <v>17600300</v>
      </c>
      <c r="BW290" s="145">
        <f t="shared" si="495"/>
        <v>3097705600900</v>
      </c>
      <c r="BX290" s="145">
        <f t="shared" si="496"/>
        <v>524.55200704979097</v>
      </c>
      <c r="BY290" s="145">
        <f t="shared" si="497"/>
        <v>17600300</v>
      </c>
      <c r="BZ290" s="145">
        <f t="shared" si="498"/>
        <v>3097705600900</v>
      </c>
      <c r="CA290" s="145">
        <f t="shared" si="499"/>
        <v>524.55200704979097</v>
      </c>
      <c r="CB290" s="97">
        <v>100</v>
      </c>
      <c r="CC290" s="97">
        <v>100</v>
      </c>
      <c r="CD290" s="97">
        <v>0</v>
      </c>
      <c r="CE290" s="97">
        <v>100</v>
      </c>
      <c r="CF290" s="97">
        <v>100</v>
      </c>
      <c r="CG290" s="97">
        <v>0</v>
      </c>
      <c r="CH290" s="97">
        <v>3</v>
      </c>
      <c r="CI290" s="97">
        <v>100</v>
      </c>
      <c r="CJ290" s="97">
        <v>100</v>
      </c>
      <c r="CK290" s="97">
        <v>100</v>
      </c>
      <c r="CL290" s="97">
        <v>100</v>
      </c>
      <c r="CM290" s="146">
        <f t="shared" si="410"/>
        <v>17600300</v>
      </c>
      <c r="CN290" s="146">
        <f t="shared" si="411"/>
        <v>3097705600900</v>
      </c>
      <c r="CO290" s="97">
        <v>0</v>
      </c>
      <c r="CP290" s="146">
        <f t="shared" si="412"/>
        <v>0</v>
      </c>
      <c r="CQ290" s="146">
        <f t="shared" si="413"/>
        <v>0</v>
      </c>
      <c r="CR290" s="97">
        <v>0</v>
      </c>
      <c r="CS290" s="146">
        <f t="shared" si="414"/>
        <v>0</v>
      </c>
      <c r="CT290" s="146">
        <f t="shared" si="415"/>
        <v>0</v>
      </c>
      <c r="CU290" s="97">
        <v>0</v>
      </c>
      <c r="CV290" s="141">
        <f t="shared" si="416"/>
        <v>0</v>
      </c>
      <c r="CW290" s="142">
        <f t="shared" si="417"/>
        <v>0</v>
      </c>
      <c r="CX290" s="97">
        <v>60</v>
      </c>
      <c r="CY290" s="146">
        <f t="shared" si="418"/>
        <v>10560180</v>
      </c>
      <c r="CZ290" s="146">
        <f t="shared" si="419"/>
        <v>1858623360540</v>
      </c>
      <c r="DA290" s="97">
        <v>40</v>
      </c>
      <c r="DB290" s="146">
        <f t="shared" si="420"/>
        <v>7040120</v>
      </c>
      <c r="DC290" s="146">
        <f t="shared" si="421"/>
        <v>1239082240360</v>
      </c>
      <c r="DD290" s="97">
        <v>0</v>
      </c>
      <c r="DE290" s="139">
        <f t="shared" si="422"/>
        <v>0</v>
      </c>
      <c r="DF290" s="139">
        <f t="shared" si="423"/>
        <v>0</v>
      </c>
      <c r="DG290" s="97">
        <v>0</v>
      </c>
      <c r="DH290" s="142">
        <f t="shared" si="424"/>
        <v>0</v>
      </c>
      <c r="DI290" s="146">
        <f t="shared" si="425"/>
        <v>0</v>
      </c>
      <c r="DJ290" s="97">
        <v>80</v>
      </c>
      <c r="DK290" s="146">
        <f t="shared" si="405"/>
        <v>14080240</v>
      </c>
      <c r="DL290" s="146">
        <f t="shared" si="426"/>
        <v>2478164480720</v>
      </c>
      <c r="DM290" s="97">
        <v>10</v>
      </c>
      <c r="DN290" s="144">
        <f t="shared" si="406"/>
        <v>1760030</v>
      </c>
      <c r="DO290" s="146">
        <f t="shared" si="427"/>
        <v>309770560090</v>
      </c>
      <c r="DP290" s="97">
        <v>10</v>
      </c>
      <c r="DQ290" s="146">
        <f t="shared" si="428"/>
        <v>1760030</v>
      </c>
      <c r="DR290" s="146">
        <f t="shared" si="429"/>
        <v>309770560090</v>
      </c>
      <c r="DS290" s="97">
        <v>0</v>
      </c>
      <c r="DT290" s="146">
        <f t="shared" si="430"/>
        <v>0</v>
      </c>
      <c r="DU290" s="146">
        <f t="shared" si="431"/>
        <v>0</v>
      </c>
      <c r="DV290" s="97">
        <v>0</v>
      </c>
      <c r="DW290" s="146">
        <f t="shared" si="407"/>
        <v>0</v>
      </c>
      <c r="DX290" s="146">
        <f t="shared" si="432"/>
        <v>0</v>
      </c>
      <c r="DY290" s="97">
        <v>100</v>
      </c>
      <c r="DZ290" s="146">
        <f t="shared" si="433"/>
        <v>17600300</v>
      </c>
      <c r="EA290" s="146">
        <f t="shared" si="434"/>
        <v>3097705600900</v>
      </c>
      <c r="EB290" s="97">
        <v>0</v>
      </c>
      <c r="EC290" s="146">
        <f t="shared" si="450"/>
        <v>0</v>
      </c>
      <c r="ED290" s="146">
        <f t="shared" si="451"/>
        <v>0</v>
      </c>
      <c r="EE290" s="97">
        <v>0</v>
      </c>
      <c r="EF290" s="146">
        <f t="shared" si="435"/>
        <v>0</v>
      </c>
      <c r="EG290" s="146">
        <f t="shared" si="436"/>
        <v>0</v>
      </c>
      <c r="EH290" s="140">
        <f t="shared" si="500"/>
        <v>0</v>
      </c>
      <c r="EI290" s="140">
        <f t="shared" si="501"/>
        <v>24</v>
      </c>
      <c r="EJ290" s="140">
        <f t="shared" si="502"/>
        <v>14</v>
      </c>
      <c r="EK290" s="140">
        <f t="shared" si="503"/>
        <v>50</v>
      </c>
      <c r="EL290" s="145">
        <f t="shared" si="504"/>
        <v>0</v>
      </c>
      <c r="EM290" s="145">
        <f t="shared" si="505"/>
        <v>0</v>
      </c>
      <c r="EN290" s="140">
        <f t="shared" si="506"/>
        <v>0</v>
      </c>
      <c r="EO290" s="145">
        <f t="shared" si="507"/>
        <v>4224072</v>
      </c>
      <c r="EP290" s="145">
        <f t="shared" si="508"/>
        <v>743449344216</v>
      </c>
      <c r="EQ290" s="140">
        <f t="shared" si="509"/>
        <v>125.89248169194983</v>
      </c>
      <c r="ER290" s="145">
        <f t="shared" si="510"/>
        <v>2464042</v>
      </c>
      <c r="ES290" s="145">
        <f t="shared" si="511"/>
        <v>433678784126</v>
      </c>
      <c r="ET290" s="140">
        <f t="shared" si="512"/>
        <v>73.437280986970734</v>
      </c>
      <c r="EU290" s="145">
        <f t="shared" si="513"/>
        <v>8800150</v>
      </c>
      <c r="EV290" s="145">
        <f t="shared" si="514"/>
        <v>1548852800450</v>
      </c>
      <c r="EW290" s="140">
        <f t="shared" si="515"/>
        <v>262.27600352489549</v>
      </c>
      <c r="EX290" s="97">
        <v>0</v>
      </c>
      <c r="EY290" s="97">
        <v>1</v>
      </c>
      <c r="EZ290" s="97">
        <v>0</v>
      </c>
      <c r="FA290" s="97">
        <v>1</v>
      </c>
      <c r="FB290" s="97">
        <v>0</v>
      </c>
      <c r="FC290" s="97">
        <v>0</v>
      </c>
      <c r="FD290" s="97">
        <v>1</v>
      </c>
      <c r="FE290" s="97">
        <v>0</v>
      </c>
      <c r="FF290" s="97">
        <v>0</v>
      </c>
      <c r="FG290" s="97">
        <v>1</v>
      </c>
      <c r="FH290" s="97">
        <v>0</v>
      </c>
      <c r="FI290" s="97">
        <v>0</v>
      </c>
      <c r="FJ290" s="97">
        <v>1</v>
      </c>
      <c r="FK290" s="126">
        <v>7300</v>
      </c>
      <c r="FL290" s="150">
        <v>20.6</v>
      </c>
      <c r="FM290" s="104">
        <f t="shared" si="437"/>
        <v>60</v>
      </c>
      <c r="FN290" s="103">
        <f t="shared" si="438"/>
        <v>10560180</v>
      </c>
      <c r="FO290" s="103">
        <f t="shared" si="439"/>
        <v>1858623360540</v>
      </c>
      <c r="FP290" s="104">
        <f t="shared" si="440"/>
        <v>37.5</v>
      </c>
      <c r="FQ290" s="103">
        <f t="shared" si="441"/>
        <v>6600112.5</v>
      </c>
      <c r="FR290" s="103">
        <f t="shared" si="442"/>
        <v>1161639600337.5</v>
      </c>
      <c r="FS290" s="104">
        <f t="shared" si="443"/>
        <v>2.5</v>
      </c>
      <c r="FT290" s="103">
        <f t="shared" si="444"/>
        <v>440007.5</v>
      </c>
      <c r="FU290" s="103">
        <f t="shared" si="445"/>
        <v>77442640022.5</v>
      </c>
      <c r="FV290" s="104">
        <f t="shared" si="446"/>
        <v>0</v>
      </c>
      <c r="FW290" s="103">
        <f t="shared" si="447"/>
        <v>0</v>
      </c>
      <c r="FX290" s="103">
        <f t="shared" si="448"/>
        <v>0</v>
      </c>
      <c r="FY290" s="147">
        <f t="shared" si="455"/>
        <v>1.1891425303580012</v>
      </c>
      <c r="FZ290" s="104">
        <f t="shared" si="456"/>
        <v>7.8619893648617207</v>
      </c>
      <c r="GA290" s="104">
        <f t="shared" si="457"/>
        <v>7.4770820999488832</v>
      </c>
      <c r="GB290" s="104">
        <f t="shared" si="458"/>
        <v>16.528213995168606</v>
      </c>
      <c r="GC290" s="104">
        <f t="shared" si="459"/>
        <v>16.824160586176031</v>
      </c>
      <c r="GD290" s="104">
        <f t="shared" si="408"/>
        <v>3.5774896790227412E-2</v>
      </c>
      <c r="GE290" s="104">
        <f t="shared" si="408"/>
        <v>36.74771505969661</v>
      </c>
      <c r="GF290" s="104">
        <f t="shared" si="408"/>
        <v>0.95468943004051932</v>
      </c>
      <c r="GG290" s="104">
        <f t="shared" si="409"/>
        <v>56.612992526564831</v>
      </c>
      <c r="GH290" s="148">
        <f t="shared" si="449"/>
        <v>1.7905539648381374E-2</v>
      </c>
      <c r="GI290" s="87"/>
      <c r="GJ290" s="87"/>
      <c r="GK290" s="87"/>
    </row>
    <row r="291" spans="1:193" outlineLevel="1" x14ac:dyDescent="0.25">
      <c r="A291" s="97">
        <v>274</v>
      </c>
      <c r="B291" s="149">
        <v>38106</v>
      </c>
      <c r="C291" s="104">
        <v>1</v>
      </c>
      <c r="D291" s="104">
        <v>1</v>
      </c>
      <c r="E291" s="104">
        <v>2.5</v>
      </c>
      <c r="F291" s="104">
        <f t="shared" si="516"/>
        <v>4.5</v>
      </c>
      <c r="G291" s="140">
        <f t="shared" si="460"/>
        <v>6.25</v>
      </c>
      <c r="H291" s="97">
        <v>365</v>
      </c>
      <c r="I291" s="97">
        <v>0</v>
      </c>
      <c r="J291" s="97">
        <v>0</v>
      </c>
      <c r="K291" s="97">
        <v>365</v>
      </c>
      <c r="L291" s="97">
        <v>0</v>
      </c>
      <c r="M291" s="97">
        <v>0</v>
      </c>
      <c r="N291" s="97">
        <v>0</v>
      </c>
      <c r="O291" s="97">
        <v>0</v>
      </c>
      <c r="P291" s="97">
        <v>0</v>
      </c>
      <c r="Q291" s="139">
        <f t="shared" si="461"/>
        <v>0</v>
      </c>
      <c r="R291" s="97">
        <v>0</v>
      </c>
      <c r="S291" s="97">
        <v>0</v>
      </c>
      <c r="T291" s="97">
        <v>0</v>
      </c>
      <c r="U291" s="97">
        <v>0</v>
      </c>
      <c r="V291" s="97">
        <v>0</v>
      </c>
      <c r="W291" s="139">
        <f t="shared" si="452"/>
        <v>0</v>
      </c>
      <c r="X291" s="97">
        <v>87</v>
      </c>
      <c r="Y291" s="97">
        <v>87</v>
      </c>
      <c r="Z291" s="97">
        <v>87</v>
      </c>
      <c r="AA291" s="97">
        <v>87</v>
      </c>
      <c r="AB291" s="97">
        <v>87</v>
      </c>
      <c r="AC291" s="97">
        <v>0</v>
      </c>
      <c r="AD291" s="97">
        <f t="shared" si="453"/>
        <v>38106</v>
      </c>
      <c r="AE291" s="141">
        <f t="shared" si="462"/>
        <v>38106</v>
      </c>
      <c r="AF291" s="128">
        <f t="shared" si="463"/>
        <v>1452067236</v>
      </c>
      <c r="AG291" s="130">
        <f t="shared" si="454"/>
        <v>4.580993363122718</v>
      </c>
      <c r="AH291" s="97">
        <v>0</v>
      </c>
      <c r="AI291" s="97">
        <v>0</v>
      </c>
      <c r="AJ291" s="97">
        <v>3</v>
      </c>
      <c r="AK291" s="140">
        <f t="shared" si="464"/>
        <v>3</v>
      </c>
      <c r="AL291" s="140">
        <f t="shared" si="465"/>
        <v>9</v>
      </c>
      <c r="AM291" s="143">
        <f t="shared" si="517"/>
        <v>0.47712125471966244</v>
      </c>
      <c r="AN291" s="129">
        <v>400</v>
      </c>
      <c r="AO291" s="142">
        <f t="shared" si="466"/>
        <v>160000</v>
      </c>
      <c r="AP291" s="143">
        <f t="shared" si="467"/>
        <v>2.6020599913279625</v>
      </c>
      <c r="AQ291" s="97">
        <v>0</v>
      </c>
      <c r="AR291" s="97">
        <v>8</v>
      </c>
      <c r="AS291" s="97">
        <v>0</v>
      </c>
      <c r="AT291" s="97">
        <v>0</v>
      </c>
      <c r="AU291" s="104">
        <v>1.26</v>
      </c>
      <c r="AV291" s="104">
        <f t="shared" si="468"/>
        <v>1.5876000000000001</v>
      </c>
      <c r="AW291" s="140">
        <f t="shared" si="469"/>
        <v>0.10037054511756291</v>
      </c>
      <c r="AX291" s="145">
        <f t="shared" si="470"/>
        <v>3810600</v>
      </c>
      <c r="AY291" s="145">
        <f t="shared" si="471"/>
        <v>145206723600</v>
      </c>
      <c r="AZ291" s="143">
        <f t="shared" si="472"/>
        <v>458.09933631227182</v>
      </c>
      <c r="BA291" s="145">
        <f t="shared" si="473"/>
        <v>3810600</v>
      </c>
      <c r="BB291" s="145">
        <f t="shared" si="474"/>
        <v>145206723600</v>
      </c>
      <c r="BC291" s="145">
        <f t="shared" si="475"/>
        <v>458.09933631227182</v>
      </c>
      <c r="BD291" s="145">
        <f t="shared" si="476"/>
        <v>0</v>
      </c>
      <c r="BE291" s="145">
        <f t="shared" si="477"/>
        <v>0</v>
      </c>
      <c r="BF291" s="145">
        <f t="shared" si="478"/>
        <v>0</v>
      </c>
      <c r="BG291" s="145">
        <f t="shared" si="479"/>
        <v>3810600</v>
      </c>
      <c r="BH291" s="145">
        <f t="shared" si="480"/>
        <v>145206723600</v>
      </c>
      <c r="BI291" s="145">
        <f t="shared" si="481"/>
        <v>458.09933631227182</v>
      </c>
      <c r="BJ291" s="145">
        <f t="shared" si="482"/>
        <v>3810600</v>
      </c>
      <c r="BK291" s="145">
        <f t="shared" si="483"/>
        <v>145206723600</v>
      </c>
      <c r="BL291" s="145">
        <f t="shared" si="484"/>
        <v>458.09933631227182</v>
      </c>
      <c r="BM291" s="145">
        <f t="shared" si="485"/>
        <v>0</v>
      </c>
      <c r="BN291" s="145">
        <f t="shared" si="486"/>
        <v>0</v>
      </c>
      <c r="BO291" s="145">
        <f t="shared" si="487"/>
        <v>0</v>
      </c>
      <c r="BP291" s="145">
        <f t="shared" si="488"/>
        <v>0</v>
      </c>
      <c r="BQ291" s="145">
        <f t="shared" si="489"/>
        <v>0</v>
      </c>
      <c r="BR291" s="145">
        <f t="shared" si="490"/>
        <v>0</v>
      </c>
      <c r="BS291" s="145">
        <f t="shared" si="491"/>
        <v>3810600</v>
      </c>
      <c r="BT291" s="145">
        <f t="shared" si="492"/>
        <v>145206723600</v>
      </c>
      <c r="BU291" s="145">
        <f t="shared" si="493"/>
        <v>458.09933631227182</v>
      </c>
      <c r="BV291" s="145">
        <f t="shared" si="494"/>
        <v>3810600</v>
      </c>
      <c r="BW291" s="145">
        <f t="shared" si="495"/>
        <v>145206723600</v>
      </c>
      <c r="BX291" s="145">
        <f t="shared" si="496"/>
        <v>458.09933631227182</v>
      </c>
      <c r="BY291" s="145">
        <f t="shared" si="497"/>
        <v>3810600</v>
      </c>
      <c r="BZ291" s="145">
        <f t="shared" si="498"/>
        <v>145206723600</v>
      </c>
      <c r="CA291" s="145">
        <f t="shared" si="499"/>
        <v>458.09933631227182</v>
      </c>
      <c r="CB291" s="97">
        <v>100</v>
      </c>
      <c r="CC291" s="97">
        <v>100</v>
      </c>
      <c r="CD291" s="97">
        <v>0</v>
      </c>
      <c r="CE291" s="97">
        <v>100</v>
      </c>
      <c r="CF291" s="97">
        <v>100</v>
      </c>
      <c r="CG291" s="97">
        <v>0</v>
      </c>
      <c r="CH291" s="97">
        <v>0</v>
      </c>
      <c r="CI291" s="97">
        <v>100</v>
      </c>
      <c r="CJ291" s="97">
        <v>100</v>
      </c>
      <c r="CK291" s="97">
        <v>100</v>
      </c>
      <c r="CL291" s="97">
        <v>80</v>
      </c>
      <c r="CM291" s="146">
        <f t="shared" si="410"/>
        <v>3048480</v>
      </c>
      <c r="CN291" s="146">
        <f t="shared" si="411"/>
        <v>116165378880</v>
      </c>
      <c r="CO291" s="97">
        <v>0</v>
      </c>
      <c r="CP291" s="146">
        <f t="shared" si="412"/>
        <v>0</v>
      </c>
      <c r="CQ291" s="146">
        <f t="shared" si="413"/>
        <v>0</v>
      </c>
      <c r="CR291" s="97">
        <v>20</v>
      </c>
      <c r="CS291" s="146">
        <f t="shared" si="414"/>
        <v>762120</v>
      </c>
      <c r="CT291" s="146">
        <f t="shared" si="415"/>
        <v>29041344720</v>
      </c>
      <c r="CU291" s="97">
        <v>0</v>
      </c>
      <c r="CV291" s="141">
        <f t="shared" si="416"/>
        <v>0</v>
      </c>
      <c r="CW291" s="142">
        <f t="shared" si="417"/>
        <v>0</v>
      </c>
      <c r="CX291" s="97">
        <v>30</v>
      </c>
      <c r="CY291" s="146">
        <f t="shared" si="418"/>
        <v>1143180</v>
      </c>
      <c r="CZ291" s="146">
        <f t="shared" si="419"/>
        <v>43562017080</v>
      </c>
      <c r="DA291" s="97">
        <v>70</v>
      </c>
      <c r="DB291" s="146">
        <f t="shared" si="420"/>
        <v>2667420</v>
      </c>
      <c r="DC291" s="146">
        <f t="shared" si="421"/>
        <v>101644706520</v>
      </c>
      <c r="DD291" s="97">
        <v>0</v>
      </c>
      <c r="DE291" s="139">
        <f t="shared" si="422"/>
        <v>0</v>
      </c>
      <c r="DF291" s="139">
        <f t="shared" si="423"/>
        <v>0</v>
      </c>
      <c r="DG291" s="97">
        <v>0</v>
      </c>
      <c r="DH291" s="142">
        <f t="shared" si="424"/>
        <v>0</v>
      </c>
      <c r="DI291" s="146">
        <f t="shared" si="425"/>
        <v>0</v>
      </c>
      <c r="DJ291" s="97">
        <v>90</v>
      </c>
      <c r="DK291" s="146">
        <f t="shared" si="405"/>
        <v>3429540</v>
      </c>
      <c r="DL291" s="146">
        <f t="shared" si="426"/>
        <v>130686051240</v>
      </c>
      <c r="DM291" s="97">
        <v>0</v>
      </c>
      <c r="DN291" s="144">
        <f t="shared" si="406"/>
        <v>0</v>
      </c>
      <c r="DO291" s="146">
        <f t="shared" si="427"/>
        <v>0</v>
      </c>
      <c r="DP291" s="97">
        <v>10</v>
      </c>
      <c r="DQ291" s="146">
        <f t="shared" si="428"/>
        <v>381060</v>
      </c>
      <c r="DR291" s="146">
        <f t="shared" si="429"/>
        <v>14520672360</v>
      </c>
      <c r="DS291" s="97">
        <v>0</v>
      </c>
      <c r="DT291" s="146">
        <f t="shared" si="430"/>
        <v>0</v>
      </c>
      <c r="DU291" s="146">
        <f t="shared" si="431"/>
        <v>0</v>
      </c>
      <c r="DV291" s="97">
        <v>70</v>
      </c>
      <c r="DW291" s="146">
        <f t="shared" si="407"/>
        <v>2667420</v>
      </c>
      <c r="DX291" s="146">
        <f t="shared" si="432"/>
        <v>101644706520</v>
      </c>
      <c r="DY291" s="97">
        <v>30</v>
      </c>
      <c r="DZ291" s="146">
        <f t="shared" si="433"/>
        <v>1143180</v>
      </c>
      <c r="EA291" s="146">
        <f t="shared" si="434"/>
        <v>43562017080</v>
      </c>
      <c r="EB291" s="97">
        <v>0</v>
      </c>
      <c r="EC291" s="146">
        <f t="shared" si="450"/>
        <v>0</v>
      </c>
      <c r="ED291" s="146">
        <f t="shared" si="451"/>
        <v>0</v>
      </c>
      <c r="EE291" s="97">
        <v>0</v>
      </c>
      <c r="EF291" s="146">
        <f t="shared" si="435"/>
        <v>0</v>
      </c>
      <c r="EG291" s="146">
        <f t="shared" si="436"/>
        <v>0</v>
      </c>
      <c r="EH291" s="140">
        <f t="shared" si="500"/>
        <v>18</v>
      </c>
      <c r="EI291" s="140">
        <f t="shared" si="501"/>
        <v>42</v>
      </c>
      <c r="EJ291" s="140">
        <f t="shared" si="502"/>
        <v>9</v>
      </c>
      <c r="EK291" s="140">
        <f t="shared" si="503"/>
        <v>15</v>
      </c>
      <c r="EL291" s="145">
        <f t="shared" si="504"/>
        <v>685908</v>
      </c>
      <c r="EM291" s="145">
        <f t="shared" si="505"/>
        <v>26137210248</v>
      </c>
      <c r="EN291" s="140">
        <f t="shared" si="506"/>
        <v>82.457880536208918</v>
      </c>
      <c r="EO291" s="145">
        <f t="shared" si="507"/>
        <v>1600452</v>
      </c>
      <c r="EP291" s="145">
        <f t="shared" si="508"/>
        <v>60986823912</v>
      </c>
      <c r="EQ291" s="140">
        <f t="shared" si="509"/>
        <v>192.40172125115416</v>
      </c>
      <c r="ER291" s="145">
        <f t="shared" si="510"/>
        <v>342954</v>
      </c>
      <c r="ES291" s="145">
        <f t="shared" si="511"/>
        <v>13068605124</v>
      </c>
      <c r="ET291" s="140">
        <f t="shared" si="512"/>
        <v>41.228940268104459</v>
      </c>
      <c r="EU291" s="145">
        <f t="shared" si="513"/>
        <v>571590</v>
      </c>
      <c r="EV291" s="145">
        <f t="shared" si="514"/>
        <v>21781008540</v>
      </c>
      <c r="EW291" s="140">
        <f t="shared" si="515"/>
        <v>68.714900446840772</v>
      </c>
      <c r="EX291" s="97">
        <v>0</v>
      </c>
      <c r="EY291" s="97">
        <v>1</v>
      </c>
      <c r="EZ291" s="97">
        <v>0</v>
      </c>
      <c r="FA291" s="97">
        <v>0</v>
      </c>
      <c r="FB291" s="97">
        <v>1</v>
      </c>
      <c r="FC291" s="97">
        <v>0</v>
      </c>
      <c r="FD291" s="97">
        <v>1</v>
      </c>
      <c r="FE291" s="97">
        <v>0</v>
      </c>
      <c r="FF291" s="97">
        <v>0</v>
      </c>
      <c r="FG291" s="97">
        <v>1</v>
      </c>
      <c r="FH291" s="97">
        <v>0</v>
      </c>
      <c r="FI291" s="97">
        <v>0</v>
      </c>
      <c r="FJ291" s="97">
        <v>1</v>
      </c>
      <c r="FK291" s="126">
        <v>1095</v>
      </c>
      <c r="FL291" s="150">
        <v>21.7</v>
      </c>
      <c r="FM291" s="104">
        <f t="shared" si="437"/>
        <v>67.5</v>
      </c>
      <c r="FN291" s="103">
        <f t="shared" si="438"/>
        <v>2572155</v>
      </c>
      <c r="FO291" s="103">
        <f t="shared" si="439"/>
        <v>98014538430</v>
      </c>
      <c r="FP291" s="104">
        <f t="shared" si="440"/>
        <v>25</v>
      </c>
      <c r="FQ291" s="103">
        <f t="shared" si="441"/>
        <v>952650</v>
      </c>
      <c r="FR291" s="103">
        <f t="shared" si="442"/>
        <v>36301680900</v>
      </c>
      <c r="FS291" s="104">
        <f t="shared" si="443"/>
        <v>7.5</v>
      </c>
      <c r="FT291" s="103">
        <f t="shared" si="444"/>
        <v>285795</v>
      </c>
      <c r="FU291" s="103">
        <f t="shared" si="445"/>
        <v>10890504270</v>
      </c>
      <c r="FV291" s="104">
        <f t="shared" si="446"/>
        <v>0</v>
      </c>
      <c r="FW291" s="103">
        <f t="shared" si="447"/>
        <v>0</v>
      </c>
      <c r="FX291" s="103">
        <f t="shared" si="448"/>
        <v>0</v>
      </c>
      <c r="FY291" s="147">
        <f t="shared" si="455"/>
        <v>0.99610028773234405</v>
      </c>
      <c r="FZ291" s="104">
        <f t="shared" si="456"/>
        <v>1.3619960841177206</v>
      </c>
      <c r="GA291" s="104">
        <f t="shared" si="457"/>
        <v>4.3554767348563823</v>
      </c>
      <c r="GB291" s="104">
        <f t="shared" si="458"/>
        <v>6.7135731067064466</v>
      </c>
      <c r="GC291" s="104">
        <f t="shared" si="459"/>
        <v>6.8572103882439688</v>
      </c>
      <c r="GD291" s="104">
        <f t="shared" si="408"/>
        <v>1.5207755770506331E-5</v>
      </c>
      <c r="GE291" s="104">
        <f t="shared" si="408"/>
        <v>0.13104116491656381</v>
      </c>
      <c r="GF291" s="104">
        <f t="shared" si="408"/>
        <v>3.4427939135933019</v>
      </c>
      <c r="GG291" s="104">
        <f t="shared" si="409"/>
        <v>5.5564408144452822</v>
      </c>
      <c r="GH291" s="148">
        <f t="shared" si="449"/>
        <v>2.1395057334526957E-2</v>
      </c>
      <c r="GI291" s="87"/>
      <c r="GJ291" s="87"/>
      <c r="GK291" s="87"/>
    </row>
    <row r="292" spans="1:193" outlineLevel="1" x14ac:dyDescent="0.25">
      <c r="A292" s="97">
        <v>275</v>
      </c>
      <c r="B292" s="149">
        <v>48362.5</v>
      </c>
      <c r="C292" s="104">
        <v>1</v>
      </c>
      <c r="D292" s="104">
        <v>1</v>
      </c>
      <c r="E292" s="104">
        <v>4</v>
      </c>
      <c r="F292" s="104">
        <f t="shared" si="516"/>
        <v>6</v>
      </c>
      <c r="G292" s="140">
        <f t="shared" si="460"/>
        <v>16</v>
      </c>
      <c r="H292" s="97">
        <v>365</v>
      </c>
      <c r="I292" s="97">
        <v>0</v>
      </c>
      <c r="J292" s="97">
        <v>0</v>
      </c>
      <c r="K292" s="97">
        <v>365</v>
      </c>
      <c r="L292" s="97">
        <v>0</v>
      </c>
      <c r="M292" s="97">
        <v>0</v>
      </c>
      <c r="N292" s="97">
        <v>0</v>
      </c>
      <c r="O292" s="97">
        <v>0</v>
      </c>
      <c r="P292" s="97">
        <v>0</v>
      </c>
      <c r="Q292" s="139">
        <f t="shared" si="461"/>
        <v>0</v>
      </c>
      <c r="R292" s="97">
        <v>0</v>
      </c>
      <c r="S292" s="97">
        <v>0</v>
      </c>
      <c r="T292" s="97">
        <v>0</v>
      </c>
      <c r="U292" s="97">
        <v>0</v>
      </c>
      <c r="V292" s="97">
        <v>0</v>
      </c>
      <c r="W292" s="139">
        <f t="shared" si="452"/>
        <v>0</v>
      </c>
      <c r="X292" s="97">
        <v>120</v>
      </c>
      <c r="Y292" s="97">
        <v>25</v>
      </c>
      <c r="Z292" s="97">
        <v>120</v>
      </c>
      <c r="AA292" s="97">
        <v>100</v>
      </c>
      <c r="AB292" s="97">
        <v>120</v>
      </c>
      <c r="AC292" s="97">
        <v>0</v>
      </c>
      <c r="AD292" s="97">
        <f t="shared" si="453"/>
        <v>48362.5</v>
      </c>
      <c r="AE292" s="141">
        <f t="shared" si="462"/>
        <v>48362.5</v>
      </c>
      <c r="AF292" s="128">
        <f t="shared" si="463"/>
        <v>2338931406.25</v>
      </c>
      <c r="AG292" s="130">
        <f t="shared" si="454"/>
        <v>4.6845087427293013</v>
      </c>
      <c r="AH292" s="97">
        <v>0</v>
      </c>
      <c r="AI292" s="97">
        <v>0</v>
      </c>
      <c r="AJ292" s="97">
        <v>2</v>
      </c>
      <c r="AK292" s="140">
        <f t="shared" si="464"/>
        <v>2</v>
      </c>
      <c r="AL292" s="140">
        <f t="shared" si="465"/>
        <v>4</v>
      </c>
      <c r="AM292" s="143">
        <f t="shared" si="517"/>
        <v>0.3010299956639812</v>
      </c>
      <c r="AN292" s="129">
        <v>0</v>
      </c>
      <c r="AO292" s="142">
        <f t="shared" si="466"/>
        <v>0</v>
      </c>
      <c r="AP292" s="143">
        <f t="shared" si="467"/>
        <v>0</v>
      </c>
      <c r="AQ292" s="97">
        <v>1</v>
      </c>
      <c r="AR292" s="97">
        <v>1</v>
      </c>
      <c r="AS292" s="97">
        <v>1</v>
      </c>
      <c r="AT292" s="97">
        <v>1</v>
      </c>
      <c r="AU292" s="104">
        <v>0.26</v>
      </c>
      <c r="AV292" s="104">
        <f t="shared" si="468"/>
        <v>6.7600000000000007E-2</v>
      </c>
      <c r="AW292" s="140">
        <f t="shared" si="469"/>
        <v>-0.58502665202918203</v>
      </c>
      <c r="AX292" s="145">
        <f t="shared" si="470"/>
        <v>4836250</v>
      </c>
      <c r="AY292" s="145">
        <f t="shared" si="471"/>
        <v>233893140625</v>
      </c>
      <c r="AZ292" s="143">
        <f t="shared" si="472"/>
        <v>468.45087427293015</v>
      </c>
      <c r="BA292" s="145">
        <f t="shared" si="473"/>
        <v>4836250</v>
      </c>
      <c r="BB292" s="145">
        <f t="shared" si="474"/>
        <v>233893140625</v>
      </c>
      <c r="BC292" s="145">
        <f t="shared" si="475"/>
        <v>468.45087427293015</v>
      </c>
      <c r="BD292" s="145">
        <f t="shared" si="476"/>
        <v>0</v>
      </c>
      <c r="BE292" s="145">
        <f t="shared" si="477"/>
        <v>0</v>
      </c>
      <c r="BF292" s="145">
        <f t="shared" si="478"/>
        <v>0</v>
      </c>
      <c r="BG292" s="145">
        <f t="shared" si="479"/>
        <v>4836250</v>
      </c>
      <c r="BH292" s="145">
        <f t="shared" si="480"/>
        <v>233893140625</v>
      </c>
      <c r="BI292" s="145">
        <f t="shared" si="481"/>
        <v>468.45087427293015</v>
      </c>
      <c r="BJ292" s="145">
        <f t="shared" si="482"/>
        <v>4836250</v>
      </c>
      <c r="BK292" s="145">
        <f t="shared" si="483"/>
        <v>233893140625</v>
      </c>
      <c r="BL292" s="145">
        <f t="shared" si="484"/>
        <v>468.45087427293015</v>
      </c>
      <c r="BM292" s="145">
        <f t="shared" si="485"/>
        <v>0</v>
      </c>
      <c r="BN292" s="145">
        <f t="shared" si="486"/>
        <v>0</v>
      </c>
      <c r="BO292" s="145">
        <f t="shared" si="487"/>
        <v>0</v>
      </c>
      <c r="BP292" s="145">
        <f t="shared" si="488"/>
        <v>0</v>
      </c>
      <c r="BQ292" s="145">
        <f t="shared" si="489"/>
        <v>0</v>
      </c>
      <c r="BR292" s="145">
        <f t="shared" si="490"/>
        <v>0</v>
      </c>
      <c r="BS292" s="145">
        <f t="shared" si="491"/>
        <v>4836250</v>
      </c>
      <c r="BT292" s="145">
        <f t="shared" si="492"/>
        <v>233893140625</v>
      </c>
      <c r="BU292" s="145">
        <f t="shared" si="493"/>
        <v>468.45087427293015</v>
      </c>
      <c r="BV292" s="145">
        <f t="shared" si="494"/>
        <v>1692687.5</v>
      </c>
      <c r="BW292" s="145">
        <f t="shared" si="495"/>
        <v>81862599218.75</v>
      </c>
      <c r="BX292" s="145">
        <f t="shared" si="496"/>
        <v>163.95780599552555</v>
      </c>
      <c r="BY292" s="145">
        <f t="shared" si="497"/>
        <v>0</v>
      </c>
      <c r="BZ292" s="145">
        <f t="shared" si="498"/>
        <v>0</v>
      </c>
      <c r="CA292" s="145">
        <f t="shared" si="499"/>
        <v>0</v>
      </c>
      <c r="CB292" s="97">
        <v>100</v>
      </c>
      <c r="CC292" s="97">
        <v>100</v>
      </c>
      <c r="CD292" s="97">
        <v>0</v>
      </c>
      <c r="CE292" s="97">
        <v>100</v>
      </c>
      <c r="CF292" s="97">
        <v>100</v>
      </c>
      <c r="CG292" s="97">
        <v>0</v>
      </c>
      <c r="CH292" s="97">
        <v>0</v>
      </c>
      <c r="CI292" s="97">
        <v>100</v>
      </c>
      <c r="CJ292" s="97">
        <v>35</v>
      </c>
      <c r="CK292" s="97">
        <v>0</v>
      </c>
      <c r="CL292" s="97">
        <v>100</v>
      </c>
      <c r="CM292" s="146">
        <f t="shared" si="410"/>
        <v>4836250</v>
      </c>
      <c r="CN292" s="146">
        <f t="shared" si="411"/>
        <v>233893140625</v>
      </c>
      <c r="CO292" s="97">
        <v>0</v>
      </c>
      <c r="CP292" s="146">
        <f t="shared" si="412"/>
        <v>0</v>
      </c>
      <c r="CQ292" s="146">
        <f t="shared" si="413"/>
        <v>0</v>
      </c>
      <c r="CR292" s="97">
        <v>0</v>
      </c>
      <c r="CS292" s="146">
        <f t="shared" si="414"/>
        <v>0</v>
      </c>
      <c r="CT292" s="146">
        <f t="shared" si="415"/>
        <v>0</v>
      </c>
      <c r="CU292" s="97">
        <v>0</v>
      </c>
      <c r="CV292" s="141">
        <f t="shared" si="416"/>
        <v>0</v>
      </c>
      <c r="CW292" s="142">
        <f t="shared" si="417"/>
        <v>0</v>
      </c>
      <c r="CX292" s="97">
        <v>30</v>
      </c>
      <c r="CY292" s="146">
        <f t="shared" si="418"/>
        <v>1450875</v>
      </c>
      <c r="CZ292" s="146">
        <f t="shared" si="419"/>
        <v>70167942187.5</v>
      </c>
      <c r="DA292" s="97">
        <v>70</v>
      </c>
      <c r="DB292" s="146">
        <f t="shared" si="420"/>
        <v>3385375</v>
      </c>
      <c r="DC292" s="146">
        <f t="shared" si="421"/>
        <v>163725198437.5</v>
      </c>
      <c r="DD292" s="97">
        <v>0</v>
      </c>
      <c r="DE292" s="139">
        <f t="shared" si="422"/>
        <v>0</v>
      </c>
      <c r="DF292" s="139">
        <f t="shared" si="423"/>
        <v>0</v>
      </c>
      <c r="DG292" s="97">
        <v>0</v>
      </c>
      <c r="DH292" s="142">
        <f t="shared" si="424"/>
        <v>0</v>
      </c>
      <c r="DI292" s="146">
        <f t="shared" si="425"/>
        <v>0</v>
      </c>
      <c r="DJ292" s="97">
        <v>100</v>
      </c>
      <c r="DK292" s="146">
        <f t="shared" si="405"/>
        <v>4836250</v>
      </c>
      <c r="DL292" s="146">
        <f t="shared" si="426"/>
        <v>233893140625</v>
      </c>
      <c r="DM292" s="97">
        <v>0</v>
      </c>
      <c r="DN292" s="144">
        <f t="shared" si="406"/>
        <v>0</v>
      </c>
      <c r="DO292" s="146">
        <f t="shared" si="427"/>
        <v>0</v>
      </c>
      <c r="DP292" s="97">
        <v>0</v>
      </c>
      <c r="DQ292" s="146">
        <f t="shared" si="428"/>
        <v>0</v>
      </c>
      <c r="DR292" s="146">
        <f t="shared" si="429"/>
        <v>0</v>
      </c>
      <c r="DS292" s="97">
        <v>0</v>
      </c>
      <c r="DT292" s="146">
        <f t="shared" si="430"/>
        <v>0</v>
      </c>
      <c r="DU292" s="146">
        <f t="shared" si="431"/>
        <v>0</v>
      </c>
      <c r="DV292" s="97">
        <v>50</v>
      </c>
      <c r="DW292" s="146">
        <f t="shared" si="407"/>
        <v>2418125</v>
      </c>
      <c r="DX292" s="146">
        <f t="shared" si="432"/>
        <v>116946570312.5</v>
      </c>
      <c r="DY292" s="97">
        <v>50</v>
      </c>
      <c r="DZ292" s="146">
        <f t="shared" si="433"/>
        <v>2418125</v>
      </c>
      <c r="EA292" s="146">
        <f t="shared" si="434"/>
        <v>116946570312.5</v>
      </c>
      <c r="EB292" s="97">
        <v>0</v>
      </c>
      <c r="EC292" s="146">
        <f t="shared" si="450"/>
        <v>0</v>
      </c>
      <c r="ED292" s="146">
        <f t="shared" si="451"/>
        <v>0</v>
      </c>
      <c r="EE292" s="97">
        <v>0</v>
      </c>
      <c r="EF292" s="146">
        <f t="shared" si="435"/>
        <v>0</v>
      </c>
      <c r="EG292" s="146">
        <f t="shared" si="436"/>
        <v>0</v>
      </c>
      <c r="EH292" s="140">
        <f t="shared" si="500"/>
        <v>0</v>
      </c>
      <c r="EI292" s="140">
        <f t="shared" si="501"/>
        <v>42</v>
      </c>
      <c r="EJ292" s="140">
        <f t="shared" si="502"/>
        <v>0</v>
      </c>
      <c r="EK292" s="140">
        <f t="shared" si="503"/>
        <v>25</v>
      </c>
      <c r="EL292" s="145">
        <f t="shared" si="504"/>
        <v>0</v>
      </c>
      <c r="EM292" s="145">
        <f t="shared" si="505"/>
        <v>0</v>
      </c>
      <c r="EN292" s="140">
        <f t="shared" si="506"/>
        <v>0</v>
      </c>
      <c r="EO292" s="145">
        <f t="shared" si="507"/>
        <v>2031225</v>
      </c>
      <c r="EP292" s="145">
        <f t="shared" si="508"/>
        <v>98235119062.5</v>
      </c>
      <c r="EQ292" s="140">
        <f t="shared" si="509"/>
        <v>196.74936719463065</v>
      </c>
      <c r="ER292" s="145">
        <f t="shared" si="510"/>
        <v>0</v>
      </c>
      <c r="ES292" s="145">
        <f t="shared" si="511"/>
        <v>0</v>
      </c>
      <c r="ET292" s="140">
        <f t="shared" si="512"/>
        <v>0</v>
      </c>
      <c r="EU292" s="145">
        <f t="shared" si="513"/>
        <v>1209062.5</v>
      </c>
      <c r="EV292" s="145">
        <f t="shared" si="514"/>
        <v>58473285156.25</v>
      </c>
      <c r="EW292" s="140">
        <f t="shared" si="515"/>
        <v>117.11271856823254</v>
      </c>
      <c r="EX292" s="97">
        <v>0</v>
      </c>
      <c r="EY292" s="97">
        <v>1</v>
      </c>
      <c r="EZ292" s="97">
        <v>0</v>
      </c>
      <c r="FA292" s="97">
        <v>1</v>
      </c>
      <c r="FB292" s="97">
        <v>0</v>
      </c>
      <c r="FC292" s="97">
        <v>0</v>
      </c>
      <c r="FD292" s="97">
        <v>1</v>
      </c>
      <c r="FE292" s="97">
        <v>0</v>
      </c>
      <c r="FF292" s="97">
        <v>0</v>
      </c>
      <c r="FG292" s="97">
        <v>1</v>
      </c>
      <c r="FH292" s="97">
        <v>0</v>
      </c>
      <c r="FI292" s="97">
        <v>0</v>
      </c>
      <c r="FJ292" s="97">
        <v>1</v>
      </c>
      <c r="FK292" s="126">
        <v>2190</v>
      </c>
      <c r="FL292" s="150">
        <v>19.399999999999999</v>
      </c>
      <c r="FM292" s="104">
        <f t="shared" si="437"/>
        <v>70</v>
      </c>
      <c r="FN292" s="103">
        <f t="shared" si="438"/>
        <v>3385375</v>
      </c>
      <c r="FO292" s="103">
        <f t="shared" si="439"/>
        <v>163725198437.5</v>
      </c>
      <c r="FP292" s="104">
        <f t="shared" si="440"/>
        <v>30</v>
      </c>
      <c r="FQ292" s="103">
        <f t="shared" si="441"/>
        <v>1450875</v>
      </c>
      <c r="FR292" s="103">
        <f t="shared" si="442"/>
        <v>70167942187.5</v>
      </c>
      <c r="FS292" s="104">
        <f t="shared" si="443"/>
        <v>0</v>
      </c>
      <c r="FT292" s="103">
        <f t="shared" si="444"/>
        <v>0</v>
      </c>
      <c r="FU292" s="103">
        <f t="shared" si="445"/>
        <v>0</v>
      </c>
      <c r="FV292" s="104">
        <f t="shared" si="446"/>
        <v>0</v>
      </c>
      <c r="FW292" s="103">
        <f t="shared" si="447"/>
        <v>0</v>
      </c>
      <c r="FX292" s="103">
        <f t="shared" si="448"/>
        <v>0</v>
      </c>
      <c r="FY292" s="147">
        <f t="shared" si="455"/>
        <v>1.0535692858255628</v>
      </c>
      <c r="FZ292" s="104">
        <f t="shared" si="456"/>
        <v>1.7962010488929998</v>
      </c>
      <c r="GA292" s="104">
        <f t="shared" si="457"/>
        <v>2.3179397627334328</v>
      </c>
      <c r="GB292" s="104">
        <f t="shared" si="458"/>
        <v>5.1677100974519954</v>
      </c>
      <c r="GC292" s="104">
        <f t="shared" si="459"/>
        <v>5.8038011406714949</v>
      </c>
      <c r="GD292" s="104">
        <f t="shared" si="408"/>
        <v>2.8696683838608382E-3</v>
      </c>
      <c r="GE292" s="104">
        <f t="shared" si="408"/>
        <v>0.63393611025831309</v>
      </c>
      <c r="GF292" s="104">
        <f t="shared" si="408"/>
        <v>2.8293266417932603</v>
      </c>
      <c r="GG292" s="104">
        <f t="shared" si="409"/>
        <v>3.8493992401806537E-2</v>
      </c>
      <c r="GH292" s="148">
        <f t="shared" si="449"/>
        <v>0.12308953699495095</v>
      </c>
      <c r="GI292" s="87"/>
      <c r="GJ292" s="87"/>
      <c r="GK292" s="87"/>
    </row>
    <row r="293" spans="1:193" outlineLevel="1" x14ac:dyDescent="0.25">
      <c r="A293" s="97">
        <v>276</v>
      </c>
      <c r="B293" s="149">
        <v>117165</v>
      </c>
      <c r="C293" s="104">
        <v>1</v>
      </c>
      <c r="D293" s="104">
        <v>2</v>
      </c>
      <c r="E293" s="104">
        <v>10.5</v>
      </c>
      <c r="F293" s="104">
        <f t="shared" si="516"/>
        <v>13.5</v>
      </c>
      <c r="G293" s="140">
        <f t="shared" si="460"/>
        <v>110.25</v>
      </c>
      <c r="H293" s="97">
        <v>365</v>
      </c>
      <c r="I293" s="97">
        <v>0</v>
      </c>
      <c r="J293" s="97">
        <v>0</v>
      </c>
      <c r="K293" s="97">
        <v>365</v>
      </c>
      <c r="L293" s="97">
        <v>0</v>
      </c>
      <c r="M293" s="97">
        <v>0</v>
      </c>
      <c r="N293" s="97">
        <v>0</v>
      </c>
      <c r="O293" s="97">
        <v>0</v>
      </c>
      <c r="P293" s="97">
        <v>0</v>
      </c>
      <c r="Q293" s="139">
        <f t="shared" si="461"/>
        <v>0</v>
      </c>
      <c r="R293" s="97">
        <v>0</v>
      </c>
      <c r="S293" s="97">
        <v>0</v>
      </c>
      <c r="T293" s="97">
        <v>0</v>
      </c>
      <c r="U293" s="97">
        <v>0</v>
      </c>
      <c r="V293" s="97">
        <v>0</v>
      </c>
      <c r="W293" s="139">
        <f t="shared" si="452"/>
        <v>0</v>
      </c>
      <c r="X293" s="97">
        <v>130</v>
      </c>
      <c r="Y293" s="97">
        <v>30</v>
      </c>
      <c r="Z293" s="97">
        <v>500</v>
      </c>
      <c r="AA293" s="97">
        <v>30</v>
      </c>
      <c r="AB293" s="97">
        <v>130</v>
      </c>
      <c r="AC293" s="97">
        <v>0</v>
      </c>
      <c r="AD293" s="97">
        <f t="shared" si="453"/>
        <v>117165</v>
      </c>
      <c r="AE293" s="141">
        <f t="shared" si="462"/>
        <v>117165</v>
      </c>
      <c r="AF293" s="128">
        <f t="shared" si="463"/>
        <v>13727637225</v>
      </c>
      <c r="AG293" s="130">
        <f t="shared" si="454"/>
        <v>5.068797896861347</v>
      </c>
      <c r="AH293" s="97">
        <v>0</v>
      </c>
      <c r="AI293" s="97">
        <v>0</v>
      </c>
      <c r="AJ293" s="97">
        <v>4</v>
      </c>
      <c r="AK293" s="140">
        <f t="shared" si="464"/>
        <v>4</v>
      </c>
      <c r="AL293" s="140">
        <f t="shared" si="465"/>
        <v>16</v>
      </c>
      <c r="AM293" s="143">
        <f t="shared" si="517"/>
        <v>0.6020599913279624</v>
      </c>
      <c r="AN293" s="129">
        <v>500</v>
      </c>
      <c r="AO293" s="142">
        <f t="shared" si="466"/>
        <v>250000</v>
      </c>
      <c r="AP293" s="143">
        <f t="shared" si="467"/>
        <v>2.6989700043360187</v>
      </c>
      <c r="AQ293" s="97">
        <v>0</v>
      </c>
      <c r="AR293" s="97">
        <v>0</v>
      </c>
      <c r="AS293" s="97">
        <v>0</v>
      </c>
      <c r="AT293" s="97">
        <v>0</v>
      </c>
      <c r="AU293" s="104">
        <v>0</v>
      </c>
      <c r="AV293" s="104">
        <f t="shared" si="468"/>
        <v>0</v>
      </c>
      <c r="AW293" s="140">
        <f t="shared" si="469"/>
        <v>0</v>
      </c>
      <c r="AX293" s="145">
        <f t="shared" si="470"/>
        <v>11716500</v>
      </c>
      <c r="AY293" s="145">
        <f t="shared" si="471"/>
        <v>1372763722500</v>
      </c>
      <c r="AZ293" s="143">
        <f t="shared" si="472"/>
        <v>506.8797896861347</v>
      </c>
      <c r="BA293" s="145">
        <f t="shared" si="473"/>
        <v>11716500</v>
      </c>
      <c r="BB293" s="145">
        <f t="shared" si="474"/>
        <v>1372763722500</v>
      </c>
      <c r="BC293" s="145">
        <f t="shared" si="475"/>
        <v>506.8797896861347</v>
      </c>
      <c r="BD293" s="145">
        <f t="shared" si="476"/>
        <v>0</v>
      </c>
      <c r="BE293" s="145">
        <f t="shared" si="477"/>
        <v>0</v>
      </c>
      <c r="BF293" s="145">
        <f t="shared" si="478"/>
        <v>0</v>
      </c>
      <c r="BG293" s="145">
        <f t="shared" si="479"/>
        <v>11716500</v>
      </c>
      <c r="BH293" s="145">
        <f t="shared" si="480"/>
        <v>1372763722500</v>
      </c>
      <c r="BI293" s="145">
        <f t="shared" si="481"/>
        <v>506.8797896861347</v>
      </c>
      <c r="BJ293" s="145">
        <f t="shared" si="482"/>
        <v>11716500</v>
      </c>
      <c r="BK293" s="145">
        <f t="shared" si="483"/>
        <v>1372763722500</v>
      </c>
      <c r="BL293" s="145">
        <f t="shared" si="484"/>
        <v>506.8797896861347</v>
      </c>
      <c r="BM293" s="145">
        <f t="shared" si="485"/>
        <v>0</v>
      </c>
      <c r="BN293" s="145">
        <f t="shared" si="486"/>
        <v>0</v>
      </c>
      <c r="BO293" s="145">
        <f t="shared" si="487"/>
        <v>0</v>
      </c>
      <c r="BP293" s="145">
        <f t="shared" si="488"/>
        <v>0</v>
      </c>
      <c r="BQ293" s="145">
        <f t="shared" si="489"/>
        <v>0</v>
      </c>
      <c r="BR293" s="145">
        <f t="shared" si="490"/>
        <v>0</v>
      </c>
      <c r="BS293" s="145">
        <f t="shared" si="491"/>
        <v>11716500</v>
      </c>
      <c r="BT293" s="145">
        <f t="shared" si="492"/>
        <v>1372763722500</v>
      </c>
      <c r="BU293" s="145">
        <f t="shared" si="493"/>
        <v>506.8797896861347</v>
      </c>
      <c r="BV293" s="145">
        <f t="shared" si="494"/>
        <v>11716500</v>
      </c>
      <c r="BW293" s="145">
        <f t="shared" si="495"/>
        <v>1372763722500</v>
      </c>
      <c r="BX293" s="145">
        <f t="shared" si="496"/>
        <v>506.8797896861347</v>
      </c>
      <c r="BY293" s="145">
        <f t="shared" si="497"/>
        <v>0</v>
      </c>
      <c r="BZ293" s="145">
        <f t="shared" si="498"/>
        <v>0</v>
      </c>
      <c r="CA293" s="145">
        <f t="shared" si="499"/>
        <v>0</v>
      </c>
      <c r="CB293" s="97">
        <v>100</v>
      </c>
      <c r="CC293" s="97">
        <v>100</v>
      </c>
      <c r="CD293" s="97">
        <v>0</v>
      </c>
      <c r="CE293" s="97">
        <v>100</v>
      </c>
      <c r="CF293" s="97">
        <v>100</v>
      </c>
      <c r="CG293" s="97">
        <v>0</v>
      </c>
      <c r="CH293" s="97">
        <v>0</v>
      </c>
      <c r="CI293" s="97">
        <v>100</v>
      </c>
      <c r="CJ293" s="97">
        <v>100</v>
      </c>
      <c r="CK293" s="97">
        <v>0</v>
      </c>
      <c r="CL293" s="97">
        <v>0</v>
      </c>
      <c r="CM293" s="146">
        <f t="shared" si="410"/>
        <v>0</v>
      </c>
      <c r="CN293" s="146">
        <f t="shared" si="411"/>
        <v>0</v>
      </c>
      <c r="CO293" s="97">
        <v>100</v>
      </c>
      <c r="CP293" s="146">
        <f t="shared" si="412"/>
        <v>11716500</v>
      </c>
      <c r="CQ293" s="146">
        <f t="shared" si="413"/>
        <v>1372763722500</v>
      </c>
      <c r="CR293" s="97">
        <v>0</v>
      </c>
      <c r="CS293" s="146">
        <f t="shared" si="414"/>
        <v>0</v>
      </c>
      <c r="CT293" s="146">
        <f t="shared" si="415"/>
        <v>0</v>
      </c>
      <c r="CU293" s="97">
        <v>0</v>
      </c>
      <c r="CV293" s="141">
        <f t="shared" si="416"/>
        <v>0</v>
      </c>
      <c r="CW293" s="142">
        <f t="shared" si="417"/>
        <v>0</v>
      </c>
      <c r="CX293" s="97">
        <v>10</v>
      </c>
      <c r="CY293" s="146">
        <f t="shared" si="418"/>
        <v>1171650</v>
      </c>
      <c r="CZ293" s="146">
        <f t="shared" si="419"/>
        <v>137276372250</v>
      </c>
      <c r="DA293" s="97">
        <v>90</v>
      </c>
      <c r="DB293" s="146">
        <f t="shared" si="420"/>
        <v>10544850</v>
      </c>
      <c r="DC293" s="146">
        <f t="shared" si="421"/>
        <v>1235487350250</v>
      </c>
      <c r="DD293" s="97">
        <v>0</v>
      </c>
      <c r="DE293" s="139">
        <f t="shared" si="422"/>
        <v>0</v>
      </c>
      <c r="DF293" s="139">
        <f t="shared" si="423"/>
        <v>0</v>
      </c>
      <c r="DG293" s="97">
        <v>0</v>
      </c>
      <c r="DH293" s="142">
        <f t="shared" si="424"/>
        <v>0</v>
      </c>
      <c r="DI293" s="146">
        <f t="shared" si="425"/>
        <v>0</v>
      </c>
      <c r="DJ293" s="97">
        <v>60</v>
      </c>
      <c r="DK293" s="146">
        <f t="shared" si="405"/>
        <v>7029900</v>
      </c>
      <c r="DL293" s="146">
        <f t="shared" si="426"/>
        <v>823658233500</v>
      </c>
      <c r="DM293" s="97">
        <v>10</v>
      </c>
      <c r="DN293" s="144">
        <f t="shared" si="406"/>
        <v>1171650</v>
      </c>
      <c r="DO293" s="146">
        <f t="shared" si="427"/>
        <v>137276372250</v>
      </c>
      <c r="DP293" s="97">
        <v>30</v>
      </c>
      <c r="DQ293" s="146">
        <f t="shared" si="428"/>
        <v>3514950</v>
      </c>
      <c r="DR293" s="146">
        <f t="shared" si="429"/>
        <v>411829116750</v>
      </c>
      <c r="DS293" s="97">
        <v>0</v>
      </c>
      <c r="DT293" s="146">
        <f t="shared" si="430"/>
        <v>0</v>
      </c>
      <c r="DU293" s="146">
        <f t="shared" si="431"/>
        <v>0</v>
      </c>
      <c r="DV293" s="97">
        <v>10</v>
      </c>
      <c r="DW293" s="146">
        <f t="shared" si="407"/>
        <v>1171650</v>
      </c>
      <c r="DX293" s="146">
        <f t="shared" si="432"/>
        <v>137276372250</v>
      </c>
      <c r="DY293" s="97">
        <v>90</v>
      </c>
      <c r="DZ293" s="146">
        <f t="shared" si="433"/>
        <v>10544850</v>
      </c>
      <c r="EA293" s="146">
        <f t="shared" si="434"/>
        <v>1235487350250</v>
      </c>
      <c r="EB293" s="97">
        <v>0</v>
      </c>
      <c r="EC293" s="146">
        <f t="shared" si="450"/>
        <v>0</v>
      </c>
      <c r="ED293" s="146">
        <f t="shared" si="451"/>
        <v>0</v>
      </c>
      <c r="EE293" s="97">
        <v>0</v>
      </c>
      <c r="EF293" s="146">
        <f t="shared" si="435"/>
        <v>0</v>
      </c>
      <c r="EG293" s="146">
        <f t="shared" si="436"/>
        <v>0</v>
      </c>
      <c r="EH293" s="140">
        <f t="shared" si="500"/>
        <v>75</v>
      </c>
      <c r="EI293" s="140">
        <f t="shared" si="501"/>
        <v>54</v>
      </c>
      <c r="EJ293" s="140">
        <f t="shared" si="502"/>
        <v>32</v>
      </c>
      <c r="EK293" s="140">
        <f t="shared" si="503"/>
        <v>45</v>
      </c>
      <c r="EL293" s="145">
        <f t="shared" si="504"/>
        <v>8787375</v>
      </c>
      <c r="EM293" s="145">
        <f t="shared" si="505"/>
        <v>1029572791875</v>
      </c>
      <c r="EN293" s="140">
        <f t="shared" si="506"/>
        <v>380.15984226460102</v>
      </c>
      <c r="EO293" s="145">
        <f t="shared" si="507"/>
        <v>6326910</v>
      </c>
      <c r="EP293" s="145">
        <f t="shared" si="508"/>
        <v>741292410150</v>
      </c>
      <c r="EQ293" s="140">
        <f t="shared" si="509"/>
        <v>273.71508643051271</v>
      </c>
      <c r="ER293" s="145">
        <f t="shared" si="510"/>
        <v>3749280</v>
      </c>
      <c r="ES293" s="145">
        <f t="shared" si="511"/>
        <v>439284391200</v>
      </c>
      <c r="ET293" s="140">
        <f t="shared" si="512"/>
        <v>162.2015326995631</v>
      </c>
      <c r="EU293" s="145">
        <f t="shared" si="513"/>
        <v>5272425</v>
      </c>
      <c r="EV293" s="145">
        <f t="shared" si="514"/>
        <v>617743675125</v>
      </c>
      <c r="EW293" s="140">
        <f t="shared" si="515"/>
        <v>228.0959053587606</v>
      </c>
      <c r="EX293" s="97">
        <v>0</v>
      </c>
      <c r="EY293" s="97">
        <v>0</v>
      </c>
      <c r="EZ293" s="97">
        <v>1</v>
      </c>
      <c r="FA293" s="97">
        <v>0</v>
      </c>
      <c r="FB293" s="97">
        <v>1</v>
      </c>
      <c r="FC293" s="97">
        <v>0</v>
      </c>
      <c r="FD293" s="97">
        <v>1</v>
      </c>
      <c r="FE293" s="97">
        <v>0</v>
      </c>
      <c r="FF293" s="97">
        <v>0</v>
      </c>
      <c r="FG293" s="97">
        <v>1</v>
      </c>
      <c r="FH293" s="97">
        <v>0</v>
      </c>
      <c r="FI293" s="97">
        <v>0</v>
      </c>
      <c r="FJ293" s="97">
        <v>1</v>
      </c>
      <c r="FK293" s="126">
        <v>6</v>
      </c>
      <c r="FL293" s="150">
        <v>27.5</v>
      </c>
      <c r="FM293" s="104">
        <f t="shared" si="437"/>
        <v>20</v>
      </c>
      <c r="FN293" s="103">
        <f t="shared" si="438"/>
        <v>2343300</v>
      </c>
      <c r="FO293" s="103">
        <f t="shared" si="439"/>
        <v>274552744500</v>
      </c>
      <c r="FP293" s="104">
        <f t="shared" si="440"/>
        <v>72.5</v>
      </c>
      <c r="FQ293" s="103">
        <f t="shared" si="441"/>
        <v>8494462.5</v>
      </c>
      <c r="FR293" s="103">
        <f t="shared" si="442"/>
        <v>995253698812.5</v>
      </c>
      <c r="FS293" s="104">
        <f t="shared" si="443"/>
        <v>7.5</v>
      </c>
      <c r="FT293" s="103">
        <f t="shared" si="444"/>
        <v>878737.5</v>
      </c>
      <c r="FU293" s="103">
        <f t="shared" si="445"/>
        <v>102957279187.5</v>
      </c>
      <c r="FV293" s="104">
        <f t="shared" si="446"/>
        <v>0</v>
      </c>
      <c r="FW293" s="103">
        <f t="shared" si="447"/>
        <v>0</v>
      </c>
      <c r="FX293" s="103">
        <f t="shared" si="448"/>
        <v>0</v>
      </c>
      <c r="FY293" s="147">
        <f t="shared" si="455"/>
        <v>1.5830876875011832</v>
      </c>
      <c r="FZ293" s="104">
        <f t="shared" si="456"/>
        <v>4.5502154105403951</v>
      </c>
      <c r="GA293" s="104">
        <f t="shared" si="457"/>
        <v>10.709298494956291</v>
      </c>
      <c r="GB293" s="104">
        <f t="shared" si="458"/>
        <v>16.84260159299787</v>
      </c>
      <c r="GC293" s="104">
        <f t="shared" si="459"/>
        <v>14.834927043313748</v>
      </c>
      <c r="GD293" s="104">
        <f t="shared" si="408"/>
        <v>0.33999125131547753</v>
      </c>
      <c r="GE293" s="104">
        <f t="shared" si="408"/>
        <v>6.5035986401577164</v>
      </c>
      <c r="GF293" s="104">
        <f t="shared" si="408"/>
        <v>4.3805859990968775E-2</v>
      </c>
      <c r="GG293" s="104">
        <f t="shared" si="409"/>
        <v>1.7820302109703843</v>
      </c>
      <c r="GH293" s="148">
        <f t="shared" si="449"/>
        <v>-0.11920216354929347</v>
      </c>
      <c r="GI293" s="87"/>
      <c r="GJ293" s="87"/>
      <c r="GK293" s="87"/>
    </row>
    <row r="294" spans="1:193" outlineLevel="1" x14ac:dyDescent="0.25">
      <c r="A294" s="97">
        <v>277</v>
      </c>
      <c r="B294" s="149">
        <v>28588.7</v>
      </c>
      <c r="C294" s="104">
        <v>1</v>
      </c>
      <c r="D294" s="104">
        <v>3</v>
      </c>
      <c r="E294" s="104">
        <v>3</v>
      </c>
      <c r="F294" s="104">
        <f t="shared" si="516"/>
        <v>7</v>
      </c>
      <c r="G294" s="140">
        <f t="shared" si="460"/>
        <v>9</v>
      </c>
      <c r="H294" s="97">
        <v>365</v>
      </c>
      <c r="I294" s="97">
        <v>154</v>
      </c>
      <c r="J294" s="97">
        <v>0</v>
      </c>
      <c r="K294" s="97">
        <v>211</v>
      </c>
      <c r="L294" s="97">
        <v>10</v>
      </c>
      <c r="M294" s="97">
        <v>0</v>
      </c>
      <c r="N294" s="97">
        <v>110</v>
      </c>
      <c r="O294" s="97">
        <v>0</v>
      </c>
      <c r="P294" s="97">
        <v>10</v>
      </c>
      <c r="Q294" s="139">
        <f t="shared" si="461"/>
        <v>9240</v>
      </c>
      <c r="R294" s="97">
        <v>0</v>
      </c>
      <c r="S294" s="97">
        <v>0</v>
      </c>
      <c r="T294" s="97">
        <v>0</v>
      </c>
      <c r="U294" s="97">
        <v>0</v>
      </c>
      <c r="V294" s="97">
        <v>0</v>
      </c>
      <c r="W294" s="139">
        <f t="shared" si="452"/>
        <v>0</v>
      </c>
      <c r="X294" s="97">
        <v>19</v>
      </c>
      <c r="Y294" s="97">
        <v>6</v>
      </c>
      <c r="Z294" s="97">
        <v>159</v>
      </c>
      <c r="AA294" s="97">
        <v>15</v>
      </c>
      <c r="AB294" s="97">
        <v>21</v>
      </c>
      <c r="AC294" s="97">
        <v>0</v>
      </c>
      <c r="AD294" s="97">
        <f t="shared" si="453"/>
        <v>19348.7</v>
      </c>
      <c r="AE294" s="141">
        <f t="shared" si="462"/>
        <v>28588.7</v>
      </c>
      <c r="AF294" s="128">
        <f t="shared" si="463"/>
        <v>817313767.69000006</v>
      </c>
      <c r="AG294" s="130">
        <f t="shared" si="454"/>
        <v>4.4561944073459996</v>
      </c>
      <c r="AH294" s="97">
        <v>1</v>
      </c>
      <c r="AI294" s="97">
        <v>0</v>
      </c>
      <c r="AJ294" s="97">
        <v>2</v>
      </c>
      <c r="AK294" s="140">
        <f t="shared" si="464"/>
        <v>1.5780821917808219</v>
      </c>
      <c r="AL294" s="140">
        <f t="shared" si="465"/>
        <v>2.4903434040157628</v>
      </c>
      <c r="AM294" s="143">
        <f t="shared" si="517"/>
        <v>0.19812961896673734</v>
      </c>
      <c r="AN294" s="129">
        <v>500</v>
      </c>
      <c r="AO294" s="142">
        <f t="shared" si="466"/>
        <v>250000</v>
      </c>
      <c r="AP294" s="143">
        <f t="shared" si="467"/>
        <v>2.6989700043360187</v>
      </c>
      <c r="AQ294" s="97">
        <v>0</v>
      </c>
      <c r="AR294" s="97">
        <v>0</v>
      </c>
      <c r="AS294" s="97">
        <v>0</v>
      </c>
      <c r="AT294" s="97">
        <v>0</v>
      </c>
      <c r="AU294" s="104">
        <v>0</v>
      </c>
      <c r="AV294" s="104">
        <f t="shared" si="468"/>
        <v>0</v>
      </c>
      <c r="AW294" s="140">
        <f t="shared" si="469"/>
        <v>0</v>
      </c>
      <c r="AX294" s="145">
        <f t="shared" si="470"/>
        <v>2858870</v>
      </c>
      <c r="AY294" s="145">
        <f t="shared" si="471"/>
        <v>81731376769</v>
      </c>
      <c r="AZ294" s="143">
        <f t="shared" si="472"/>
        <v>445.61944073459995</v>
      </c>
      <c r="BA294" s="145">
        <f t="shared" si="473"/>
        <v>2858870</v>
      </c>
      <c r="BB294" s="145">
        <f t="shared" si="474"/>
        <v>81731376769</v>
      </c>
      <c r="BC294" s="145">
        <f t="shared" si="475"/>
        <v>445.61944073459995</v>
      </c>
      <c r="BD294" s="145">
        <f t="shared" si="476"/>
        <v>0</v>
      </c>
      <c r="BE294" s="145">
        <f t="shared" si="477"/>
        <v>0</v>
      </c>
      <c r="BF294" s="145">
        <f t="shared" si="478"/>
        <v>0</v>
      </c>
      <c r="BG294" s="145">
        <f t="shared" si="479"/>
        <v>2858870</v>
      </c>
      <c r="BH294" s="145">
        <f t="shared" si="480"/>
        <v>81731376769</v>
      </c>
      <c r="BI294" s="145">
        <f t="shared" si="481"/>
        <v>445.61944073459995</v>
      </c>
      <c r="BJ294" s="145">
        <f t="shared" si="482"/>
        <v>0</v>
      </c>
      <c r="BK294" s="145">
        <f t="shared" si="483"/>
        <v>0</v>
      </c>
      <c r="BL294" s="145">
        <f t="shared" si="484"/>
        <v>0</v>
      </c>
      <c r="BM294" s="145">
        <f t="shared" si="485"/>
        <v>0</v>
      </c>
      <c r="BN294" s="145">
        <f t="shared" si="486"/>
        <v>0</v>
      </c>
      <c r="BO294" s="145">
        <f t="shared" si="487"/>
        <v>0</v>
      </c>
      <c r="BP294" s="145">
        <f t="shared" si="488"/>
        <v>0</v>
      </c>
      <c r="BQ294" s="145">
        <f t="shared" si="489"/>
        <v>0</v>
      </c>
      <c r="BR294" s="145">
        <f t="shared" si="490"/>
        <v>0</v>
      </c>
      <c r="BS294" s="145">
        <f t="shared" si="491"/>
        <v>2858870</v>
      </c>
      <c r="BT294" s="145">
        <f t="shared" si="492"/>
        <v>81731376769</v>
      </c>
      <c r="BU294" s="145">
        <f t="shared" si="493"/>
        <v>445.61944073459995</v>
      </c>
      <c r="BV294" s="145">
        <f t="shared" si="494"/>
        <v>142943.5</v>
      </c>
      <c r="BW294" s="145">
        <f t="shared" si="495"/>
        <v>4086568838.4500003</v>
      </c>
      <c r="BX294" s="145">
        <f t="shared" si="496"/>
        <v>22.280972036729999</v>
      </c>
      <c r="BY294" s="145">
        <f t="shared" si="497"/>
        <v>0</v>
      </c>
      <c r="BZ294" s="145">
        <f t="shared" si="498"/>
        <v>0</v>
      </c>
      <c r="CA294" s="145">
        <f t="shared" si="499"/>
        <v>0</v>
      </c>
      <c r="CB294" s="97">
        <v>100</v>
      </c>
      <c r="CC294" s="97">
        <v>100</v>
      </c>
      <c r="CD294" s="97">
        <v>0</v>
      </c>
      <c r="CE294" s="97">
        <v>100</v>
      </c>
      <c r="CF294" s="97">
        <v>0</v>
      </c>
      <c r="CG294" s="97">
        <v>0</v>
      </c>
      <c r="CH294" s="97">
        <v>0</v>
      </c>
      <c r="CI294" s="97">
        <v>100</v>
      </c>
      <c r="CJ294" s="97">
        <v>5</v>
      </c>
      <c r="CK294" s="97">
        <v>0</v>
      </c>
      <c r="CL294" s="97">
        <v>95</v>
      </c>
      <c r="CM294" s="146">
        <f t="shared" si="410"/>
        <v>2715926.5</v>
      </c>
      <c r="CN294" s="146">
        <f t="shared" si="411"/>
        <v>77644807930.550003</v>
      </c>
      <c r="CO294" s="97">
        <v>0</v>
      </c>
      <c r="CP294" s="146">
        <f t="shared" si="412"/>
        <v>0</v>
      </c>
      <c r="CQ294" s="146">
        <f t="shared" si="413"/>
        <v>0</v>
      </c>
      <c r="CR294" s="97">
        <v>5</v>
      </c>
      <c r="CS294" s="146">
        <f t="shared" si="414"/>
        <v>142943.5</v>
      </c>
      <c r="CT294" s="146">
        <f t="shared" si="415"/>
        <v>4086568838.4500003</v>
      </c>
      <c r="CU294" s="97">
        <v>0</v>
      </c>
      <c r="CV294" s="141">
        <f t="shared" si="416"/>
        <v>0</v>
      </c>
      <c r="CW294" s="142">
        <f t="shared" si="417"/>
        <v>0</v>
      </c>
      <c r="CX294" s="97">
        <v>40</v>
      </c>
      <c r="CY294" s="146">
        <f t="shared" si="418"/>
        <v>1143548</v>
      </c>
      <c r="CZ294" s="146">
        <f t="shared" si="419"/>
        <v>32692550707.600002</v>
      </c>
      <c r="DA294" s="97">
        <v>60</v>
      </c>
      <c r="DB294" s="146">
        <f t="shared" si="420"/>
        <v>1715322</v>
      </c>
      <c r="DC294" s="146">
        <f t="shared" si="421"/>
        <v>49038826061.400002</v>
      </c>
      <c r="DD294" s="97">
        <v>0</v>
      </c>
      <c r="DE294" s="139">
        <f t="shared" si="422"/>
        <v>0</v>
      </c>
      <c r="DF294" s="139">
        <f t="shared" si="423"/>
        <v>0</v>
      </c>
      <c r="DG294" s="97">
        <v>0</v>
      </c>
      <c r="DH294" s="142">
        <f t="shared" si="424"/>
        <v>0</v>
      </c>
      <c r="DI294" s="146">
        <f t="shared" si="425"/>
        <v>0</v>
      </c>
      <c r="DJ294" s="97">
        <v>100</v>
      </c>
      <c r="DK294" s="146">
        <f t="shared" si="405"/>
        <v>2858870</v>
      </c>
      <c r="DL294" s="146">
        <f t="shared" si="426"/>
        <v>81731376769</v>
      </c>
      <c r="DM294" s="97">
        <v>0</v>
      </c>
      <c r="DN294" s="144">
        <f t="shared" si="406"/>
        <v>0</v>
      </c>
      <c r="DO294" s="146">
        <f t="shared" si="427"/>
        <v>0</v>
      </c>
      <c r="DP294" s="97">
        <v>0</v>
      </c>
      <c r="DQ294" s="146">
        <f t="shared" si="428"/>
        <v>0</v>
      </c>
      <c r="DR294" s="146">
        <f t="shared" si="429"/>
        <v>0</v>
      </c>
      <c r="DS294" s="97">
        <v>0</v>
      </c>
      <c r="DT294" s="146">
        <f t="shared" si="430"/>
        <v>0</v>
      </c>
      <c r="DU294" s="146">
        <f t="shared" si="431"/>
        <v>0</v>
      </c>
      <c r="DV294" s="97">
        <v>50</v>
      </c>
      <c r="DW294" s="146">
        <f t="shared" si="407"/>
        <v>1429435</v>
      </c>
      <c r="DX294" s="146">
        <f t="shared" si="432"/>
        <v>40865688384.5</v>
      </c>
      <c r="DY294" s="97">
        <v>50</v>
      </c>
      <c r="DZ294" s="146">
        <f t="shared" si="433"/>
        <v>1429435</v>
      </c>
      <c r="EA294" s="146">
        <f t="shared" si="434"/>
        <v>40865688384.5</v>
      </c>
      <c r="EB294" s="97">
        <v>0</v>
      </c>
      <c r="EC294" s="146">
        <f t="shared" si="450"/>
        <v>0</v>
      </c>
      <c r="ED294" s="146">
        <f t="shared" si="451"/>
        <v>0</v>
      </c>
      <c r="EE294" s="97">
        <v>0</v>
      </c>
      <c r="EF294" s="146">
        <f t="shared" si="435"/>
        <v>0</v>
      </c>
      <c r="EG294" s="146">
        <f t="shared" si="436"/>
        <v>0</v>
      </c>
      <c r="EH294" s="140">
        <f t="shared" si="500"/>
        <v>4.5</v>
      </c>
      <c r="EI294" s="140">
        <f t="shared" si="501"/>
        <v>36</v>
      </c>
      <c r="EJ294" s="140">
        <f t="shared" si="502"/>
        <v>0</v>
      </c>
      <c r="EK294" s="140">
        <f t="shared" si="503"/>
        <v>25</v>
      </c>
      <c r="EL294" s="145">
        <f t="shared" si="504"/>
        <v>128649.15000000001</v>
      </c>
      <c r="EM294" s="145">
        <f t="shared" si="505"/>
        <v>3677911954.6050005</v>
      </c>
      <c r="EN294" s="140">
        <f t="shared" si="506"/>
        <v>20.052874833056997</v>
      </c>
      <c r="EO294" s="145">
        <f t="shared" si="507"/>
        <v>1029193.2000000001</v>
      </c>
      <c r="EP294" s="145">
        <f t="shared" si="508"/>
        <v>29423295636.840004</v>
      </c>
      <c r="EQ294" s="140">
        <f t="shared" si="509"/>
        <v>160.42299866445597</v>
      </c>
      <c r="ER294" s="145">
        <f t="shared" si="510"/>
        <v>0</v>
      </c>
      <c r="ES294" s="145">
        <f t="shared" si="511"/>
        <v>0</v>
      </c>
      <c r="ET294" s="140">
        <f t="shared" si="512"/>
        <v>0</v>
      </c>
      <c r="EU294" s="145">
        <f t="shared" si="513"/>
        <v>714717.5</v>
      </c>
      <c r="EV294" s="145">
        <f t="shared" si="514"/>
        <v>20432844192.25</v>
      </c>
      <c r="EW294" s="140">
        <f t="shared" si="515"/>
        <v>111.40486018364999</v>
      </c>
      <c r="EX294" s="97">
        <v>0</v>
      </c>
      <c r="EY294" s="97">
        <v>1</v>
      </c>
      <c r="EZ294" s="97">
        <v>0</v>
      </c>
      <c r="FA294" s="97">
        <v>0</v>
      </c>
      <c r="FB294" s="97">
        <v>1</v>
      </c>
      <c r="FC294" s="97">
        <v>0</v>
      </c>
      <c r="FD294" s="97">
        <v>0</v>
      </c>
      <c r="FE294" s="97">
        <v>0</v>
      </c>
      <c r="FF294" s="97">
        <v>1</v>
      </c>
      <c r="FG294" s="97">
        <v>1</v>
      </c>
      <c r="FH294" s="97">
        <v>0</v>
      </c>
      <c r="FI294" s="97">
        <v>0</v>
      </c>
      <c r="FJ294" s="97">
        <v>1</v>
      </c>
      <c r="FK294" s="126">
        <v>7300</v>
      </c>
      <c r="FL294" s="150">
        <v>15</v>
      </c>
      <c r="FM294" s="104">
        <f t="shared" si="437"/>
        <v>71.25</v>
      </c>
      <c r="FN294" s="103">
        <f t="shared" si="438"/>
        <v>2036944.875</v>
      </c>
      <c r="FO294" s="103">
        <f t="shared" si="439"/>
        <v>58233605947.912506</v>
      </c>
      <c r="FP294" s="104">
        <f t="shared" si="440"/>
        <v>27.5</v>
      </c>
      <c r="FQ294" s="103">
        <f t="shared" si="441"/>
        <v>786189.25</v>
      </c>
      <c r="FR294" s="103">
        <f t="shared" si="442"/>
        <v>22476128611.475002</v>
      </c>
      <c r="FS294" s="104">
        <f t="shared" si="443"/>
        <v>1.25</v>
      </c>
      <c r="FT294" s="103">
        <f t="shared" si="444"/>
        <v>35735.875</v>
      </c>
      <c r="FU294" s="103">
        <f t="shared" si="445"/>
        <v>1021642209.6125001</v>
      </c>
      <c r="FV294" s="104">
        <f t="shared" si="446"/>
        <v>0</v>
      </c>
      <c r="FW294" s="103">
        <f t="shared" si="447"/>
        <v>0</v>
      </c>
      <c r="FX294" s="103">
        <f t="shared" si="448"/>
        <v>0</v>
      </c>
      <c r="FY294" s="147">
        <f t="shared" si="455"/>
        <v>0.88621764248325019</v>
      </c>
      <c r="FZ294" s="104">
        <f t="shared" si="456"/>
        <v>0.75096139459805111</v>
      </c>
      <c r="GA294" s="104">
        <f t="shared" si="457"/>
        <v>1.4669898334628335</v>
      </c>
      <c r="GB294" s="104">
        <f t="shared" si="458"/>
        <v>3.104168870544135</v>
      </c>
      <c r="GC294" s="104">
        <f t="shared" si="459"/>
        <v>3.6399466097476942</v>
      </c>
      <c r="GD294" s="104">
        <f t="shared" si="408"/>
        <v>1.2946424882069473E-2</v>
      </c>
      <c r="GE294" s="104">
        <f t="shared" si="408"/>
        <v>5.0581746485883423</v>
      </c>
      <c r="GF294" s="104">
        <f t="shared" si="408"/>
        <v>2.3501201707063109</v>
      </c>
      <c r="GG294" s="104">
        <f t="shared" si="409"/>
        <v>11.289958785346014</v>
      </c>
      <c r="GH294" s="148">
        <f t="shared" si="449"/>
        <v>0.17259941760502273</v>
      </c>
      <c r="GI294" s="87"/>
      <c r="GJ294" s="87"/>
      <c r="GK294" s="87"/>
    </row>
    <row r="295" spans="1:193" outlineLevel="1" x14ac:dyDescent="0.25">
      <c r="A295" s="97">
        <v>278</v>
      </c>
      <c r="B295" s="149">
        <v>89972.5</v>
      </c>
      <c r="C295" s="104">
        <v>2</v>
      </c>
      <c r="D295" s="104">
        <v>0</v>
      </c>
      <c r="E295" s="104">
        <v>8</v>
      </c>
      <c r="F295" s="104">
        <f t="shared" si="516"/>
        <v>10</v>
      </c>
      <c r="G295" s="140">
        <f t="shared" si="460"/>
        <v>64</v>
      </c>
      <c r="H295" s="97">
        <v>365</v>
      </c>
      <c r="I295" s="97">
        <v>0</v>
      </c>
      <c r="J295" s="97">
        <v>0</v>
      </c>
      <c r="K295" s="97">
        <v>365</v>
      </c>
      <c r="L295" s="97">
        <v>0</v>
      </c>
      <c r="M295" s="97">
        <v>0</v>
      </c>
      <c r="N295" s="97">
        <v>0</v>
      </c>
      <c r="O295" s="97">
        <v>0</v>
      </c>
      <c r="P295" s="97">
        <v>0</v>
      </c>
      <c r="Q295" s="139">
        <f t="shared" si="461"/>
        <v>0</v>
      </c>
      <c r="R295" s="97">
        <v>0</v>
      </c>
      <c r="S295" s="97">
        <v>0</v>
      </c>
      <c r="T295" s="97">
        <v>0</v>
      </c>
      <c r="U295" s="97">
        <v>0</v>
      </c>
      <c r="V295" s="97">
        <v>0</v>
      </c>
      <c r="W295" s="139">
        <f t="shared" si="452"/>
        <v>0</v>
      </c>
      <c r="X295" s="97">
        <v>195</v>
      </c>
      <c r="Y295" s="97">
        <v>195</v>
      </c>
      <c r="Z295" s="97">
        <v>220</v>
      </c>
      <c r="AA295" s="97">
        <v>195</v>
      </c>
      <c r="AB295" s="97">
        <v>195</v>
      </c>
      <c r="AC295" s="97">
        <v>0</v>
      </c>
      <c r="AD295" s="97">
        <f t="shared" si="453"/>
        <v>89972.5</v>
      </c>
      <c r="AE295" s="141">
        <f t="shared" si="462"/>
        <v>89972.5</v>
      </c>
      <c r="AF295" s="128">
        <f t="shared" si="463"/>
        <v>8095050756.25</v>
      </c>
      <c r="AG295" s="130">
        <f t="shared" si="454"/>
        <v>4.9541097880697231</v>
      </c>
      <c r="AH295" s="97">
        <v>0</v>
      </c>
      <c r="AI295" s="97">
        <v>0</v>
      </c>
      <c r="AJ295" s="97">
        <v>4</v>
      </c>
      <c r="AK295" s="140">
        <f t="shared" si="464"/>
        <v>4</v>
      </c>
      <c r="AL295" s="140">
        <f t="shared" si="465"/>
        <v>16</v>
      </c>
      <c r="AM295" s="143">
        <f t="shared" si="517"/>
        <v>0.6020599913279624</v>
      </c>
      <c r="AN295" s="129">
        <v>0</v>
      </c>
      <c r="AO295" s="142">
        <f t="shared" si="466"/>
        <v>0</v>
      </c>
      <c r="AP295" s="143">
        <f t="shared" si="467"/>
        <v>0</v>
      </c>
      <c r="AQ295" s="97">
        <v>0</v>
      </c>
      <c r="AR295" s="97">
        <v>0</v>
      </c>
      <c r="AS295" s="97">
        <v>0</v>
      </c>
      <c r="AT295" s="97">
        <v>0</v>
      </c>
      <c r="AU295" s="104">
        <v>0</v>
      </c>
      <c r="AV295" s="104">
        <f t="shared" si="468"/>
        <v>0</v>
      </c>
      <c r="AW295" s="140">
        <f t="shared" si="469"/>
        <v>0</v>
      </c>
      <c r="AX295" s="145">
        <f t="shared" si="470"/>
        <v>8997250</v>
      </c>
      <c r="AY295" s="145">
        <f t="shared" si="471"/>
        <v>809505075625</v>
      </c>
      <c r="AZ295" s="143">
        <f t="shared" si="472"/>
        <v>495.41097880697231</v>
      </c>
      <c r="BA295" s="145">
        <f t="shared" si="473"/>
        <v>8997250</v>
      </c>
      <c r="BB295" s="145">
        <f t="shared" si="474"/>
        <v>809505075625</v>
      </c>
      <c r="BC295" s="145">
        <f t="shared" si="475"/>
        <v>495.41097880697231</v>
      </c>
      <c r="BD295" s="145">
        <f t="shared" si="476"/>
        <v>0</v>
      </c>
      <c r="BE295" s="145">
        <f t="shared" si="477"/>
        <v>0</v>
      </c>
      <c r="BF295" s="145">
        <f t="shared" si="478"/>
        <v>0</v>
      </c>
      <c r="BG295" s="145">
        <f t="shared" si="479"/>
        <v>4498625</v>
      </c>
      <c r="BH295" s="145">
        <f t="shared" si="480"/>
        <v>404752537812.5</v>
      </c>
      <c r="BI295" s="145">
        <f t="shared" si="481"/>
        <v>247.70548940348615</v>
      </c>
      <c r="BJ295" s="145">
        <f t="shared" si="482"/>
        <v>8997250</v>
      </c>
      <c r="BK295" s="145">
        <f t="shared" si="483"/>
        <v>809505075625</v>
      </c>
      <c r="BL295" s="145">
        <f t="shared" si="484"/>
        <v>495.41097880697231</v>
      </c>
      <c r="BM295" s="145">
        <f t="shared" si="485"/>
        <v>0</v>
      </c>
      <c r="BN295" s="145">
        <f t="shared" si="486"/>
        <v>0</v>
      </c>
      <c r="BO295" s="145">
        <f t="shared" si="487"/>
        <v>0</v>
      </c>
      <c r="BP295" s="145">
        <f t="shared" si="488"/>
        <v>899725</v>
      </c>
      <c r="BQ295" s="145">
        <f t="shared" si="489"/>
        <v>80950507562.5</v>
      </c>
      <c r="BR295" s="145">
        <f t="shared" si="490"/>
        <v>49.54109788069723</v>
      </c>
      <c r="BS295" s="145">
        <f t="shared" si="491"/>
        <v>8997250</v>
      </c>
      <c r="BT295" s="145">
        <f t="shared" si="492"/>
        <v>809505075625</v>
      </c>
      <c r="BU295" s="145">
        <f t="shared" si="493"/>
        <v>495.41097880697231</v>
      </c>
      <c r="BV295" s="145">
        <f t="shared" si="494"/>
        <v>8997250</v>
      </c>
      <c r="BW295" s="145">
        <f t="shared" si="495"/>
        <v>809505075625</v>
      </c>
      <c r="BX295" s="145">
        <f t="shared" si="496"/>
        <v>495.41097880697231</v>
      </c>
      <c r="BY295" s="145">
        <f t="shared" si="497"/>
        <v>1799450</v>
      </c>
      <c r="BZ295" s="145">
        <f t="shared" si="498"/>
        <v>161901015125</v>
      </c>
      <c r="CA295" s="145">
        <f t="shared" si="499"/>
        <v>99.082195761394459</v>
      </c>
      <c r="CB295" s="97">
        <v>100</v>
      </c>
      <c r="CC295" s="97">
        <v>100</v>
      </c>
      <c r="CD295" s="97">
        <v>0</v>
      </c>
      <c r="CE295" s="97">
        <v>50</v>
      </c>
      <c r="CF295" s="97">
        <v>100</v>
      </c>
      <c r="CG295" s="97">
        <v>0</v>
      </c>
      <c r="CH295" s="97">
        <v>10</v>
      </c>
      <c r="CI295" s="97">
        <v>100</v>
      </c>
      <c r="CJ295" s="97">
        <v>100</v>
      </c>
      <c r="CK295" s="97">
        <v>20</v>
      </c>
      <c r="CL295" s="97">
        <v>0</v>
      </c>
      <c r="CM295" s="146">
        <f t="shared" si="410"/>
        <v>0</v>
      </c>
      <c r="CN295" s="146">
        <f t="shared" si="411"/>
        <v>0</v>
      </c>
      <c r="CO295" s="97">
        <v>0</v>
      </c>
      <c r="CP295" s="146">
        <f t="shared" si="412"/>
        <v>0</v>
      </c>
      <c r="CQ295" s="146">
        <f t="shared" si="413"/>
        <v>0</v>
      </c>
      <c r="CR295" s="97">
        <v>100</v>
      </c>
      <c r="CS295" s="146">
        <f t="shared" si="414"/>
        <v>8997250</v>
      </c>
      <c r="CT295" s="146">
        <f t="shared" si="415"/>
        <v>809505075625</v>
      </c>
      <c r="CU295" s="97">
        <v>0</v>
      </c>
      <c r="CV295" s="141">
        <f t="shared" si="416"/>
        <v>0</v>
      </c>
      <c r="CW295" s="142">
        <f t="shared" si="417"/>
        <v>0</v>
      </c>
      <c r="CX295" s="97">
        <v>0</v>
      </c>
      <c r="CY295" s="146">
        <f t="shared" si="418"/>
        <v>0</v>
      </c>
      <c r="CZ295" s="146">
        <f t="shared" si="419"/>
        <v>0</v>
      </c>
      <c r="DA295" s="97">
        <v>0</v>
      </c>
      <c r="DB295" s="146">
        <f t="shared" si="420"/>
        <v>0</v>
      </c>
      <c r="DC295" s="146">
        <f t="shared" si="421"/>
        <v>0</v>
      </c>
      <c r="DD295" s="97">
        <v>100</v>
      </c>
      <c r="DE295" s="139">
        <f t="shared" si="422"/>
        <v>8997250</v>
      </c>
      <c r="DF295" s="139">
        <f t="shared" si="423"/>
        <v>809505075625</v>
      </c>
      <c r="DG295" s="97">
        <v>0</v>
      </c>
      <c r="DH295" s="142">
        <f t="shared" si="424"/>
        <v>0</v>
      </c>
      <c r="DI295" s="146">
        <f t="shared" si="425"/>
        <v>0</v>
      </c>
      <c r="DJ295" s="97">
        <v>0</v>
      </c>
      <c r="DK295" s="146">
        <f t="shared" si="405"/>
        <v>0</v>
      </c>
      <c r="DL295" s="146">
        <f t="shared" si="426"/>
        <v>0</v>
      </c>
      <c r="DM295" s="97">
        <v>0</v>
      </c>
      <c r="DN295" s="144">
        <f t="shared" si="406"/>
        <v>0</v>
      </c>
      <c r="DO295" s="146">
        <f t="shared" si="427"/>
        <v>0</v>
      </c>
      <c r="DP295" s="97">
        <v>100</v>
      </c>
      <c r="DQ295" s="146">
        <f t="shared" si="428"/>
        <v>8997250</v>
      </c>
      <c r="DR295" s="146">
        <f t="shared" si="429"/>
        <v>809505075625</v>
      </c>
      <c r="DS295" s="97">
        <v>0</v>
      </c>
      <c r="DT295" s="146">
        <f t="shared" si="430"/>
        <v>0</v>
      </c>
      <c r="DU295" s="146">
        <f t="shared" si="431"/>
        <v>0</v>
      </c>
      <c r="DV295" s="97">
        <v>0</v>
      </c>
      <c r="DW295" s="146">
        <f t="shared" si="407"/>
        <v>0</v>
      </c>
      <c r="DX295" s="146">
        <f t="shared" si="432"/>
        <v>0</v>
      </c>
      <c r="DY295" s="97">
        <v>0</v>
      </c>
      <c r="DZ295" s="146">
        <f t="shared" si="433"/>
        <v>0</v>
      </c>
      <c r="EA295" s="146">
        <f t="shared" si="434"/>
        <v>0</v>
      </c>
      <c r="EB295" s="97">
        <v>100</v>
      </c>
      <c r="EC295" s="146">
        <f t="shared" si="450"/>
        <v>8997250</v>
      </c>
      <c r="ED295" s="146">
        <f t="shared" si="451"/>
        <v>809505075625</v>
      </c>
      <c r="EE295" s="97">
        <v>0</v>
      </c>
      <c r="EF295" s="146">
        <f t="shared" si="435"/>
        <v>0</v>
      </c>
      <c r="EG295" s="146">
        <f t="shared" si="436"/>
        <v>0</v>
      </c>
      <c r="EH295" s="140">
        <f t="shared" si="500"/>
        <v>90</v>
      </c>
      <c r="EI295" s="140">
        <f t="shared" si="501"/>
        <v>90</v>
      </c>
      <c r="EJ295" s="140">
        <f t="shared" si="502"/>
        <v>90</v>
      </c>
      <c r="EK295" s="140">
        <f t="shared" si="503"/>
        <v>90</v>
      </c>
      <c r="EL295" s="145">
        <f t="shared" si="504"/>
        <v>8097525</v>
      </c>
      <c r="EM295" s="145">
        <f t="shared" si="505"/>
        <v>728554568062.5</v>
      </c>
      <c r="EN295" s="140">
        <f t="shared" si="506"/>
        <v>445.86988092627507</v>
      </c>
      <c r="EO295" s="145">
        <f t="shared" si="507"/>
        <v>8097525</v>
      </c>
      <c r="EP295" s="145">
        <f t="shared" si="508"/>
        <v>728554568062.5</v>
      </c>
      <c r="EQ295" s="140">
        <f t="shared" si="509"/>
        <v>445.86988092627507</v>
      </c>
      <c r="ER295" s="145">
        <f t="shared" si="510"/>
        <v>8097525</v>
      </c>
      <c r="ES295" s="145">
        <f t="shared" si="511"/>
        <v>728554568062.5</v>
      </c>
      <c r="ET295" s="140">
        <f t="shared" si="512"/>
        <v>445.86988092627507</v>
      </c>
      <c r="EU295" s="145">
        <f t="shared" si="513"/>
        <v>8097525</v>
      </c>
      <c r="EV295" s="145">
        <f t="shared" si="514"/>
        <v>728554568062.5</v>
      </c>
      <c r="EW295" s="140">
        <f t="shared" si="515"/>
        <v>445.86988092627507</v>
      </c>
      <c r="EX295" s="97">
        <v>0</v>
      </c>
      <c r="EY295" s="97">
        <v>1</v>
      </c>
      <c r="EZ295" s="97">
        <v>0</v>
      </c>
      <c r="FA295" s="97">
        <v>1</v>
      </c>
      <c r="FB295" s="97">
        <v>0</v>
      </c>
      <c r="FC295" s="97">
        <v>0</v>
      </c>
      <c r="FD295" s="97">
        <v>1</v>
      </c>
      <c r="FE295" s="97">
        <v>0</v>
      </c>
      <c r="FF295" s="97">
        <v>0</v>
      </c>
      <c r="FG295" s="97">
        <v>1</v>
      </c>
      <c r="FH295" s="97">
        <v>0</v>
      </c>
      <c r="FI295" s="97">
        <v>0</v>
      </c>
      <c r="FJ295" s="97">
        <v>1</v>
      </c>
      <c r="FK295" s="126">
        <v>1095</v>
      </c>
      <c r="FL295" s="150">
        <v>0</v>
      </c>
      <c r="FM295" s="104">
        <f t="shared" si="437"/>
        <v>0</v>
      </c>
      <c r="FN295" s="103">
        <f t="shared" si="438"/>
        <v>0</v>
      </c>
      <c r="FO295" s="103">
        <f t="shared" si="439"/>
        <v>0</v>
      </c>
      <c r="FP295" s="104">
        <f t="shared" si="440"/>
        <v>0</v>
      </c>
      <c r="FQ295" s="103">
        <f t="shared" si="441"/>
        <v>0</v>
      </c>
      <c r="FR295" s="103">
        <f t="shared" si="442"/>
        <v>0</v>
      </c>
      <c r="FS295" s="104">
        <f t="shared" si="443"/>
        <v>100</v>
      </c>
      <c r="FT295" s="103">
        <f t="shared" si="444"/>
        <v>8997250</v>
      </c>
      <c r="FU295" s="103">
        <f t="shared" si="445"/>
        <v>809505075625</v>
      </c>
      <c r="FV295" s="104">
        <f t="shared" si="446"/>
        <v>0</v>
      </c>
      <c r="FW295" s="103">
        <f t="shared" si="447"/>
        <v>0</v>
      </c>
      <c r="FX295" s="103">
        <f t="shared" si="448"/>
        <v>0</v>
      </c>
      <c r="FY295" s="147">
        <f t="shared" si="455"/>
        <v>1.2439181866236557</v>
      </c>
      <c r="FZ295" s="104">
        <f t="shared" si="456"/>
        <v>2.9913887002957118</v>
      </c>
      <c r="GA295" s="104">
        <f t="shared" si="457"/>
        <v>5.4360600711116192</v>
      </c>
      <c r="GB295" s="104">
        <f t="shared" si="458"/>
        <v>9.6713669580309869</v>
      </c>
      <c r="GC295" s="104">
        <f t="shared" si="459"/>
        <v>16.710462034898434</v>
      </c>
      <c r="GD295" s="104">
        <f t="shared" si="408"/>
        <v>0.57165970851846115</v>
      </c>
      <c r="GE295" s="104">
        <f t="shared" si="408"/>
        <v>8.9484063562568679</v>
      </c>
      <c r="GF295" s="104">
        <f t="shared" si="408"/>
        <v>6.5737879589481558</v>
      </c>
      <c r="GG295" s="104">
        <f t="shared" si="409"/>
        <v>45.030300721813234</v>
      </c>
      <c r="GH295" s="148">
        <f t="shared" si="449"/>
        <v>0.72782835222918174</v>
      </c>
      <c r="GI295" s="87"/>
      <c r="GJ295" s="87"/>
      <c r="GK295" s="87"/>
    </row>
    <row r="296" spans="1:193" outlineLevel="1" x14ac:dyDescent="0.25">
      <c r="A296" s="97">
        <v>279</v>
      </c>
      <c r="B296" s="149">
        <v>31676.5</v>
      </c>
      <c r="C296" s="104">
        <v>2</v>
      </c>
      <c r="D296" s="104">
        <v>0</v>
      </c>
      <c r="E296" s="104">
        <v>4.5</v>
      </c>
      <c r="F296" s="104">
        <f t="shared" si="516"/>
        <v>6.5</v>
      </c>
      <c r="G296" s="140">
        <f t="shared" si="460"/>
        <v>20.25</v>
      </c>
      <c r="H296" s="97">
        <v>365</v>
      </c>
      <c r="I296" s="97">
        <v>0</v>
      </c>
      <c r="J296" s="97">
        <v>260</v>
      </c>
      <c r="K296" s="97">
        <v>105</v>
      </c>
      <c r="L296" s="97">
        <v>0</v>
      </c>
      <c r="M296" s="97">
        <v>0</v>
      </c>
      <c r="N296" s="97">
        <v>0</v>
      </c>
      <c r="O296" s="97">
        <v>0</v>
      </c>
      <c r="P296" s="97">
        <v>0</v>
      </c>
      <c r="Q296" s="139">
        <f t="shared" si="461"/>
        <v>0</v>
      </c>
      <c r="R296" s="97">
        <v>63</v>
      </c>
      <c r="S296" s="97">
        <v>12</v>
      </c>
      <c r="T296" s="97">
        <v>100</v>
      </c>
      <c r="U296" s="97">
        <v>63</v>
      </c>
      <c r="V296" s="97">
        <v>70</v>
      </c>
      <c r="W296" s="139">
        <f t="shared" si="452"/>
        <v>23686</v>
      </c>
      <c r="X296" s="97">
        <v>63</v>
      </c>
      <c r="Y296" s="97">
        <v>12</v>
      </c>
      <c r="Z296" s="97">
        <v>70</v>
      </c>
      <c r="AA296" s="97">
        <v>63</v>
      </c>
      <c r="AB296" s="97">
        <v>70</v>
      </c>
      <c r="AC296" s="97">
        <v>0</v>
      </c>
      <c r="AD296" s="97">
        <f t="shared" si="453"/>
        <v>7990.4999999999991</v>
      </c>
      <c r="AE296" s="141">
        <f t="shared" si="462"/>
        <v>31676.5</v>
      </c>
      <c r="AF296" s="128">
        <f t="shared" si="463"/>
        <v>1003400652.25</v>
      </c>
      <c r="AG296" s="130">
        <f t="shared" si="454"/>
        <v>4.5007371895001835</v>
      </c>
      <c r="AH296" s="97">
        <v>0</v>
      </c>
      <c r="AI296" s="97">
        <v>2</v>
      </c>
      <c r="AJ296" s="97">
        <v>2</v>
      </c>
      <c r="AK296" s="140">
        <f t="shared" si="464"/>
        <v>2</v>
      </c>
      <c r="AL296" s="140">
        <f t="shared" si="465"/>
        <v>4</v>
      </c>
      <c r="AM296" s="143">
        <f t="shared" si="517"/>
        <v>0.3010299956639812</v>
      </c>
      <c r="AN296" s="129">
        <v>200</v>
      </c>
      <c r="AO296" s="142">
        <f t="shared" si="466"/>
        <v>40000</v>
      </c>
      <c r="AP296" s="143">
        <f t="shared" si="467"/>
        <v>2.3010299956639813</v>
      </c>
      <c r="AQ296" s="97">
        <v>10</v>
      </c>
      <c r="AR296" s="97">
        <v>30</v>
      </c>
      <c r="AS296" s="97">
        <v>0</v>
      </c>
      <c r="AT296" s="97">
        <v>10</v>
      </c>
      <c r="AU296" s="104">
        <v>6.54</v>
      </c>
      <c r="AV296" s="104">
        <f t="shared" si="468"/>
        <v>42.771599999999999</v>
      </c>
      <c r="AW296" s="140">
        <f t="shared" si="469"/>
        <v>0.81557774832426722</v>
      </c>
      <c r="AX296" s="145">
        <f t="shared" si="470"/>
        <v>3167650</v>
      </c>
      <c r="AY296" s="145">
        <f t="shared" si="471"/>
        <v>100340065225</v>
      </c>
      <c r="AZ296" s="143">
        <f t="shared" si="472"/>
        <v>450.07371895001836</v>
      </c>
      <c r="BA296" s="145">
        <f t="shared" si="473"/>
        <v>3167650</v>
      </c>
      <c r="BB296" s="145">
        <f t="shared" si="474"/>
        <v>100340065225</v>
      </c>
      <c r="BC296" s="145">
        <f t="shared" si="475"/>
        <v>450.07371895001836</v>
      </c>
      <c r="BD296" s="145">
        <f t="shared" si="476"/>
        <v>0</v>
      </c>
      <c r="BE296" s="145">
        <f t="shared" si="477"/>
        <v>0</v>
      </c>
      <c r="BF296" s="145">
        <f t="shared" si="478"/>
        <v>0</v>
      </c>
      <c r="BG296" s="145">
        <f t="shared" si="479"/>
        <v>3167650</v>
      </c>
      <c r="BH296" s="145">
        <f t="shared" si="480"/>
        <v>100340065225</v>
      </c>
      <c r="BI296" s="145">
        <f t="shared" si="481"/>
        <v>450.07371895001836</v>
      </c>
      <c r="BJ296" s="145">
        <f t="shared" si="482"/>
        <v>3167650</v>
      </c>
      <c r="BK296" s="145">
        <f t="shared" si="483"/>
        <v>100340065225</v>
      </c>
      <c r="BL296" s="145">
        <f t="shared" si="484"/>
        <v>450.07371895001836</v>
      </c>
      <c r="BM296" s="145">
        <f t="shared" si="485"/>
        <v>0</v>
      </c>
      <c r="BN296" s="145">
        <f t="shared" si="486"/>
        <v>0</v>
      </c>
      <c r="BO296" s="145">
        <f t="shared" si="487"/>
        <v>0</v>
      </c>
      <c r="BP296" s="145">
        <f t="shared" si="488"/>
        <v>0</v>
      </c>
      <c r="BQ296" s="145">
        <f t="shared" si="489"/>
        <v>0</v>
      </c>
      <c r="BR296" s="145">
        <f t="shared" si="490"/>
        <v>0</v>
      </c>
      <c r="BS296" s="145">
        <f t="shared" si="491"/>
        <v>3167650</v>
      </c>
      <c r="BT296" s="145">
        <f t="shared" si="492"/>
        <v>100340065225</v>
      </c>
      <c r="BU296" s="145">
        <f t="shared" si="493"/>
        <v>450.07371895001836</v>
      </c>
      <c r="BV296" s="145">
        <f t="shared" si="494"/>
        <v>3167650</v>
      </c>
      <c r="BW296" s="145">
        <f t="shared" si="495"/>
        <v>100340065225</v>
      </c>
      <c r="BX296" s="145">
        <f t="shared" si="496"/>
        <v>450.07371895001836</v>
      </c>
      <c r="BY296" s="145">
        <f t="shared" si="497"/>
        <v>791912.5</v>
      </c>
      <c r="BZ296" s="145">
        <f t="shared" si="498"/>
        <v>25085016306.25</v>
      </c>
      <c r="CA296" s="145">
        <f t="shared" si="499"/>
        <v>112.51842973750459</v>
      </c>
      <c r="CB296" s="97">
        <v>100</v>
      </c>
      <c r="CC296" s="97">
        <v>100</v>
      </c>
      <c r="CD296" s="97">
        <v>0</v>
      </c>
      <c r="CE296" s="97">
        <v>100</v>
      </c>
      <c r="CF296" s="97">
        <v>100</v>
      </c>
      <c r="CG296" s="97">
        <v>0</v>
      </c>
      <c r="CH296" s="97">
        <v>0</v>
      </c>
      <c r="CI296" s="97">
        <v>100</v>
      </c>
      <c r="CJ296" s="97">
        <v>100</v>
      </c>
      <c r="CK296" s="97">
        <v>25</v>
      </c>
      <c r="CL296" s="97">
        <v>0</v>
      </c>
      <c r="CM296" s="146">
        <f t="shared" si="410"/>
        <v>0</v>
      </c>
      <c r="CN296" s="146">
        <f t="shared" si="411"/>
        <v>0</v>
      </c>
      <c r="CO296" s="97">
        <v>100</v>
      </c>
      <c r="CP296" s="146">
        <f t="shared" si="412"/>
        <v>3167650</v>
      </c>
      <c r="CQ296" s="146">
        <f t="shared" si="413"/>
        <v>100340065225</v>
      </c>
      <c r="CR296" s="97">
        <v>0</v>
      </c>
      <c r="CS296" s="146">
        <f t="shared" si="414"/>
        <v>0</v>
      </c>
      <c r="CT296" s="146">
        <f t="shared" si="415"/>
        <v>0</v>
      </c>
      <c r="CU296" s="97">
        <v>0</v>
      </c>
      <c r="CV296" s="141">
        <f t="shared" si="416"/>
        <v>0</v>
      </c>
      <c r="CW296" s="142">
        <f t="shared" si="417"/>
        <v>0</v>
      </c>
      <c r="CX296" s="97">
        <v>5</v>
      </c>
      <c r="CY296" s="146">
        <f t="shared" si="418"/>
        <v>158382.5</v>
      </c>
      <c r="CZ296" s="146">
        <f t="shared" si="419"/>
        <v>5017003261.25</v>
      </c>
      <c r="DA296" s="97">
        <v>95</v>
      </c>
      <c r="DB296" s="146">
        <f t="shared" si="420"/>
        <v>3009267.5</v>
      </c>
      <c r="DC296" s="146">
        <f t="shared" si="421"/>
        <v>95323061963.75</v>
      </c>
      <c r="DD296" s="97">
        <v>0</v>
      </c>
      <c r="DE296" s="139">
        <f t="shared" si="422"/>
        <v>0</v>
      </c>
      <c r="DF296" s="139">
        <f t="shared" si="423"/>
        <v>0</v>
      </c>
      <c r="DG296" s="97">
        <v>0</v>
      </c>
      <c r="DH296" s="142">
        <f t="shared" si="424"/>
        <v>0</v>
      </c>
      <c r="DI296" s="146">
        <f t="shared" si="425"/>
        <v>0</v>
      </c>
      <c r="DJ296" s="97">
        <v>80</v>
      </c>
      <c r="DK296" s="146">
        <f t="shared" si="405"/>
        <v>2534120</v>
      </c>
      <c r="DL296" s="146">
        <f t="shared" si="426"/>
        <v>80272052180</v>
      </c>
      <c r="DM296" s="97">
        <v>0</v>
      </c>
      <c r="DN296" s="144">
        <f t="shared" si="406"/>
        <v>0</v>
      </c>
      <c r="DO296" s="146">
        <f t="shared" si="427"/>
        <v>0</v>
      </c>
      <c r="DP296" s="97">
        <v>20</v>
      </c>
      <c r="DQ296" s="146">
        <f t="shared" si="428"/>
        <v>633530</v>
      </c>
      <c r="DR296" s="146">
        <f t="shared" si="429"/>
        <v>20068013045</v>
      </c>
      <c r="DS296" s="97">
        <v>0</v>
      </c>
      <c r="DT296" s="146">
        <f t="shared" si="430"/>
        <v>0</v>
      </c>
      <c r="DU296" s="146">
        <f t="shared" si="431"/>
        <v>0</v>
      </c>
      <c r="DV296" s="97">
        <v>80</v>
      </c>
      <c r="DW296" s="146">
        <f t="shared" si="407"/>
        <v>2534120</v>
      </c>
      <c r="DX296" s="146">
        <f t="shared" si="432"/>
        <v>80272052180</v>
      </c>
      <c r="DY296" s="97">
        <v>20</v>
      </c>
      <c r="DZ296" s="146">
        <f t="shared" si="433"/>
        <v>633530</v>
      </c>
      <c r="EA296" s="146">
        <f t="shared" si="434"/>
        <v>20068013045</v>
      </c>
      <c r="EB296" s="97">
        <v>0</v>
      </c>
      <c r="EC296" s="146">
        <f t="shared" si="450"/>
        <v>0</v>
      </c>
      <c r="ED296" s="146">
        <f t="shared" si="451"/>
        <v>0</v>
      </c>
      <c r="EE296" s="97">
        <v>0</v>
      </c>
      <c r="EF296" s="146">
        <f t="shared" si="435"/>
        <v>0</v>
      </c>
      <c r="EG296" s="146">
        <f t="shared" si="436"/>
        <v>0</v>
      </c>
      <c r="EH296" s="140">
        <f t="shared" si="500"/>
        <v>75</v>
      </c>
      <c r="EI296" s="140">
        <f t="shared" si="501"/>
        <v>57</v>
      </c>
      <c r="EJ296" s="140">
        <f t="shared" si="502"/>
        <v>18</v>
      </c>
      <c r="EK296" s="140">
        <f t="shared" si="503"/>
        <v>10</v>
      </c>
      <c r="EL296" s="145">
        <f t="shared" si="504"/>
        <v>2375737.5</v>
      </c>
      <c r="EM296" s="145">
        <f t="shared" si="505"/>
        <v>75255048918.75</v>
      </c>
      <c r="EN296" s="140">
        <f t="shared" si="506"/>
        <v>337.55528921251374</v>
      </c>
      <c r="EO296" s="145">
        <f t="shared" si="507"/>
        <v>1805560.5</v>
      </c>
      <c r="EP296" s="145">
        <f t="shared" si="508"/>
        <v>57193837178.25</v>
      </c>
      <c r="EQ296" s="140">
        <f t="shared" si="509"/>
        <v>256.54201980151043</v>
      </c>
      <c r="ER296" s="145">
        <f t="shared" si="510"/>
        <v>570177</v>
      </c>
      <c r="ES296" s="145">
        <f t="shared" si="511"/>
        <v>18061211740.5</v>
      </c>
      <c r="ET296" s="140">
        <f t="shared" si="512"/>
        <v>81.013269411003307</v>
      </c>
      <c r="EU296" s="145">
        <f t="shared" si="513"/>
        <v>316765</v>
      </c>
      <c r="EV296" s="145">
        <f t="shared" si="514"/>
        <v>10034006522.5</v>
      </c>
      <c r="EW296" s="140">
        <f t="shared" si="515"/>
        <v>45.007371895001839</v>
      </c>
      <c r="EX296" s="97">
        <v>0</v>
      </c>
      <c r="EY296" s="97">
        <v>1</v>
      </c>
      <c r="EZ296" s="97">
        <v>0</v>
      </c>
      <c r="FA296" s="97">
        <v>0</v>
      </c>
      <c r="FB296" s="97">
        <v>1</v>
      </c>
      <c r="FC296" s="97">
        <v>0</v>
      </c>
      <c r="FD296" s="97">
        <v>1</v>
      </c>
      <c r="FE296" s="97">
        <v>0</v>
      </c>
      <c r="FF296" s="97">
        <v>0</v>
      </c>
      <c r="FG296" s="97">
        <v>1</v>
      </c>
      <c r="FH296" s="97">
        <v>0</v>
      </c>
      <c r="FI296" s="97">
        <v>0</v>
      </c>
      <c r="FJ296" s="97">
        <v>1</v>
      </c>
      <c r="FK296" s="126">
        <v>1095</v>
      </c>
      <c r="FL296" s="150">
        <v>27.8</v>
      </c>
      <c r="FM296" s="104">
        <f t="shared" si="437"/>
        <v>41.25</v>
      </c>
      <c r="FN296" s="103">
        <f t="shared" si="438"/>
        <v>1306655.625</v>
      </c>
      <c r="FO296" s="103">
        <f t="shared" si="439"/>
        <v>41390276905.3125</v>
      </c>
      <c r="FP296" s="104">
        <f t="shared" si="440"/>
        <v>53.75</v>
      </c>
      <c r="FQ296" s="103">
        <f t="shared" si="441"/>
        <v>1702611.875</v>
      </c>
      <c r="FR296" s="103">
        <f t="shared" si="442"/>
        <v>53932785058.4375</v>
      </c>
      <c r="FS296" s="104">
        <f t="shared" si="443"/>
        <v>5</v>
      </c>
      <c r="FT296" s="103">
        <f t="shared" si="444"/>
        <v>158382.5</v>
      </c>
      <c r="FU296" s="103">
        <f t="shared" si="445"/>
        <v>5017003261.25</v>
      </c>
      <c r="FV296" s="104">
        <f t="shared" si="446"/>
        <v>0</v>
      </c>
      <c r="FW296" s="103">
        <f t="shared" si="447"/>
        <v>0</v>
      </c>
      <c r="FX296" s="103">
        <f t="shared" si="448"/>
        <v>0</v>
      </c>
      <c r="FY296" s="147">
        <f t="shared" si="455"/>
        <v>1.311348558790802</v>
      </c>
      <c r="FZ296" s="104">
        <f t="shared" si="456"/>
        <v>1.5858977134351053</v>
      </c>
      <c r="GA296" s="104">
        <f t="shared" si="457"/>
        <v>3.114614414042685</v>
      </c>
      <c r="GB296" s="104">
        <f t="shared" si="458"/>
        <v>6.0118606862685926</v>
      </c>
      <c r="GC296" s="104">
        <f t="shared" si="459"/>
        <v>6.3438242664095545</v>
      </c>
      <c r="GD296" s="104">
        <f t="shared" si="408"/>
        <v>0.47424080747950542</v>
      </c>
      <c r="GE296" s="104">
        <f t="shared" si="408"/>
        <v>2.5150715574786955</v>
      </c>
      <c r="GF296" s="104">
        <f t="shared" si="408"/>
        <v>1.919293221778293</v>
      </c>
      <c r="GG296" s="104">
        <f t="shared" si="409"/>
        <v>2.4390859762513793E-2</v>
      </c>
      <c r="GH296" s="148">
        <f t="shared" si="449"/>
        <v>5.5218109245143365E-2</v>
      </c>
      <c r="GI296" s="87"/>
      <c r="GJ296" s="87"/>
      <c r="GK296" s="87"/>
    </row>
    <row r="297" spans="1:193" outlineLevel="1" x14ac:dyDescent="0.25">
      <c r="A297" s="97">
        <v>280</v>
      </c>
      <c r="B297" s="149">
        <v>44895</v>
      </c>
      <c r="C297" s="104">
        <v>1</v>
      </c>
      <c r="D297" s="104">
        <v>0</v>
      </c>
      <c r="E297" s="104">
        <v>4.22</v>
      </c>
      <c r="F297" s="104">
        <f t="shared" si="516"/>
        <v>5.22</v>
      </c>
      <c r="G297" s="140">
        <f t="shared" si="460"/>
        <v>17.808399999999999</v>
      </c>
      <c r="H297" s="97">
        <v>365</v>
      </c>
      <c r="I297" s="97">
        <v>0</v>
      </c>
      <c r="J297" s="97">
        <v>0</v>
      </c>
      <c r="K297" s="97">
        <v>365</v>
      </c>
      <c r="L297" s="97">
        <v>0</v>
      </c>
      <c r="M297" s="97">
        <v>0</v>
      </c>
      <c r="N297" s="97">
        <v>0</v>
      </c>
      <c r="O297" s="97">
        <v>0</v>
      </c>
      <c r="P297" s="97">
        <v>0</v>
      </c>
      <c r="Q297" s="139">
        <f t="shared" si="461"/>
        <v>0</v>
      </c>
      <c r="R297" s="97">
        <v>0</v>
      </c>
      <c r="S297" s="97">
        <v>0</v>
      </c>
      <c r="T297" s="97">
        <v>0</v>
      </c>
      <c r="U297" s="97">
        <v>0</v>
      </c>
      <c r="V297" s="97">
        <v>0</v>
      </c>
      <c r="W297" s="139">
        <f t="shared" si="452"/>
        <v>0</v>
      </c>
      <c r="X297" s="97">
        <v>80</v>
      </c>
      <c r="Y297" s="97">
        <v>0</v>
      </c>
      <c r="Z297" s="97">
        <v>150</v>
      </c>
      <c r="AA297" s="97">
        <v>80</v>
      </c>
      <c r="AB297" s="97">
        <v>80</v>
      </c>
      <c r="AC297" s="97">
        <v>0</v>
      </c>
      <c r="AD297" s="97">
        <f t="shared" si="453"/>
        <v>44895</v>
      </c>
      <c r="AE297" s="141">
        <f t="shared" si="462"/>
        <v>44895</v>
      </c>
      <c r="AF297" s="128">
        <f t="shared" si="463"/>
        <v>2015561025</v>
      </c>
      <c r="AG297" s="130">
        <f t="shared" si="454"/>
        <v>4.6521979758958727</v>
      </c>
      <c r="AH297" s="97">
        <v>0</v>
      </c>
      <c r="AI297" s="97">
        <v>0</v>
      </c>
      <c r="AJ297" s="97">
        <v>1</v>
      </c>
      <c r="AK297" s="140">
        <f t="shared" si="464"/>
        <v>1</v>
      </c>
      <c r="AL297" s="140">
        <f t="shared" si="465"/>
        <v>1</v>
      </c>
      <c r="AM297" s="143">
        <f t="shared" si="517"/>
        <v>0</v>
      </c>
      <c r="AN297" s="129">
        <v>0</v>
      </c>
      <c r="AO297" s="142">
        <f t="shared" si="466"/>
        <v>0</v>
      </c>
      <c r="AP297" s="143">
        <f t="shared" si="467"/>
        <v>0</v>
      </c>
      <c r="AQ297" s="97">
        <v>0</v>
      </c>
      <c r="AR297" s="97">
        <v>0</v>
      </c>
      <c r="AS297" s="97">
        <v>0</v>
      </c>
      <c r="AT297" s="97">
        <v>0</v>
      </c>
      <c r="AU297" s="104">
        <v>0</v>
      </c>
      <c r="AV297" s="104">
        <f t="shared" si="468"/>
        <v>0</v>
      </c>
      <c r="AW297" s="140">
        <f t="shared" si="469"/>
        <v>0</v>
      </c>
      <c r="AX297" s="145">
        <f t="shared" si="470"/>
        <v>4489500</v>
      </c>
      <c r="AY297" s="145">
        <f t="shared" si="471"/>
        <v>201556102500</v>
      </c>
      <c r="AZ297" s="143">
        <f t="shared" si="472"/>
        <v>465.21979758958724</v>
      </c>
      <c r="BA297" s="145">
        <f t="shared" si="473"/>
        <v>4489500</v>
      </c>
      <c r="BB297" s="145">
        <f t="shared" si="474"/>
        <v>201556102500</v>
      </c>
      <c r="BC297" s="145">
        <f t="shared" si="475"/>
        <v>465.21979758958724</v>
      </c>
      <c r="BD297" s="145">
        <f t="shared" si="476"/>
        <v>0</v>
      </c>
      <c r="BE297" s="145">
        <f t="shared" si="477"/>
        <v>0</v>
      </c>
      <c r="BF297" s="145">
        <f t="shared" si="478"/>
        <v>0</v>
      </c>
      <c r="BG297" s="145">
        <f t="shared" si="479"/>
        <v>4489500</v>
      </c>
      <c r="BH297" s="145">
        <f t="shared" si="480"/>
        <v>201556102500</v>
      </c>
      <c r="BI297" s="145">
        <f t="shared" si="481"/>
        <v>465.21979758958724</v>
      </c>
      <c r="BJ297" s="145">
        <f t="shared" si="482"/>
        <v>4489500</v>
      </c>
      <c r="BK297" s="145">
        <f t="shared" si="483"/>
        <v>201556102500</v>
      </c>
      <c r="BL297" s="145">
        <f t="shared" si="484"/>
        <v>465.21979758958724</v>
      </c>
      <c r="BM297" s="145">
        <f t="shared" si="485"/>
        <v>0</v>
      </c>
      <c r="BN297" s="145">
        <f t="shared" si="486"/>
        <v>0</v>
      </c>
      <c r="BO297" s="145">
        <f t="shared" si="487"/>
        <v>0</v>
      </c>
      <c r="BP297" s="145">
        <f t="shared" si="488"/>
        <v>0</v>
      </c>
      <c r="BQ297" s="145">
        <f t="shared" si="489"/>
        <v>0</v>
      </c>
      <c r="BR297" s="145">
        <f t="shared" si="490"/>
        <v>0</v>
      </c>
      <c r="BS297" s="145">
        <f t="shared" si="491"/>
        <v>4489500</v>
      </c>
      <c r="BT297" s="145">
        <f t="shared" si="492"/>
        <v>201556102500</v>
      </c>
      <c r="BU297" s="145">
        <f t="shared" si="493"/>
        <v>465.21979758958724</v>
      </c>
      <c r="BV297" s="145">
        <f t="shared" si="494"/>
        <v>4489500</v>
      </c>
      <c r="BW297" s="145">
        <f t="shared" si="495"/>
        <v>201556102500</v>
      </c>
      <c r="BX297" s="145">
        <f t="shared" si="496"/>
        <v>465.21979758958724</v>
      </c>
      <c r="BY297" s="145">
        <f t="shared" si="497"/>
        <v>2244750</v>
      </c>
      <c r="BZ297" s="145">
        <f t="shared" si="498"/>
        <v>100778051250</v>
      </c>
      <c r="CA297" s="145">
        <f t="shared" si="499"/>
        <v>232.60989879479362</v>
      </c>
      <c r="CB297" s="97">
        <v>100</v>
      </c>
      <c r="CC297" s="97">
        <v>100</v>
      </c>
      <c r="CD297" s="97">
        <v>0</v>
      </c>
      <c r="CE297" s="97">
        <v>100</v>
      </c>
      <c r="CF297" s="97">
        <v>100</v>
      </c>
      <c r="CG297" s="97">
        <v>0</v>
      </c>
      <c r="CH297" s="97">
        <v>0</v>
      </c>
      <c r="CI297" s="97">
        <v>100</v>
      </c>
      <c r="CJ297" s="97">
        <v>100</v>
      </c>
      <c r="CK297" s="97">
        <v>50</v>
      </c>
      <c r="CL297" s="97">
        <v>0</v>
      </c>
      <c r="CM297" s="146">
        <f t="shared" si="410"/>
        <v>0</v>
      </c>
      <c r="CN297" s="146">
        <f t="shared" si="411"/>
        <v>0</v>
      </c>
      <c r="CO297" s="97">
        <v>90</v>
      </c>
      <c r="CP297" s="146">
        <f t="shared" si="412"/>
        <v>4040550</v>
      </c>
      <c r="CQ297" s="146">
        <f t="shared" si="413"/>
        <v>181400492250</v>
      </c>
      <c r="CR297" s="97">
        <v>10</v>
      </c>
      <c r="CS297" s="146">
        <f t="shared" si="414"/>
        <v>448950</v>
      </c>
      <c r="CT297" s="146">
        <f t="shared" si="415"/>
        <v>20155610250</v>
      </c>
      <c r="CU297" s="97">
        <v>0</v>
      </c>
      <c r="CV297" s="141">
        <f t="shared" si="416"/>
        <v>0</v>
      </c>
      <c r="CW297" s="142">
        <f t="shared" si="417"/>
        <v>0</v>
      </c>
      <c r="CX297" s="97">
        <v>10</v>
      </c>
      <c r="CY297" s="146">
        <f t="shared" si="418"/>
        <v>448950</v>
      </c>
      <c r="CZ297" s="146">
        <f t="shared" si="419"/>
        <v>20155610250</v>
      </c>
      <c r="DA297" s="97">
        <v>90</v>
      </c>
      <c r="DB297" s="146">
        <f t="shared" si="420"/>
        <v>4040550</v>
      </c>
      <c r="DC297" s="146">
        <f t="shared" si="421"/>
        <v>181400492250</v>
      </c>
      <c r="DD297" s="97">
        <v>0</v>
      </c>
      <c r="DE297" s="139">
        <f t="shared" si="422"/>
        <v>0</v>
      </c>
      <c r="DF297" s="139">
        <f t="shared" si="423"/>
        <v>0</v>
      </c>
      <c r="DG297" s="97">
        <v>0</v>
      </c>
      <c r="DH297" s="142">
        <f t="shared" si="424"/>
        <v>0</v>
      </c>
      <c r="DI297" s="146">
        <f t="shared" si="425"/>
        <v>0</v>
      </c>
      <c r="DJ297" s="97">
        <v>50</v>
      </c>
      <c r="DK297" s="146">
        <f t="shared" ref="DK297:DK360" si="518">DJ297*AE297</f>
        <v>2244750</v>
      </c>
      <c r="DL297" s="146">
        <f t="shared" si="426"/>
        <v>100778051250</v>
      </c>
      <c r="DM297" s="97">
        <v>50</v>
      </c>
      <c r="DN297" s="144">
        <f t="shared" ref="DN297:DN360" si="519">DM297*AE297</f>
        <v>2244750</v>
      </c>
      <c r="DO297" s="146">
        <f t="shared" si="427"/>
        <v>100778051250</v>
      </c>
      <c r="DP297" s="97">
        <v>0</v>
      </c>
      <c r="DQ297" s="146">
        <f t="shared" si="428"/>
        <v>0</v>
      </c>
      <c r="DR297" s="146">
        <f t="shared" si="429"/>
        <v>0</v>
      </c>
      <c r="DS297" s="97">
        <v>0</v>
      </c>
      <c r="DT297" s="146">
        <f t="shared" si="430"/>
        <v>0</v>
      </c>
      <c r="DU297" s="146">
        <f t="shared" si="431"/>
        <v>0</v>
      </c>
      <c r="DV297" s="97">
        <v>0</v>
      </c>
      <c r="DW297" s="146">
        <f t="shared" ref="DW297:DW360" si="520">DV297*AE297</f>
        <v>0</v>
      </c>
      <c r="DX297" s="146">
        <f t="shared" si="432"/>
        <v>0</v>
      </c>
      <c r="DY297" s="97">
        <v>100</v>
      </c>
      <c r="DZ297" s="146">
        <f t="shared" si="433"/>
        <v>4489500</v>
      </c>
      <c r="EA297" s="146">
        <f t="shared" si="434"/>
        <v>201556102500</v>
      </c>
      <c r="EB297" s="97">
        <v>0</v>
      </c>
      <c r="EC297" s="146">
        <f t="shared" si="450"/>
        <v>0</v>
      </c>
      <c r="ED297" s="146">
        <f t="shared" si="451"/>
        <v>0</v>
      </c>
      <c r="EE297" s="97">
        <v>0</v>
      </c>
      <c r="EF297" s="146">
        <f t="shared" si="435"/>
        <v>0</v>
      </c>
      <c r="EG297" s="146">
        <f t="shared" si="436"/>
        <v>0</v>
      </c>
      <c r="EH297" s="140">
        <f t="shared" si="500"/>
        <v>76.5</v>
      </c>
      <c r="EI297" s="140">
        <f t="shared" si="501"/>
        <v>54</v>
      </c>
      <c r="EJ297" s="140">
        <f t="shared" si="502"/>
        <v>25</v>
      </c>
      <c r="EK297" s="140">
        <f t="shared" si="503"/>
        <v>50</v>
      </c>
      <c r="EL297" s="145">
        <f t="shared" si="504"/>
        <v>3434467.5</v>
      </c>
      <c r="EM297" s="145">
        <f t="shared" si="505"/>
        <v>154190418412.5</v>
      </c>
      <c r="EN297" s="140">
        <f t="shared" si="506"/>
        <v>355.89314515603428</v>
      </c>
      <c r="EO297" s="145">
        <f t="shared" si="507"/>
        <v>2424330</v>
      </c>
      <c r="EP297" s="145">
        <f t="shared" si="508"/>
        <v>108840295350</v>
      </c>
      <c r="EQ297" s="140">
        <f t="shared" si="509"/>
        <v>251.21869069837712</v>
      </c>
      <c r="ER297" s="145">
        <f t="shared" si="510"/>
        <v>1122375</v>
      </c>
      <c r="ES297" s="145">
        <f t="shared" si="511"/>
        <v>50389025625</v>
      </c>
      <c r="ET297" s="140">
        <f t="shared" si="512"/>
        <v>116.30494939739681</v>
      </c>
      <c r="EU297" s="145">
        <f t="shared" si="513"/>
        <v>2244750</v>
      </c>
      <c r="EV297" s="145">
        <f t="shared" si="514"/>
        <v>100778051250</v>
      </c>
      <c r="EW297" s="140">
        <f t="shared" si="515"/>
        <v>232.60989879479362</v>
      </c>
      <c r="EX297" s="97">
        <v>0</v>
      </c>
      <c r="EY297" s="97">
        <v>1</v>
      </c>
      <c r="EZ297" s="97">
        <v>0</v>
      </c>
      <c r="FA297" s="97">
        <v>0</v>
      </c>
      <c r="FB297" s="97">
        <v>1</v>
      </c>
      <c r="FC297" s="97">
        <v>0</v>
      </c>
      <c r="FD297" s="97">
        <v>1</v>
      </c>
      <c r="FE297" s="97">
        <v>0</v>
      </c>
      <c r="FF297" s="97">
        <v>0</v>
      </c>
      <c r="FG297" s="97">
        <v>1</v>
      </c>
      <c r="FH297" s="97">
        <v>0</v>
      </c>
      <c r="FI297" s="97">
        <v>0</v>
      </c>
      <c r="FJ297" s="97">
        <v>1</v>
      </c>
      <c r="FK297" s="126">
        <v>1095</v>
      </c>
      <c r="FL297" s="150">
        <v>15.3</v>
      </c>
      <c r="FM297" s="104">
        <f t="shared" si="437"/>
        <v>15</v>
      </c>
      <c r="FN297" s="103">
        <f t="shared" si="438"/>
        <v>673425</v>
      </c>
      <c r="FO297" s="103">
        <f t="shared" si="439"/>
        <v>30233415375</v>
      </c>
      <c r="FP297" s="104">
        <f t="shared" si="440"/>
        <v>82.5</v>
      </c>
      <c r="FQ297" s="103">
        <f t="shared" si="441"/>
        <v>3703837.5</v>
      </c>
      <c r="FR297" s="103">
        <f t="shared" si="442"/>
        <v>166283784562.5</v>
      </c>
      <c r="FS297" s="104">
        <f t="shared" si="443"/>
        <v>2.5</v>
      </c>
      <c r="FT297" s="103">
        <f t="shared" si="444"/>
        <v>112237.5</v>
      </c>
      <c r="FU297" s="103">
        <f t="shared" si="445"/>
        <v>5038902562.5</v>
      </c>
      <c r="FV297" s="104">
        <f t="shared" si="446"/>
        <v>0</v>
      </c>
      <c r="FW297" s="103">
        <f t="shared" si="447"/>
        <v>0</v>
      </c>
      <c r="FX297" s="103">
        <f t="shared" si="448"/>
        <v>0</v>
      </c>
      <c r="FY297" s="147">
        <f t="shared" si="455"/>
        <v>0.97546396426864956</v>
      </c>
      <c r="FZ297" s="104">
        <f t="shared" si="456"/>
        <v>1.9794131426043529</v>
      </c>
      <c r="GA297" s="104">
        <f t="shared" si="457"/>
        <v>3.7664827290972562</v>
      </c>
      <c r="GB297" s="104">
        <f t="shared" si="458"/>
        <v>6.7213598359702589</v>
      </c>
      <c r="GC297" s="104">
        <f t="shared" si="459"/>
        <v>7.9085629300959228</v>
      </c>
      <c r="GD297" s="104">
        <f t="shared" ref="GD297:GF360" si="521">(C297-FY297)^2</f>
        <v>6.0201704941010529E-4</v>
      </c>
      <c r="GE297" s="104">
        <f t="shared" si="521"/>
        <v>3.91807638911484</v>
      </c>
      <c r="GF297" s="104">
        <f t="shared" si="521"/>
        <v>0.20567791500707244</v>
      </c>
      <c r="GG297" s="104">
        <f t="shared" ref="GG297:GG360" si="522">(F297-GC297)^2</f>
        <v>7.2283706290859753</v>
      </c>
      <c r="GH297" s="148">
        <f t="shared" si="449"/>
        <v>0.1766313845856291</v>
      </c>
      <c r="GI297" s="87"/>
      <c r="GJ297" s="87"/>
      <c r="GK297" s="87"/>
    </row>
    <row r="298" spans="1:193" outlineLevel="1" x14ac:dyDescent="0.25">
      <c r="A298" s="97">
        <v>281</v>
      </c>
      <c r="B298" s="149">
        <v>184465</v>
      </c>
      <c r="C298" s="104">
        <v>2</v>
      </c>
      <c r="D298" s="104">
        <v>4</v>
      </c>
      <c r="E298" s="104">
        <v>7.9</v>
      </c>
      <c r="F298" s="104">
        <f t="shared" si="516"/>
        <v>13.9</v>
      </c>
      <c r="G298" s="140">
        <f t="shared" si="460"/>
        <v>62.410000000000004</v>
      </c>
      <c r="H298" s="97">
        <v>365</v>
      </c>
      <c r="I298" s="97">
        <v>104</v>
      </c>
      <c r="J298" s="97">
        <v>0</v>
      </c>
      <c r="K298" s="97">
        <v>261</v>
      </c>
      <c r="L298" s="97">
        <v>400</v>
      </c>
      <c r="M298" s="97">
        <v>80</v>
      </c>
      <c r="N298" s="97">
        <v>400</v>
      </c>
      <c r="O298" s="97">
        <v>80</v>
      </c>
      <c r="P298" s="97">
        <v>400</v>
      </c>
      <c r="Q298" s="139">
        <f t="shared" si="461"/>
        <v>43264</v>
      </c>
      <c r="R298" s="97">
        <v>0</v>
      </c>
      <c r="S298" s="97">
        <v>0</v>
      </c>
      <c r="T298" s="97">
        <v>0</v>
      </c>
      <c r="U298" s="97">
        <v>0</v>
      </c>
      <c r="V298" s="97">
        <v>0</v>
      </c>
      <c r="W298" s="139">
        <f t="shared" si="452"/>
        <v>0</v>
      </c>
      <c r="X298" s="97">
        <v>400</v>
      </c>
      <c r="Y298" s="97">
        <v>80</v>
      </c>
      <c r="Z298" s="97">
        <v>650</v>
      </c>
      <c r="AA298" s="97">
        <v>80</v>
      </c>
      <c r="AB298" s="97">
        <v>400</v>
      </c>
      <c r="AC298" s="97">
        <v>0</v>
      </c>
      <c r="AD298" s="97">
        <f t="shared" si="453"/>
        <v>141201</v>
      </c>
      <c r="AE298" s="141">
        <f t="shared" si="462"/>
        <v>184465</v>
      </c>
      <c r="AF298" s="128">
        <f t="shared" si="463"/>
        <v>34027336225</v>
      </c>
      <c r="AG298" s="130">
        <f t="shared" si="454"/>
        <v>5.2659139761925724</v>
      </c>
      <c r="AH298" s="97">
        <v>1</v>
      </c>
      <c r="AI298" s="97">
        <v>0</v>
      </c>
      <c r="AJ298" s="97">
        <v>3</v>
      </c>
      <c r="AK298" s="140">
        <f t="shared" si="464"/>
        <v>2.43013698630137</v>
      </c>
      <c r="AL298" s="140">
        <f t="shared" si="465"/>
        <v>5.9055657721899051</v>
      </c>
      <c r="AM298" s="143">
        <f t="shared" si="517"/>
        <v>0.38563075537525171</v>
      </c>
      <c r="AN298" s="129">
        <v>500</v>
      </c>
      <c r="AO298" s="142">
        <f t="shared" si="466"/>
        <v>250000</v>
      </c>
      <c r="AP298" s="143">
        <f t="shared" si="467"/>
        <v>2.6989700043360187</v>
      </c>
      <c r="AQ298" s="97">
        <v>0</v>
      </c>
      <c r="AR298" s="97">
        <v>2</v>
      </c>
      <c r="AS298" s="97">
        <v>0</v>
      </c>
      <c r="AT298" s="97">
        <v>5</v>
      </c>
      <c r="AU298" s="104">
        <v>0.15</v>
      </c>
      <c r="AV298" s="104">
        <f t="shared" si="468"/>
        <v>2.2499999999999999E-2</v>
      </c>
      <c r="AW298" s="140">
        <f t="shared" si="469"/>
        <v>-0.82390874094431876</v>
      </c>
      <c r="AX298" s="145">
        <f>CB298*AE298</f>
        <v>18446500</v>
      </c>
      <c r="AY298" s="145">
        <f>CB298*AF298</f>
        <v>3402733622500</v>
      </c>
      <c r="AZ298" s="143">
        <f>AG298*CB298</f>
        <v>526.59139761925724</v>
      </c>
      <c r="BA298" s="145">
        <f>AE298*CC298</f>
        <v>18446500</v>
      </c>
      <c r="BB298" s="145">
        <f>AF298*CC298</f>
        <v>3402733622500</v>
      </c>
      <c r="BC298" s="145">
        <f>AG298*CC298</f>
        <v>526.59139761925724</v>
      </c>
      <c r="BD298" s="145">
        <f>AE298*CD298</f>
        <v>0</v>
      </c>
      <c r="BE298" s="145">
        <f>AF298*CD298</f>
        <v>0</v>
      </c>
      <c r="BF298" s="145">
        <f>AG298*CD298</f>
        <v>0</v>
      </c>
      <c r="BG298" s="145">
        <f>AE298*CE298</f>
        <v>18446500</v>
      </c>
      <c r="BH298" s="145">
        <f>AF298*CE298</f>
        <v>3402733622500</v>
      </c>
      <c r="BI298" s="145">
        <f>AG298*CE298</f>
        <v>526.59139761925724</v>
      </c>
      <c r="BJ298" s="145">
        <f>AE298*CF298</f>
        <v>18446500</v>
      </c>
      <c r="BK298" s="145">
        <f>AF298*CF298</f>
        <v>3402733622500</v>
      </c>
      <c r="BL298" s="145">
        <f>AG298*CF298</f>
        <v>526.59139761925724</v>
      </c>
      <c r="BM298" s="145">
        <f>AE298*CG298</f>
        <v>0</v>
      </c>
      <c r="BN298" s="145">
        <f>AF298*CG298</f>
        <v>0</v>
      </c>
      <c r="BO298" s="145">
        <f>AG298*CG298</f>
        <v>0</v>
      </c>
      <c r="BP298" s="145">
        <f>AE298*CH298</f>
        <v>0</v>
      </c>
      <c r="BQ298" s="145">
        <f>AF298*CH298</f>
        <v>0</v>
      </c>
      <c r="BR298" s="145">
        <f>AG298*CH298</f>
        <v>0</v>
      </c>
      <c r="BS298" s="145">
        <f>AE298*CI298</f>
        <v>18446500</v>
      </c>
      <c r="BT298" s="145">
        <f>AF298*CI298</f>
        <v>3402733622500</v>
      </c>
      <c r="BU298" s="145">
        <f>AG298*CI298</f>
        <v>526.59139761925724</v>
      </c>
      <c r="BV298" s="145">
        <f>AE298*CJ298</f>
        <v>0</v>
      </c>
      <c r="BW298" s="145">
        <f>AF298*CJ298</f>
        <v>0</v>
      </c>
      <c r="BX298" s="145">
        <f>AG298*CJ298</f>
        <v>0</v>
      </c>
      <c r="BY298" s="145">
        <f>AE298*CK298</f>
        <v>0</v>
      </c>
      <c r="BZ298" s="145">
        <f>AF298*CK298</f>
        <v>0</v>
      </c>
      <c r="CA298" s="145">
        <f>AG298*CK298</f>
        <v>0</v>
      </c>
      <c r="CB298" s="97">
        <v>100</v>
      </c>
      <c r="CC298" s="97">
        <v>100</v>
      </c>
      <c r="CD298" s="97">
        <v>0</v>
      </c>
      <c r="CE298" s="97">
        <v>100</v>
      </c>
      <c r="CF298" s="97">
        <v>100</v>
      </c>
      <c r="CG298" s="97">
        <v>0</v>
      </c>
      <c r="CH298" s="97">
        <v>0</v>
      </c>
      <c r="CI298" s="97">
        <v>100</v>
      </c>
      <c r="CJ298" s="97">
        <v>0</v>
      </c>
      <c r="CK298" s="97">
        <v>0</v>
      </c>
      <c r="CL298" s="97">
        <v>0</v>
      </c>
      <c r="CM298" s="146">
        <f t="shared" si="410"/>
        <v>0</v>
      </c>
      <c r="CN298" s="146">
        <f t="shared" si="411"/>
        <v>0</v>
      </c>
      <c r="CO298" s="97">
        <v>70</v>
      </c>
      <c r="CP298" s="146">
        <f t="shared" si="412"/>
        <v>12912550</v>
      </c>
      <c r="CQ298" s="146">
        <f t="shared" si="413"/>
        <v>2381913535750</v>
      </c>
      <c r="CR298" s="97">
        <v>30</v>
      </c>
      <c r="CS298" s="146">
        <f t="shared" si="414"/>
        <v>5533950</v>
      </c>
      <c r="CT298" s="146">
        <f t="shared" si="415"/>
        <v>1020820086750</v>
      </c>
      <c r="CU298" s="97">
        <v>0</v>
      </c>
      <c r="CV298" s="141">
        <f t="shared" si="416"/>
        <v>0</v>
      </c>
      <c r="CW298" s="142">
        <f t="shared" si="417"/>
        <v>0</v>
      </c>
      <c r="CX298" s="97">
        <v>15</v>
      </c>
      <c r="CY298" s="146">
        <f t="shared" si="418"/>
        <v>2766975</v>
      </c>
      <c r="CZ298" s="146">
        <f t="shared" si="419"/>
        <v>510410043375</v>
      </c>
      <c r="DA298" s="97">
        <v>85</v>
      </c>
      <c r="DB298" s="146">
        <f t="shared" si="420"/>
        <v>15679525</v>
      </c>
      <c r="DC298" s="146">
        <f t="shared" si="421"/>
        <v>2892323579125</v>
      </c>
      <c r="DD298" s="97">
        <v>0</v>
      </c>
      <c r="DE298" s="139">
        <f t="shared" si="422"/>
        <v>0</v>
      </c>
      <c r="DF298" s="139">
        <f t="shared" si="423"/>
        <v>0</v>
      </c>
      <c r="DG298" s="97">
        <v>0</v>
      </c>
      <c r="DH298" s="142">
        <f t="shared" si="424"/>
        <v>0</v>
      </c>
      <c r="DI298" s="146">
        <f t="shared" si="425"/>
        <v>0</v>
      </c>
      <c r="DJ298" s="97">
        <v>70</v>
      </c>
      <c r="DK298" s="146">
        <f t="shared" si="518"/>
        <v>12912550</v>
      </c>
      <c r="DL298" s="146">
        <f t="shared" si="426"/>
        <v>2381913535750</v>
      </c>
      <c r="DM298" s="97">
        <v>20</v>
      </c>
      <c r="DN298" s="144">
        <f t="shared" si="519"/>
        <v>3689300</v>
      </c>
      <c r="DO298" s="146">
        <f t="shared" si="427"/>
        <v>680546724500</v>
      </c>
      <c r="DP298" s="97">
        <v>10</v>
      </c>
      <c r="DQ298" s="146">
        <f t="shared" si="428"/>
        <v>1844650</v>
      </c>
      <c r="DR298" s="146">
        <f t="shared" si="429"/>
        <v>340273362250</v>
      </c>
      <c r="DS298" s="97">
        <v>0</v>
      </c>
      <c r="DT298" s="146">
        <f t="shared" si="430"/>
        <v>0</v>
      </c>
      <c r="DU298" s="146">
        <f t="shared" si="431"/>
        <v>0</v>
      </c>
      <c r="DV298" s="97">
        <v>50</v>
      </c>
      <c r="DW298" s="146">
        <f t="shared" si="520"/>
        <v>9223250</v>
      </c>
      <c r="DX298" s="146">
        <f t="shared" si="432"/>
        <v>1701366811250</v>
      </c>
      <c r="DY298" s="97">
        <v>50</v>
      </c>
      <c r="DZ298" s="146">
        <f t="shared" si="433"/>
        <v>9223250</v>
      </c>
      <c r="EA298" s="146">
        <f t="shared" si="434"/>
        <v>1701366811250</v>
      </c>
      <c r="EB298" s="97">
        <v>0</v>
      </c>
      <c r="EC298" s="146">
        <f t="shared" si="450"/>
        <v>0</v>
      </c>
      <c r="ED298" s="146">
        <f t="shared" si="451"/>
        <v>0</v>
      </c>
      <c r="EE298" s="97">
        <v>0</v>
      </c>
      <c r="EF298" s="146">
        <f t="shared" si="435"/>
        <v>0</v>
      </c>
      <c r="EG298" s="146">
        <f t="shared" si="436"/>
        <v>0</v>
      </c>
      <c r="EH298" s="140">
        <f t="shared" si="500"/>
        <v>79.5</v>
      </c>
      <c r="EI298" s="140">
        <f t="shared" si="501"/>
        <v>51</v>
      </c>
      <c r="EJ298" s="140">
        <f t="shared" si="502"/>
        <v>19</v>
      </c>
      <c r="EK298" s="140">
        <f t="shared" si="503"/>
        <v>25</v>
      </c>
      <c r="EL298" s="145">
        <f t="shared" si="504"/>
        <v>14664967.5</v>
      </c>
      <c r="EM298" s="145">
        <f t="shared" si="505"/>
        <v>2705173229887.5</v>
      </c>
      <c r="EN298" s="140">
        <f t="shared" si="506"/>
        <v>418.6401611073095</v>
      </c>
      <c r="EO298" s="145">
        <f t="shared" si="507"/>
        <v>9407715</v>
      </c>
      <c r="EP298" s="145">
        <f t="shared" si="508"/>
        <v>1735394147475</v>
      </c>
      <c r="EQ298" s="140">
        <f t="shared" si="509"/>
        <v>268.56161278582118</v>
      </c>
      <c r="ER298" s="145">
        <f t="shared" si="510"/>
        <v>3504835</v>
      </c>
      <c r="ES298" s="145">
        <f t="shared" si="511"/>
        <v>646519388275</v>
      </c>
      <c r="ET298" s="140">
        <f t="shared" si="512"/>
        <v>100.05236554765888</v>
      </c>
      <c r="EU298" s="145">
        <f t="shared" si="513"/>
        <v>4611625</v>
      </c>
      <c r="EV298" s="145">
        <f t="shared" si="514"/>
        <v>850683405625</v>
      </c>
      <c r="EW298" s="140">
        <f t="shared" si="515"/>
        <v>131.64784940481431</v>
      </c>
      <c r="EX298" s="97">
        <v>0</v>
      </c>
      <c r="EY298" s="97">
        <v>1</v>
      </c>
      <c r="EZ298" s="97">
        <v>0</v>
      </c>
      <c r="FA298" s="97">
        <v>0</v>
      </c>
      <c r="FB298" s="97">
        <v>1</v>
      </c>
      <c r="FC298" s="97">
        <v>0</v>
      </c>
      <c r="FD298" s="97">
        <v>1</v>
      </c>
      <c r="FE298" s="97">
        <v>0</v>
      </c>
      <c r="FF298" s="97">
        <v>0</v>
      </c>
      <c r="FG298" s="97">
        <v>1</v>
      </c>
      <c r="FH298" s="97">
        <v>0</v>
      </c>
      <c r="FI298" s="97">
        <v>0</v>
      </c>
      <c r="FJ298" s="97">
        <v>1</v>
      </c>
      <c r="FK298" s="126">
        <v>7300</v>
      </c>
      <c r="FL298" s="150">
        <v>0</v>
      </c>
      <c r="FM298" s="104">
        <f t="shared" si="437"/>
        <v>33.75</v>
      </c>
      <c r="FN298" s="103">
        <f t="shared" si="438"/>
        <v>6225693.75</v>
      </c>
      <c r="FO298" s="103">
        <f t="shared" si="439"/>
        <v>1148422597593.75</v>
      </c>
      <c r="FP298" s="104">
        <f t="shared" si="440"/>
        <v>56.25</v>
      </c>
      <c r="FQ298" s="103">
        <f t="shared" si="441"/>
        <v>10376156.25</v>
      </c>
      <c r="FR298" s="103">
        <f t="shared" si="442"/>
        <v>1914037662656.25</v>
      </c>
      <c r="FS298" s="104">
        <f t="shared" si="443"/>
        <v>10</v>
      </c>
      <c r="FT298" s="103">
        <f t="shared" si="444"/>
        <v>1844650</v>
      </c>
      <c r="FU298" s="103">
        <f t="shared" si="445"/>
        <v>340273362250</v>
      </c>
      <c r="FV298" s="104">
        <f t="shared" si="446"/>
        <v>0</v>
      </c>
      <c r="FW298" s="103">
        <f t="shared" si="447"/>
        <v>0</v>
      </c>
      <c r="FX298" s="103">
        <f t="shared" si="448"/>
        <v>0</v>
      </c>
      <c r="FY298" s="147">
        <f t="shared" si="455"/>
        <v>0.7576763299247844</v>
      </c>
      <c r="FZ298" s="104">
        <f t="shared" si="456"/>
        <v>5.9894552191621919</v>
      </c>
      <c r="GA298" s="104">
        <f t="shared" si="457"/>
        <v>7.0382525211082738</v>
      </c>
      <c r="GB298" s="104">
        <f t="shared" si="458"/>
        <v>13.785384070195249</v>
      </c>
      <c r="GC298" s="104">
        <f t="shared" si="459"/>
        <v>15.682317209009064</v>
      </c>
      <c r="GD298" s="104">
        <f>(C298-FY298)^2</f>
        <v>1.5433681012291531</v>
      </c>
      <c r="GE298" s="104">
        <f>(D298-FZ298)^2</f>
        <v>3.9579320690516853</v>
      </c>
      <c r="GF298" s="104">
        <f>(E298-GA298)^2</f>
        <v>0.74260871737624667</v>
      </c>
      <c r="GG298" s="104">
        <f>(F298-GC298)^2</f>
        <v>3.1766546335298571</v>
      </c>
      <c r="GH298" s="148">
        <f>GC298/GB298-1</f>
        <v>0.13760466368979074</v>
      </c>
      <c r="GI298" s="87"/>
      <c r="GJ298" s="87"/>
      <c r="GK298" s="87"/>
    </row>
    <row r="299" spans="1:193" outlineLevel="1" x14ac:dyDescent="0.25">
      <c r="A299" s="97">
        <v>282</v>
      </c>
      <c r="B299" s="149">
        <v>65097.5</v>
      </c>
      <c r="C299" s="104">
        <v>2</v>
      </c>
      <c r="D299" s="104">
        <v>4.5</v>
      </c>
      <c r="E299" s="104">
        <v>0.75</v>
      </c>
      <c r="F299" s="104">
        <f t="shared" si="516"/>
        <v>7.25</v>
      </c>
      <c r="G299" s="140">
        <f t="shared" si="460"/>
        <v>0.5625</v>
      </c>
      <c r="H299" s="97">
        <v>365</v>
      </c>
      <c r="I299" s="97">
        <v>176</v>
      </c>
      <c r="J299" s="97">
        <v>40</v>
      </c>
      <c r="K299" s="97">
        <v>149</v>
      </c>
      <c r="L299" s="97">
        <v>40</v>
      </c>
      <c r="M299" s="97">
        <v>110</v>
      </c>
      <c r="N299" s="97">
        <v>125</v>
      </c>
      <c r="O299" s="97">
        <v>0</v>
      </c>
      <c r="P299" s="97">
        <v>125</v>
      </c>
      <c r="Q299" s="139">
        <f t="shared" si="461"/>
        <v>20944</v>
      </c>
      <c r="R299" s="97">
        <v>40</v>
      </c>
      <c r="S299" s="97">
        <v>110</v>
      </c>
      <c r="T299" s="97">
        <v>370</v>
      </c>
      <c r="U299" s="97">
        <v>0</v>
      </c>
      <c r="V299" s="97">
        <v>125</v>
      </c>
      <c r="W299" s="139">
        <f t="shared" si="452"/>
        <v>9660</v>
      </c>
      <c r="X299" s="97">
        <v>40</v>
      </c>
      <c r="Y299" s="97">
        <v>110</v>
      </c>
      <c r="Z299" s="97">
        <v>350</v>
      </c>
      <c r="AA299" s="97">
        <v>0</v>
      </c>
      <c r="AB299" s="97">
        <v>125</v>
      </c>
      <c r="AC299" s="97">
        <v>0</v>
      </c>
      <c r="AD299" s="97">
        <f t="shared" si="453"/>
        <v>34493.5</v>
      </c>
      <c r="AE299" s="141">
        <f t="shared" si="462"/>
        <v>65097.5</v>
      </c>
      <c r="AF299" s="128">
        <f t="shared" si="463"/>
        <v>4237684506.25</v>
      </c>
      <c r="AG299" s="130">
        <f t="shared" si="454"/>
        <v>4.8135643102724508</v>
      </c>
      <c r="AH299" s="97">
        <v>3</v>
      </c>
      <c r="AI299" s="97">
        <v>3</v>
      </c>
      <c r="AJ299" s="97">
        <v>3</v>
      </c>
      <c r="AK299" s="140">
        <f t="shared" si="464"/>
        <v>3</v>
      </c>
      <c r="AL299" s="140">
        <f t="shared" si="465"/>
        <v>9</v>
      </c>
      <c r="AM299" s="143">
        <f t="shared" si="517"/>
        <v>0.47712125471966244</v>
      </c>
      <c r="AN299" s="129">
        <v>1900</v>
      </c>
      <c r="AO299" s="142">
        <f t="shared" si="466"/>
        <v>3610000</v>
      </c>
      <c r="AP299" s="143">
        <f t="shared" si="467"/>
        <v>3.2787536009528289</v>
      </c>
      <c r="AQ299" s="97">
        <v>0</v>
      </c>
      <c r="AR299" s="97">
        <v>0</v>
      </c>
      <c r="AS299" s="97">
        <v>8</v>
      </c>
      <c r="AT299" s="97">
        <v>0</v>
      </c>
      <c r="AU299" s="104">
        <v>0</v>
      </c>
      <c r="AV299" s="104">
        <f t="shared" si="468"/>
        <v>0</v>
      </c>
      <c r="AW299" s="140">
        <f t="shared" si="469"/>
        <v>0</v>
      </c>
      <c r="AX299" s="145">
        <f t="shared" si="470"/>
        <v>6509750</v>
      </c>
      <c r="AY299" s="145">
        <f t="shared" si="471"/>
        <v>423768450625</v>
      </c>
      <c r="AZ299" s="143">
        <f t="shared" si="472"/>
        <v>481.35643102724509</v>
      </c>
      <c r="BA299" s="145">
        <f t="shared" si="473"/>
        <v>6509750</v>
      </c>
      <c r="BB299" s="145">
        <f t="shared" si="474"/>
        <v>423768450625</v>
      </c>
      <c r="BC299" s="145">
        <f t="shared" si="475"/>
        <v>481.35643102724509</v>
      </c>
      <c r="BD299" s="145">
        <f t="shared" si="476"/>
        <v>976462.5</v>
      </c>
      <c r="BE299" s="145">
        <f t="shared" si="477"/>
        <v>63565267593.75</v>
      </c>
      <c r="BF299" s="145">
        <f t="shared" si="478"/>
        <v>72.203464654086758</v>
      </c>
      <c r="BG299" s="145">
        <f t="shared" si="479"/>
        <v>6509750</v>
      </c>
      <c r="BH299" s="145">
        <f t="shared" si="480"/>
        <v>423768450625</v>
      </c>
      <c r="BI299" s="145">
        <f t="shared" si="481"/>
        <v>481.35643102724509</v>
      </c>
      <c r="BJ299" s="145">
        <f t="shared" si="482"/>
        <v>6509750</v>
      </c>
      <c r="BK299" s="145">
        <f t="shared" si="483"/>
        <v>423768450625</v>
      </c>
      <c r="BL299" s="145">
        <f t="shared" si="484"/>
        <v>481.35643102724509</v>
      </c>
      <c r="BM299" s="145">
        <f t="shared" si="485"/>
        <v>0</v>
      </c>
      <c r="BN299" s="145">
        <f t="shared" si="486"/>
        <v>0</v>
      </c>
      <c r="BO299" s="145">
        <f t="shared" si="487"/>
        <v>0</v>
      </c>
      <c r="BP299" s="145">
        <f t="shared" si="488"/>
        <v>0</v>
      </c>
      <c r="BQ299" s="145">
        <f t="shared" si="489"/>
        <v>0</v>
      </c>
      <c r="BR299" s="145">
        <f t="shared" si="490"/>
        <v>0</v>
      </c>
      <c r="BS299" s="145">
        <f t="shared" si="491"/>
        <v>6509750</v>
      </c>
      <c r="BT299" s="145">
        <f t="shared" si="492"/>
        <v>423768450625</v>
      </c>
      <c r="BU299" s="145">
        <f t="shared" si="493"/>
        <v>481.35643102724509</v>
      </c>
      <c r="BV299" s="145">
        <f t="shared" si="494"/>
        <v>0</v>
      </c>
      <c r="BW299" s="145">
        <f t="shared" si="495"/>
        <v>0</v>
      </c>
      <c r="BX299" s="145">
        <f t="shared" si="496"/>
        <v>0</v>
      </c>
      <c r="BY299" s="145">
        <f t="shared" si="497"/>
        <v>0</v>
      </c>
      <c r="BZ299" s="145">
        <f t="shared" si="498"/>
        <v>0</v>
      </c>
      <c r="CA299" s="145">
        <f t="shared" si="499"/>
        <v>0</v>
      </c>
      <c r="CB299" s="97">
        <v>100</v>
      </c>
      <c r="CC299" s="97">
        <v>100</v>
      </c>
      <c r="CD299" s="97">
        <v>15</v>
      </c>
      <c r="CE299" s="97">
        <v>100</v>
      </c>
      <c r="CF299" s="97">
        <v>100</v>
      </c>
      <c r="CG299" s="97">
        <v>0</v>
      </c>
      <c r="CH299" s="97">
        <v>0</v>
      </c>
      <c r="CI299" s="97">
        <v>100</v>
      </c>
      <c r="CJ299" s="97">
        <v>0</v>
      </c>
      <c r="CK299" s="97">
        <v>0</v>
      </c>
      <c r="CL299" s="97">
        <v>5</v>
      </c>
      <c r="CM299" s="146">
        <f t="shared" ref="CM299:CM360" si="523">CL299*AE299</f>
        <v>325487.5</v>
      </c>
      <c r="CN299" s="146">
        <f t="shared" ref="CN299:CN360" si="524">CL299*AF299</f>
        <v>21188422531.25</v>
      </c>
      <c r="CO299" s="97">
        <v>95</v>
      </c>
      <c r="CP299" s="146">
        <f t="shared" ref="CP299:CP360" si="525">CO299*AE299</f>
        <v>6184262.5</v>
      </c>
      <c r="CQ299" s="146">
        <f t="shared" ref="CQ299:CQ360" si="526">AF299*CO299</f>
        <v>402580028093.75</v>
      </c>
      <c r="CR299" s="97">
        <v>0</v>
      </c>
      <c r="CS299" s="146">
        <f t="shared" ref="CS299:CS360" si="527">CR299*AE299</f>
        <v>0</v>
      </c>
      <c r="CT299" s="146">
        <f t="shared" ref="CT299:CT360" si="528">AF299*CR299</f>
        <v>0</v>
      </c>
      <c r="CU299" s="97">
        <v>0</v>
      </c>
      <c r="CV299" s="141">
        <f t="shared" ref="CV299:CV360" si="529">AE299*CU299</f>
        <v>0</v>
      </c>
      <c r="CW299" s="142">
        <f t="shared" ref="CW299:CW360" si="530">AF299*CU299</f>
        <v>0</v>
      </c>
      <c r="CX299" s="97">
        <v>70</v>
      </c>
      <c r="CY299" s="146">
        <f t="shared" ref="CY299:CY360" si="531">CX299*AE299</f>
        <v>4556825</v>
      </c>
      <c r="CZ299" s="146">
        <f t="shared" ref="CZ299:CZ360" si="532">AF299*CX299</f>
        <v>296637915437.5</v>
      </c>
      <c r="DA299" s="97">
        <v>30</v>
      </c>
      <c r="DB299" s="146">
        <f t="shared" ref="DB299:DB360" si="533">DA299*AE299</f>
        <v>1952925</v>
      </c>
      <c r="DC299" s="146">
        <f t="shared" ref="DC299:DC360" si="534">DA299*AF299</f>
        <v>127130535187.5</v>
      </c>
      <c r="DD299" s="97">
        <v>0</v>
      </c>
      <c r="DE299" s="139">
        <f t="shared" ref="DE299:DE360" si="535">AE299*DD299</f>
        <v>0</v>
      </c>
      <c r="DF299" s="139">
        <f t="shared" ref="DF299:DF360" si="536">AF299*DD299</f>
        <v>0</v>
      </c>
      <c r="DG299" s="97">
        <v>0</v>
      </c>
      <c r="DH299" s="142">
        <f t="shared" ref="DH299:DH360" si="537">AE299*DG299</f>
        <v>0</v>
      </c>
      <c r="DI299" s="146">
        <f t="shared" ref="DI299:DI360" si="538">AF299*DG299</f>
        <v>0</v>
      </c>
      <c r="DJ299" s="97">
        <v>40</v>
      </c>
      <c r="DK299" s="146">
        <f t="shared" si="518"/>
        <v>2603900</v>
      </c>
      <c r="DL299" s="146">
        <f t="shared" ref="DL299:DL360" si="539">AF299*DJ299</f>
        <v>169507380250</v>
      </c>
      <c r="DM299" s="97">
        <v>45</v>
      </c>
      <c r="DN299" s="144">
        <f t="shared" si="519"/>
        <v>2929387.5</v>
      </c>
      <c r="DO299" s="146">
        <f t="shared" ref="DO299:DO360" si="540">AF299*DM299</f>
        <v>190695802781.25</v>
      </c>
      <c r="DP299" s="97">
        <v>15</v>
      </c>
      <c r="DQ299" s="146">
        <f t="shared" ref="DQ299:DQ360" si="541">AE299*DP299</f>
        <v>976462.5</v>
      </c>
      <c r="DR299" s="146">
        <f t="shared" ref="DR299:DR360" si="542">AF299*DP299</f>
        <v>63565267593.75</v>
      </c>
      <c r="DS299" s="97">
        <v>0</v>
      </c>
      <c r="DT299" s="146">
        <f t="shared" ref="DT299:DT360" si="543">AE299*DS299</f>
        <v>0</v>
      </c>
      <c r="DU299" s="146">
        <f t="shared" ref="DU299:DU360" si="544">AF299*DS299</f>
        <v>0</v>
      </c>
      <c r="DV299" s="97">
        <v>0</v>
      </c>
      <c r="DW299" s="146">
        <f t="shared" si="520"/>
        <v>0</v>
      </c>
      <c r="DX299" s="146">
        <f t="shared" ref="DX299:DX360" si="545">AF299*DV299</f>
        <v>0</v>
      </c>
      <c r="DY299" s="97">
        <v>100</v>
      </c>
      <c r="DZ299" s="146">
        <f t="shared" ref="DZ299:DZ360" si="546">AE299*DY299</f>
        <v>6509750</v>
      </c>
      <c r="EA299" s="146">
        <f t="shared" ref="EA299:EA360" si="547">AF299*DY299</f>
        <v>423768450625</v>
      </c>
      <c r="EB299" s="97">
        <v>0</v>
      </c>
      <c r="EC299" s="146">
        <f t="shared" si="450"/>
        <v>0</v>
      </c>
      <c r="ED299" s="146">
        <f t="shared" si="451"/>
        <v>0</v>
      </c>
      <c r="EE299" s="97">
        <v>0</v>
      </c>
      <c r="EF299" s="146">
        <f t="shared" ref="EF299:EF360" si="548">AE299*EE299</f>
        <v>0</v>
      </c>
      <c r="EG299" s="146">
        <f t="shared" ref="EG299:EG360" si="549">AF299*EE299</f>
        <v>0</v>
      </c>
      <c r="EH299" s="140">
        <f t="shared" si="500"/>
        <v>71.25</v>
      </c>
      <c r="EI299" s="140">
        <f t="shared" si="501"/>
        <v>18</v>
      </c>
      <c r="EJ299" s="140">
        <f t="shared" si="502"/>
        <v>36</v>
      </c>
      <c r="EK299" s="140">
        <f t="shared" si="503"/>
        <v>50</v>
      </c>
      <c r="EL299" s="145">
        <f t="shared" si="504"/>
        <v>4638196.875</v>
      </c>
      <c r="EM299" s="145">
        <f t="shared" si="505"/>
        <v>301935021070.3125</v>
      </c>
      <c r="EN299" s="140">
        <f t="shared" si="506"/>
        <v>342.96645710691212</v>
      </c>
      <c r="EO299" s="145">
        <f t="shared" si="507"/>
        <v>1171755</v>
      </c>
      <c r="EP299" s="145">
        <f t="shared" si="508"/>
        <v>76278321112.5</v>
      </c>
      <c r="EQ299" s="140">
        <f t="shared" si="509"/>
        <v>86.644157584904121</v>
      </c>
      <c r="ER299" s="145">
        <f t="shared" si="510"/>
        <v>2343510</v>
      </c>
      <c r="ES299" s="145">
        <f t="shared" si="511"/>
        <v>152556642225</v>
      </c>
      <c r="ET299" s="140">
        <f t="shared" si="512"/>
        <v>173.28831516980824</v>
      </c>
      <c r="EU299" s="145">
        <f t="shared" si="513"/>
        <v>3254875</v>
      </c>
      <c r="EV299" s="145">
        <f t="shared" si="514"/>
        <v>211884225312.5</v>
      </c>
      <c r="EW299" s="140">
        <f t="shared" si="515"/>
        <v>240.67821551362255</v>
      </c>
      <c r="EX299" s="97">
        <v>0</v>
      </c>
      <c r="EY299" s="97">
        <v>1</v>
      </c>
      <c r="EZ299" s="97">
        <v>0</v>
      </c>
      <c r="FA299" s="97">
        <v>1</v>
      </c>
      <c r="FB299" s="97">
        <v>0</v>
      </c>
      <c r="FC299" s="97">
        <v>0</v>
      </c>
      <c r="FD299" s="97">
        <v>1</v>
      </c>
      <c r="FE299" s="97">
        <v>0</v>
      </c>
      <c r="FF299" s="97">
        <v>0</v>
      </c>
      <c r="FG299" s="97">
        <v>1</v>
      </c>
      <c r="FH299" s="97">
        <v>0</v>
      </c>
      <c r="FI299" s="97">
        <v>0</v>
      </c>
      <c r="FJ299" s="97">
        <v>1</v>
      </c>
      <c r="FK299" s="126">
        <v>0</v>
      </c>
      <c r="FL299" s="150">
        <v>19.7</v>
      </c>
      <c r="FM299" s="104">
        <f t="shared" ref="FM299:FM360" si="550">CL299*$FP$3+CX299*$FP$3+DJ299*$FP$3+DV299*$FP$3</f>
        <v>28.75</v>
      </c>
      <c r="FN299" s="103">
        <f t="shared" ref="FN299:FN360" si="551">AE299*FM299</f>
        <v>1871553.125</v>
      </c>
      <c r="FO299" s="103">
        <f t="shared" ref="FO299:FO360" si="552">AF299*FM299</f>
        <v>121833429554.6875</v>
      </c>
      <c r="FP299" s="104">
        <f t="shared" ref="FP299:FP360" si="553">CO299*$FP$3+DA299*$FP$3+DM299*$FP$3+DY299*$FP$3</f>
        <v>67.5</v>
      </c>
      <c r="FQ299" s="103">
        <f t="shared" ref="FQ299:FQ360" si="554">AE299*FP299</f>
        <v>4394081.25</v>
      </c>
      <c r="FR299" s="103">
        <f t="shared" ref="FR299:FR360" si="555">FP299*AF299</f>
        <v>286043704171.875</v>
      </c>
      <c r="FS299" s="104">
        <f t="shared" ref="FS299:FS360" si="556">CR299*$FP$3+DD299*$FP$3+DP299*$FP$3+EB299*$FP$3</f>
        <v>3.75</v>
      </c>
      <c r="FT299" s="103">
        <f t="shared" ref="FT299:FT360" si="557">AE299*FS299</f>
        <v>244115.625</v>
      </c>
      <c r="FU299" s="103">
        <f t="shared" ref="FU299:FU360" si="558">AF299*FS299</f>
        <v>15891316898.4375</v>
      </c>
      <c r="FV299" s="104">
        <f t="shared" ref="FV299:FV360" si="559">CU299*$FP$3+DG299*$FP$3+DS299*$FP$3+EE299*$FP$3</f>
        <v>0</v>
      </c>
      <c r="FW299" s="103">
        <f t="shared" ref="FW299:FW360" si="560">FV299*AE299</f>
        <v>0</v>
      </c>
      <c r="FX299" s="103">
        <f t="shared" ref="FX299:FX360" si="561">AF299*FV299</f>
        <v>0</v>
      </c>
      <c r="FY299" s="147">
        <f t="shared" si="455"/>
        <v>0.91074861125276707</v>
      </c>
      <c r="FZ299" s="104">
        <f t="shared" si="456"/>
        <v>2.9228008729461368</v>
      </c>
      <c r="GA299" s="104">
        <f t="shared" si="457"/>
        <v>3.4126739279657592</v>
      </c>
      <c r="GB299" s="104">
        <f t="shared" si="458"/>
        <v>7.2462234121646629</v>
      </c>
      <c r="GC299" s="104">
        <f t="shared" si="459"/>
        <v>7.4664385654227345</v>
      </c>
      <c r="GD299" s="104">
        <f t="shared" si="521"/>
        <v>1.1864685878877759</v>
      </c>
      <c r="GE299" s="104">
        <f t="shared" si="521"/>
        <v>2.4875570863794683</v>
      </c>
      <c r="GF299" s="104">
        <f t="shared" si="521"/>
        <v>7.0898324466686047</v>
      </c>
      <c r="GG299" s="104">
        <f t="shared" si="522"/>
        <v>4.6845652602251341E-2</v>
      </c>
      <c r="GH299" s="148">
        <f t="shared" ref="GH299:GH360" si="562">GC299/GB299-1</f>
        <v>3.039033448629036E-2</v>
      </c>
      <c r="GI299" s="87"/>
      <c r="GJ299" s="87"/>
      <c r="GK299" s="87"/>
    </row>
    <row r="300" spans="1:193" outlineLevel="1" x14ac:dyDescent="0.25">
      <c r="A300" s="97">
        <v>283</v>
      </c>
      <c r="B300" s="149">
        <v>47697.5</v>
      </c>
      <c r="C300" s="104">
        <v>1</v>
      </c>
      <c r="D300" s="104">
        <v>2.21</v>
      </c>
      <c r="E300" s="104">
        <v>3.72</v>
      </c>
      <c r="F300" s="104">
        <f t="shared" si="516"/>
        <v>6.93</v>
      </c>
      <c r="G300" s="140">
        <f t="shared" si="460"/>
        <v>13.838400000000002</v>
      </c>
      <c r="H300" s="97">
        <v>365</v>
      </c>
      <c r="I300" s="97">
        <v>0</v>
      </c>
      <c r="J300" s="97">
        <v>20</v>
      </c>
      <c r="K300" s="97">
        <v>345</v>
      </c>
      <c r="L300" s="97">
        <v>0</v>
      </c>
      <c r="M300" s="97">
        <v>0</v>
      </c>
      <c r="N300" s="97">
        <v>0</v>
      </c>
      <c r="O300" s="97">
        <v>0</v>
      </c>
      <c r="P300" s="97">
        <v>0</v>
      </c>
      <c r="Q300" s="139">
        <f t="shared" si="461"/>
        <v>0</v>
      </c>
      <c r="R300" s="97">
        <v>105</v>
      </c>
      <c r="S300" s="97">
        <v>70</v>
      </c>
      <c r="T300" s="97">
        <v>200</v>
      </c>
      <c r="U300" s="97">
        <v>200</v>
      </c>
      <c r="V300" s="97">
        <v>125</v>
      </c>
      <c r="W300" s="139">
        <f t="shared" si="452"/>
        <v>3710</v>
      </c>
      <c r="X300" s="97">
        <v>105</v>
      </c>
      <c r="Y300" s="97">
        <v>70</v>
      </c>
      <c r="Z300" s="97">
        <v>115</v>
      </c>
      <c r="AA300" s="97">
        <v>105</v>
      </c>
      <c r="AB300" s="97">
        <v>105</v>
      </c>
      <c r="AC300" s="97">
        <v>0</v>
      </c>
      <c r="AD300" s="97">
        <f t="shared" si="453"/>
        <v>43987.5</v>
      </c>
      <c r="AE300" s="141">
        <f t="shared" si="462"/>
        <v>47697.5</v>
      </c>
      <c r="AF300" s="128">
        <f t="shared" si="463"/>
        <v>2275051506.25</v>
      </c>
      <c r="AG300" s="130">
        <f t="shared" si="454"/>
        <v>4.6784956166783118</v>
      </c>
      <c r="AH300" s="97">
        <v>0</v>
      </c>
      <c r="AI300" s="97">
        <v>5</v>
      </c>
      <c r="AJ300" s="97">
        <v>2</v>
      </c>
      <c r="AK300" s="140">
        <f t="shared" si="464"/>
        <v>2.1643835616438358</v>
      </c>
      <c r="AL300" s="140">
        <f t="shared" si="465"/>
        <v>4.6845562019140559</v>
      </c>
      <c r="AM300" s="143">
        <f t="shared" si="517"/>
        <v>0.33533422683396674</v>
      </c>
      <c r="AN300" s="129">
        <v>0</v>
      </c>
      <c r="AO300" s="142">
        <f t="shared" si="466"/>
        <v>0</v>
      </c>
      <c r="AP300" s="143">
        <f t="shared" si="467"/>
        <v>0</v>
      </c>
      <c r="AQ300" s="97">
        <v>0</v>
      </c>
      <c r="AR300" s="97">
        <v>0</v>
      </c>
      <c r="AS300" s="97">
        <v>0</v>
      </c>
      <c r="AT300" s="97">
        <v>0</v>
      </c>
      <c r="AU300" s="104">
        <v>0</v>
      </c>
      <c r="AV300" s="104">
        <f t="shared" si="468"/>
        <v>0</v>
      </c>
      <c r="AW300" s="140">
        <f t="shared" si="469"/>
        <v>0</v>
      </c>
      <c r="AX300" s="145">
        <f t="shared" si="470"/>
        <v>4769750</v>
      </c>
      <c r="AY300" s="145">
        <f t="shared" si="471"/>
        <v>227505150625</v>
      </c>
      <c r="AZ300" s="143">
        <f t="shared" si="472"/>
        <v>467.84956166783115</v>
      </c>
      <c r="BA300" s="145">
        <f t="shared" si="473"/>
        <v>4769750</v>
      </c>
      <c r="BB300" s="145">
        <f t="shared" si="474"/>
        <v>227505150625</v>
      </c>
      <c r="BC300" s="145">
        <f t="shared" si="475"/>
        <v>467.84956166783115</v>
      </c>
      <c r="BD300" s="145">
        <f t="shared" si="476"/>
        <v>0</v>
      </c>
      <c r="BE300" s="145">
        <f t="shared" si="477"/>
        <v>0</v>
      </c>
      <c r="BF300" s="145">
        <f t="shared" si="478"/>
        <v>0</v>
      </c>
      <c r="BG300" s="145">
        <f t="shared" si="479"/>
        <v>4054287.5</v>
      </c>
      <c r="BH300" s="145">
        <f t="shared" si="480"/>
        <v>193379378031.25</v>
      </c>
      <c r="BI300" s="145">
        <f t="shared" si="481"/>
        <v>397.6721274176565</v>
      </c>
      <c r="BJ300" s="145">
        <f t="shared" si="482"/>
        <v>2861850</v>
      </c>
      <c r="BK300" s="145">
        <f t="shared" si="483"/>
        <v>136503090375</v>
      </c>
      <c r="BL300" s="145">
        <f t="shared" si="484"/>
        <v>280.70973700069874</v>
      </c>
      <c r="BM300" s="145">
        <f t="shared" si="485"/>
        <v>0</v>
      </c>
      <c r="BN300" s="145">
        <f t="shared" si="486"/>
        <v>0</v>
      </c>
      <c r="BO300" s="145">
        <f t="shared" si="487"/>
        <v>0</v>
      </c>
      <c r="BP300" s="145">
        <f t="shared" si="488"/>
        <v>95395</v>
      </c>
      <c r="BQ300" s="145">
        <f t="shared" si="489"/>
        <v>4550103012.5</v>
      </c>
      <c r="BR300" s="145">
        <f t="shared" si="490"/>
        <v>9.3569912333566236</v>
      </c>
      <c r="BS300" s="145">
        <f t="shared" si="491"/>
        <v>4769750</v>
      </c>
      <c r="BT300" s="145">
        <f t="shared" si="492"/>
        <v>227505150625</v>
      </c>
      <c r="BU300" s="145">
        <f t="shared" si="493"/>
        <v>467.84956166783115</v>
      </c>
      <c r="BV300" s="145">
        <f t="shared" si="494"/>
        <v>4769750</v>
      </c>
      <c r="BW300" s="145">
        <f t="shared" si="495"/>
        <v>227505150625</v>
      </c>
      <c r="BX300" s="145">
        <f t="shared" si="496"/>
        <v>467.84956166783115</v>
      </c>
      <c r="BY300" s="145">
        <f t="shared" si="497"/>
        <v>0</v>
      </c>
      <c r="BZ300" s="145">
        <f t="shared" si="498"/>
        <v>0</v>
      </c>
      <c r="CA300" s="145">
        <f t="shared" si="499"/>
        <v>0</v>
      </c>
      <c r="CB300" s="97">
        <v>100</v>
      </c>
      <c r="CC300" s="97">
        <v>100</v>
      </c>
      <c r="CD300" s="97">
        <v>0</v>
      </c>
      <c r="CE300" s="97">
        <v>85</v>
      </c>
      <c r="CF300" s="97">
        <v>60</v>
      </c>
      <c r="CG300" s="97">
        <v>0</v>
      </c>
      <c r="CH300" s="97">
        <v>2</v>
      </c>
      <c r="CI300" s="97">
        <v>100</v>
      </c>
      <c r="CJ300" s="97">
        <v>100</v>
      </c>
      <c r="CK300" s="97">
        <v>0</v>
      </c>
      <c r="CL300" s="97">
        <v>100</v>
      </c>
      <c r="CM300" s="146">
        <f t="shared" si="523"/>
        <v>4769750</v>
      </c>
      <c r="CN300" s="146">
        <f t="shared" si="524"/>
        <v>227505150625</v>
      </c>
      <c r="CO300" s="97">
        <v>0</v>
      </c>
      <c r="CP300" s="146">
        <f t="shared" si="525"/>
        <v>0</v>
      </c>
      <c r="CQ300" s="146">
        <f t="shared" si="526"/>
        <v>0</v>
      </c>
      <c r="CR300" s="97">
        <v>0</v>
      </c>
      <c r="CS300" s="146">
        <f t="shared" si="527"/>
        <v>0</v>
      </c>
      <c r="CT300" s="146">
        <f t="shared" si="528"/>
        <v>0</v>
      </c>
      <c r="CU300" s="97">
        <v>0</v>
      </c>
      <c r="CV300" s="141">
        <f t="shared" si="529"/>
        <v>0</v>
      </c>
      <c r="CW300" s="142">
        <f t="shared" si="530"/>
        <v>0</v>
      </c>
      <c r="CX300" s="97">
        <v>35</v>
      </c>
      <c r="CY300" s="146">
        <f t="shared" si="531"/>
        <v>1669412.5</v>
      </c>
      <c r="CZ300" s="146">
        <f t="shared" si="532"/>
        <v>79626802718.75</v>
      </c>
      <c r="DA300" s="97">
        <v>65</v>
      </c>
      <c r="DB300" s="146">
        <f t="shared" si="533"/>
        <v>3100337.5</v>
      </c>
      <c r="DC300" s="146">
        <f t="shared" si="534"/>
        <v>147878347906.25</v>
      </c>
      <c r="DD300" s="97">
        <v>0</v>
      </c>
      <c r="DE300" s="139">
        <f t="shared" si="535"/>
        <v>0</v>
      </c>
      <c r="DF300" s="139">
        <f t="shared" si="536"/>
        <v>0</v>
      </c>
      <c r="DG300" s="97">
        <v>0</v>
      </c>
      <c r="DH300" s="142">
        <f t="shared" si="537"/>
        <v>0</v>
      </c>
      <c r="DI300" s="146">
        <f t="shared" si="538"/>
        <v>0</v>
      </c>
      <c r="DJ300" s="97">
        <v>60</v>
      </c>
      <c r="DK300" s="146">
        <f t="shared" si="518"/>
        <v>2861850</v>
      </c>
      <c r="DL300" s="146">
        <f t="shared" si="539"/>
        <v>136503090375</v>
      </c>
      <c r="DM300" s="97">
        <v>40</v>
      </c>
      <c r="DN300" s="144">
        <f t="shared" si="519"/>
        <v>1907900</v>
      </c>
      <c r="DO300" s="146">
        <f t="shared" si="540"/>
        <v>91002060250</v>
      </c>
      <c r="DP300" s="97">
        <v>0</v>
      </c>
      <c r="DQ300" s="146">
        <f t="shared" si="541"/>
        <v>0</v>
      </c>
      <c r="DR300" s="146">
        <f t="shared" si="542"/>
        <v>0</v>
      </c>
      <c r="DS300" s="97">
        <v>0</v>
      </c>
      <c r="DT300" s="146">
        <f t="shared" si="543"/>
        <v>0</v>
      </c>
      <c r="DU300" s="146">
        <f t="shared" si="544"/>
        <v>0</v>
      </c>
      <c r="DV300" s="97">
        <v>0</v>
      </c>
      <c r="DW300" s="146">
        <f t="shared" si="520"/>
        <v>0</v>
      </c>
      <c r="DX300" s="146">
        <f t="shared" si="545"/>
        <v>0</v>
      </c>
      <c r="DY300" s="97">
        <v>100</v>
      </c>
      <c r="DZ300" s="146">
        <f t="shared" si="546"/>
        <v>4769750</v>
      </c>
      <c r="EA300" s="146">
        <f t="shared" si="547"/>
        <v>227505150625</v>
      </c>
      <c r="EB300" s="97">
        <v>0</v>
      </c>
      <c r="EC300" s="146">
        <f t="shared" si="450"/>
        <v>0</v>
      </c>
      <c r="ED300" s="146">
        <f t="shared" si="451"/>
        <v>0</v>
      </c>
      <c r="EE300" s="97">
        <v>0</v>
      </c>
      <c r="EF300" s="146">
        <f t="shared" si="548"/>
        <v>0</v>
      </c>
      <c r="EG300" s="146">
        <f t="shared" si="549"/>
        <v>0</v>
      </c>
      <c r="EH300" s="140">
        <f t="shared" si="500"/>
        <v>0</v>
      </c>
      <c r="EI300" s="140">
        <f t="shared" si="501"/>
        <v>39</v>
      </c>
      <c r="EJ300" s="140">
        <f t="shared" si="502"/>
        <v>20</v>
      </c>
      <c r="EK300" s="140">
        <f t="shared" si="503"/>
        <v>50</v>
      </c>
      <c r="EL300" s="145">
        <f t="shared" si="504"/>
        <v>0</v>
      </c>
      <c r="EM300" s="145">
        <f t="shared" si="505"/>
        <v>0</v>
      </c>
      <c r="EN300" s="140">
        <f t="shared" si="506"/>
        <v>0</v>
      </c>
      <c r="EO300" s="145">
        <f t="shared" si="507"/>
        <v>1860202.5</v>
      </c>
      <c r="EP300" s="145">
        <f t="shared" si="508"/>
        <v>88727008743.75</v>
      </c>
      <c r="EQ300" s="140">
        <f t="shared" si="509"/>
        <v>182.46132905045417</v>
      </c>
      <c r="ER300" s="145">
        <f t="shared" si="510"/>
        <v>953950</v>
      </c>
      <c r="ES300" s="145">
        <f t="shared" si="511"/>
        <v>45501030125</v>
      </c>
      <c r="ET300" s="140">
        <f t="shared" si="512"/>
        <v>93.569912333566236</v>
      </c>
      <c r="EU300" s="145">
        <f t="shared" si="513"/>
        <v>2384875</v>
      </c>
      <c r="EV300" s="145">
        <f t="shared" si="514"/>
        <v>113752575312.5</v>
      </c>
      <c r="EW300" s="140">
        <f t="shared" si="515"/>
        <v>233.92478083391558</v>
      </c>
      <c r="EX300" s="97">
        <v>0</v>
      </c>
      <c r="EY300" s="97">
        <v>1</v>
      </c>
      <c r="EZ300" s="97">
        <v>0</v>
      </c>
      <c r="FA300" s="97">
        <v>1</v>
      </c>
      <c r="FB300" s="97">
        <v>0</v>
      </c>
      <c r="FC300" s="97">
        <v>0</v>
      </c>
      <c r="FD300" s="97">
        <v>1</v>
      </c>
      <c r="FE300" s="97">
        <v>0</v>
      </c>
      <c r="FF300" s="97">
        <v>0</v>
      </c>
      <c r="FG300" s="97">
        <v>1</v>
      </c>
      <c r="FH300" s="97">
        <v>0</v>
      </c>
      <c r="FI300" s="97">
        <v>0</v>
      </c>
      <c r="FJ300" s="97">
        <v>1</v>
      </c>
      <c r="FK300" s="126">
        <v>547.5</v>
      </c>
      <c r="FL300" s="150">
        <v>18.8</v>
      </c>
      <c r="FM300" s="104">
        <f t="shared" si="550"/>
        <v>48.75</v>
      </c>
      <c r="FN300" s="103">
        <f t="shared" si="551"/>
        <v>2325253.125</v>
      </c>
      <c r="FO300" s="103">
        <f t="shared" si="552"/>
        <v>110908760929.6875</v>
      </c>
      <c r="FP300" s="104">
        <f t="shared" si="553"/>
        <v>51.25</v>
      </c>
      <c r="FQ300" s="103">
        <f t="shared" si="554"/>
        <v>2444496.875</v>
      </c>
      <c r="FR300" s="103">
        <f t="shared" si="555"/>
        <v>116596389695.3125</v>
      </c>
      <c r="FS300" s="104">
        <f t="shared" si="556"/>
        <v>0</v>
      </c>
      <c r="FT300" s="103">
        <f t="shared" si="557"/>
        <v>0</v>
      </c>
      <c r="FU300" s="103">
        <f t="shared" si="558"/>
        <v>0</v>
      </c>
      <c r="FV300" s="104">
        <f t="shared" si="559"/>
        <v>0</v>
      </c>
      <c r="FW300" s="103">
        <f t="shared" si="560"/>
        <v>0</v>
      </c>
      <c r="FX300" s="103">
        <f t="shared" si="561"/>
        <v>0</v>
      </c>
      <c r="FY300" s="147">
        <f t="shared" si="455"/>
        <v>1.0142284781500168</v>
      </c>
      <c r="FZ300" s="104">
        <f t="shared" si="456"/>
        <v>1.8358966352790613</v>
      </c>
      <c r="GA300" s="104">
        <f t="shared" si="457"/>
        <v>2.9823233893693155</v>
      </c>
      <c r="GB300" s="104">
        <f t="shared" si="458"/>
        <v>5.8324485027983934</v>
      </c>
      <c r="GC300" s="104">
        <f t="shared" si="459"/>
        <v>7.0499309632100786</v>
      </c>
      <c r="GD300" s="104">
        <f t="shared" si="521"/>
        <v>2.0244959046550611E-4</v>
      </c>
      <c r="GE300" s="104">
        <f t="shared" si="521"/>
        <v>0.13995332749552764</v>
      </c>
      <c r="GF300" s="104">
        <f t="shared" si="521"/>
        <v>0.54416678187157475</v>
      </c>
      <c r="GG300" s="104">
        <f t="shared" si="522"/>
        <v>1.4383435936497298E-2</v>
      </c>
      <c r="GH300" s="148">
        <f t="shared" si="562"/>
        <v>0.20874294214986033</v>
      </c>
      <c r="GI300" s="87"/>
      <c r="GJ300" s="87"/>
      <c r="GK300" s="87"/>
    </row>
    <row r="301" spans="1:193" outlineLevel="1" x14ac:dyDescent="0.25">
      <c r="A301" s="97">
        <v>284</v>
      </c>
      <c r="B301" s="149">
        <v>71852.5</v>
      </c>
      <c r="C301" s="104">
        <v>0.9</v>
      </c>
      <c r="D301" s="104">
        <v>1.7</v>
      </c>
      <c r="E301" s="104">
        <v>1.9</v>
      </c>
      <c r="F301" s="104">
        <f t="shared" si="516"/>
        <v>4.5</v>
      </c>
      <c r="G301" s="140">
        <f t="shared" si="460"/>
        <v>3.61</v>
      </c>
      <c r="H301" s="97">
        <v>365</v>
      </c>
      <c r="I301" s="97">
        <v>0</v>
      </c>
      <c r="J301" s="97">
        <v>104</v>
      </c>
      <c r="K301" s="97">
        <v>261</v>
      </c>
      <c r="L301" s="97">
        <v>0</v>
      </c>
      <c r="M301" s="97">
        <v>0</v>
      </c>
      <c r="N301" s="97">
        <v>0</v>
      </c>
      <c r="O301" s="97">
        <v>0</v>
      </c>
      <c r="P301" s="97">
        <v>0</v>
      </c>
      <c r="Q301" s="139">
        <f t="shared" si="461"/>
        <v>0</v>
      </c>
      <c r="R301" s="97">
        <v>167</v>
      </c>
      <c r="S301" s="97">
        <v>167</v>
      </c>
      <c r="T301" s="97">
        <v>240</v>
      </c>
      <c r="U301" s="97">
        <v>167</v>
      </c>
      <c r="V301" s="97">
        <v>167</v>
      </c>
      <c r="W301" s="139">
        <f t="shared" si="452"/>
        <v>24637.599999999999</v>
      </c>
      <c r="X301" s="97">
        <v>167</v>
      </c>
      <c r="Y301" s="97">
        <v>167</v>
      </c>
      <c r="Z301" s="97">
        <v>140</v>
      </c>
      <c r="AA301" s="97">
        <v>107</v>
      </c>
      <c r="AB301" s="97">
        <v>167</v>
      </c>
      <c r="AC301" s="97">
        <v>0</v>
      </c>
      <c r="AD301" s="97">
        <f t="shared" si="453"/>
        <v>47214.899999999994</v>
      </c>
      <c r="AE301" s="141">
        <f t="shared" si="462"/>
        <v>71852.5</v>
      </c>
      <c r="AF301" s="128">
        <f t="shared" si="463"/>
        <v>5162781756.25</v>
      </c>
      <c r="AG301" s="130">
        <f t="shared" si="454"/>
        <v>4.856441883358432</v>
      </c>
      <c r="AH301" s="97">
        <v>0</v>
      </c>
      <c r="AI301" s="97">
        <v>2</v>
      </c>
      <c r="AJ301" s="97">
        <v>2</v>
      </c>
      <c r="AK301" s="140">
        <f t="shared" si="464"/>
        <v>2</v>
      </c>
      <c r="AL301" s="140">
        <f t="shared" si="465"/>
        <v>4</v>
      </c>
      <c r="AM301" s="143">
        <f t="shared" si="517"/>
        <v>0.3010299956639812</v>
      </c>
      <c r="AN301" s="129">
        <v>50</v>
      </c>
      <c r="AO301" s="142">
        <f t="shared" si="466"/>
        <v>2500</v>
      </c>
      <c r="AP301" s="143">
        <f t="shared" si="467"/>
        <v>1.6989700043360187</v>
      </c>
      <c r="AQ301" s="97">
        <v>0</v>
      </c>
      <c r="AR301" s="97">
        <v>3</v>
      </c>
      <c r="AS301" s="97">
        <v>0</v>
      </c>
      <c r="AT301" s="97">
        <v>0</v>
      </c>
      <c r="AU301" s="104">
        <v>0.24</v>
      </c>
      <c r="AV301" s="104">
        <f t="shared" si="468"/>
        <v>5.7599999999999998E-2</v>
      </c>
      <c r="AW301" s="140">
        <f t="shared" si="469"/>
        <v>-0.61978875828839397</v>
      </c>
      <c r="AX301" s="145">
        <f t="shared" si="470"/>
        <v>7185250</v>
      </c>
      <c r="AY301" s="145">
        <f t="shared" si="471"/>
        <v>516278175625</v>
      </c>
      <c r="AZ301" s="143">
        <f t="shared" si="472"/>
        <v>485.64418833584318</v>
      </c>
      <c r="BA301" s="145">
        <f t="shared" si="473"/>
        <v>7185250</v>
      </c>
      <c r="BB301" s="145">
        <f t="shared" si="474"/>
        <v>516278175625</v>
      </c>
      <c r="BC301" s="145">
        <f t="shared" si="475"/>
        <v>485.64418833584318</v>
      </c>
      <c r="BD301" s="145">
        <f t="shared" si="476"/>
        <v>0</v>
      </c>
      <c r="BE301" s="145">
        <f t="shared" si="477"/>
        <v>0</v>
      </c>
      <c r="BF301" s="145">
        <f t="shared" si="478"/>
        <v>0</v>
      </c>
      <c r="BG301" s="145">
        <f t="shared" si="479"/>
        <v>7185250</v>
      </c>
      <c r="BH301" s="145">
        <f t="shared" si="480"/>
        <v>516278175625</v>
      </c>
      <c r="BI301" s="145">
        <f t="shared" si="481"/>
        <v>485.64418833584318</v>
      </c>
      <c r="BJ301" s="145">
        <f t="shared" si="482"/>
        <v>7185250</v>
      </c>
      <c r="BK301" s="145">
        <f t="shared" si="483"/>
        <v>516278175625</v>
      </c>
      <c r="BL301" s="145">
        <f t="shared" si="484"/>
        <v>485.64418833584318</v>
      </c>
      <c r="BM301" s="145">
        <f t="shared" si="485"/>
        <v>6466725</v>
      </c>
      <c r="BN301" s="145">
        <f t="shared" si="486"/>
        <v>464650358062.5</v>
      </c>
      <c r="BO301" s="145">
        <f t="shared" si="487"/>
        <v>437.0797695022589</v>
      </c>
      <c r="BP301" s="145">
        <f t="shared" si="488"/>
        <v>718525</v>
      </c>
      <c r="BQ301" s="145">
        <f t="shared" si="489"/>
        <v>51627817562.5</v>
      </c>
      <c r="BR301" s="145">
        <f t="shared" si="490"/>
        <v>48.56441883358432</v>
      </c>
      <c r="BS301" s="145">
        <f t="shared" si="491"/>
        <v>7185250</v>
      </c>
      <c r="BT301" s="145">
        <f t="shared" si="492"/>
        <v>516278175625</v>
      </c>
      <c r="BU301" s="145">
        <f t="shared" si="493"/>
        <v>485.64418833584318</v>
      </c>
      <c r="BV301" s="145">
        <f t="shared" si="494"/>
        <v>5029675</v>
      </c>
      <c r="BW301" s="145">
        <f t="shared" si="495"/>
        <v>361394722937.5</v>
      </c>
      <c r="BX301" s="145">
        <f t="shared" si="496"/>
        <v>339.95093183509022</v>
      </c>
      <c r="BY301" s="145">
        <f t="shared" si="497"/>
        <v>0</v>
      </c>
      <c r="BZ301" s="145">
        <f t="shared" si="498"/>
        <v>0</v>
      </c>
      <c r="CA301" s="145">
        <f t="shared" si="499"/>
        <v>0</v>
      </c>
      <c r="CB301" s="97">
        <v>100</v>
      </c>
      <c r="CC301" s="97">
        <v>100</v>
      </c>
      <c r="CD301" s="97">
        <v>0</v>
      </c>
      <c r="CE301" s="97">
        <v>100</v>
      </c>
      <c r="CF301" s="97">
        <v>100</v>
      </c>
      <c r="CG301" s="97">
        <v>90</v>
      </c>
      <c r="CH301" s="97">
        <v>10</v>
      </c>
      <c r="CI301" s="97">
        <v>100</v>
      </c>
      <c r="CJ301" s="97">
        <v>70</v>
      </c>
      <c r="CK301" s="97">
        <v>0</v>
      </c>
      <c r="CL301" s="97">
        <v>5</v>
      </c>
      <c r="CM301" s="146">
        <f t="shared" si="523"/>
        <v>359262.5</v>
      </c>
      <c r="CN301" s="146">
        <f t="shared" si="524"/>
        <v>25813908781.25</v>
      </c>
      <c r="CO301" s="97">
        <v>85</v>
      </c>
      <c r="CP301" s="146">
        <f t="shared" si="525"/>
        <v>6107462.5</v>
      </c>
      <c r="CQ301" s="146">
        <f t="shared" si="526"/>
        <v>438836449281.25</v>
      </c>
      <c r="CR301" s="97">
        <v>10</v>
      </c>
      <c r="CS301" s="146">
        <f t="shared" si="527"/>
        <v>718525</v>
      </c>
      <c r="CT301" s="146">
        <f t="shared" si="528"/>
        <v>51627817562.5</v>
      </c>
      <c r="CU301" s="97">
        <v>0</v>
      </c>
      <c r="CV301" s="141">
        <f t="shared" si="529"/>
        <v>0</v>
      </c>
      <c r="CW301" s="142">
        <f t="shared" si="530"/>
        <v>0</v>
      </c>
      <c r="CX301" s="97">
        <v>0</v>
      </c>
      <c r="CY301" s="146">
        <f t="shared" si="531"/>
        <v>0</v>
      </c>
      <c r="CZ301" s="146">
        <f t="shared" si="532"/>
        <v>0</v>
      </c>
      <c r="DA301" s="97">
        <v>85</v>
      </c>
      <c r="DB301" s="146">
        <f t="shared" si="533"/>
        <v>6107462.5</v>
      </c>
      <c r="DC301" s="146">
        <f t="shared" si="534"/>
        <v>438836449281.25</v>
      </c>
      <c r="DD301" s="97">
        <v>15</v>
      </c>
      <c r="DE301" s="139">
        <f t="shared" si="535"/>
        <v>1077787.5</v>
      </c>
      <c r="DF301" s="139">
        <f t="shared" si="536"/>
        <v>77441726343.75</v>
      </c>
      <c r="DG301" s="97">
        <v>0</v>
      </c>
      <c r="DH301" s="142">
        <f t="shared" si="537"/>
        <v>0</v>
      </c>
      <c r="DI301" s="146">
        <f t="shared" si="538"/>
        <v>0</v>
      </c>
      <c r="DJ301" s="97">
        <v>20</v>
      </c>
      <c r="DK301" s="146">
        <f t="shared" si="518"/>
        <v>1437050</v>
      </c>
      <c r="DL301" s="146">
        <f t="shared" si="539"/>
        <v>103255635125</v>
      </c>
      <c r="DM301" s="97">
        <v>75</v>
      </c>
      <c r="DN301" s="144">
        <f t="shared" si="519"/>
        <v>5388937.5</v>
      </c>
      <c r="DO301" s="146">
        <f t="shared" si="540"/>
        <v>387208631718.75</v>
      </c>
      <c r="DP301" s="97">
        <v>5</v>
      </c>
      <c r="DQ301" s="146">
        <f t="shared" si="541"/>
        <v>359262.5</v>
      </c>
      <c r="DR301" s="146">
        <f t="shared" si="542"/>
        <v>25813908781.25</v>
      </c>
      <c r="DS301" s="97">
        <v>0</v>
      </c>
      <c r="DT301" s="146">
        <f t="shared" si="543"/>
        <v>0</v>
      </c>
      <c r="DU301" s="146">
        <f t="shared" si="544"/>
        <v>0</v>
      </c>
      <c r="DV301" s="97">
        <v>0</v>
      </c>
      <c r="DW301" s="146">
        <f t="shared" si="520"/>
        <v>0</v>
      </c>
      <c r="DX301" s="146">
        <f t="shared" si="545"/>
        <v>0</v>
      </c>
      <c r="DY301" s="97">
        <v>90</v>
      </c>
      <c r="DZ301" s="146">
        <f t="shared" si="546"/>
        <v>6466725</v>
      </c>
      <c r="EA301" s="146">
        <f t="shared" si="547"/>
        <v>464650358062.5</v>
      </c>
      <c r="EB301" s="97">
        <v>10</v>
      </c>
      <c r="EC301" s="146">
        <f t="shared" si="450"/>
        <v>718525</v>
      </c>
      <c r="ED301" s="146">
        <f t="shared" si="451"/>
        <v>51627817562.5</v>
      </c>
      <c r="EE301" s="97">
        <v>0</v>
      </c>
      <c r="EF301" s="146">
        <f t="shared" si="548"/>
        <v>0</v>
      </c>
      <c r="EG301" s="146">
        <f t="shared" si="549"/>
        <v>0</v>
      </c>
      <c r="EH301" s="140">
        <f t="shared" si="500"/>
        <v>72.75</v>
      </c>
      <c r="EI301" s="140">
        <f t="shared" si="501"/>
        <v>64.5</v>
      </c>
      <c r="EJ301" s="140">
        <f t="shared" si="502"/>
        <v>42</v>
      </c>
      <c r="EK301" s="140">
        <f t="shared" si="503"/>
        <v>54</v>
      </c>
      <c r="EL301" s="145">
        <f t="shared" si="504"/>
        <v>5227269.375</v>
      </c>
      <c r="EM301" s="145">
        <f t="shared" si="505"/>
        <v>375592372767.1875</v>
      </c>
      <c r="EN301" s="140">
        <f t="shared" si="506"/>
        <v>353.30614701432592</v>
      </c>
      <c r="EO301" s="145">
        <f t="shared" si="507"/>
        <v>4634486.25</v>
      </c>
      <c r="EP301" s="145">
        <f t="shared" si="508"/>
        <v>332999423278.125</v>
      </c>
      <c r="EQ301" s="140">
        <f t="shared" si="509"/>
        <v>313.24050147661887</v>
      </c>
      <c r="ER301" s="145">
        <f t="shared" si="510"/>
        <v>3017805</v>
      </c>
      <c r="ES301" s="145">
        <f t="shared" si="511"/>
        <v>216836833762.5</v>
      </c>
      <c r="ET301" s="140">
        <f t="shared" si="512"/>
        <v>203.97055910105414</v>
      </c>
      <c r="EU301" s="145">
        <f t="shared" si="513"/>
        <v>3880035</v>
      </c>
      <c r="EV301" s="145">
        <f t="shared" si="514"/>
        <v>278790214837.5</v>
      </c>
      <c r="EW301" s="140">
        <f t="shared" si="515"/>
        <v>262.2478617013553</v>
      </c>
      <c r="EX301" s="97">
        <v>0</v>
      </c>
      <c r="EY301" s="97">
        <v>1</v>
      </c>
      <c r="EZ301" s="97">
        <v>0</v>
      </c>
      <c r="FA301" s="97">
        <v>0</v>
      </c>
      <c r="FB301" s="97">
        <v>1</v>
      </c>
      <c r="FC301" s="97">
        <v>0</v>
      </c>
      <c r="FD301" s="97">
        <v>0</v>
      </c>
      <c r="FE301" s="97">
        <v>0</v>
      </c>
      <c r="FF301" s="97">
        <v>1</v>
      </c>
      <c r="FG301" s="97">
        <v>1</v>
      </c>
      <c r="FH301" s="97">
        <v>0</v>
      </c>
      <c r="FI301" s="97">
        <v>0</v>
      </c>
      <c r="FJ301" s="97">
        <v>1</v>
      </c>
      <c r="FK301" s="126">
        <v>1277.5</v>
      </c>
      <c r="FL301" s="150">
        <v>19.7</v>
      </c>
      <c r="FM301" s="104">
        <f t="shared" si="550"/>
        <v>6.25</v>
      </c>
      <c r="FN301" s="103">
        <f t="shared" si="551"/>
        <v>449078.125</v>
      </c>
      <c r="FO301" s="103">
        <f t="shared" si="552"/>
        <v>32267385976.5625</v>
      </c>
      <c r="FP301" s="104">
        <f t="shared" si="553"/>
        <v>83.75</v>
      </c>
      <c r="FQ301" s="103">
        <f t="shared" si="554"/>
        <v>6017646.875</v>
      </c>
      <c r="FR301" s="103">
        <f t="shared" si="555"/>
        <v>432382972085.9375</v>
      </c>
      <c r="FS301" s="104">
        <f t="shared" si="556"/>
        <v>10</v>
      </c>
      <c r="FT301" s="103">
        <f t="shared" si="557"/>
        <v>718525</v>
      </c>
      <c r="FU301" s="103">
        <f t="shared" si="558"/>
        <v>51627817562.5</v>
      </c>
      <c r="FV301" s="104">
        <f t="shared" si="559"/>
        <v>0</v>
      </c>
      <c r="FW301" s="103">
        <f t="shared" si="560"/>
        <v>0</v>
      </c>
      <c r="FX301" s="103">
        <f t="shared" si="561"/>
        <v>0</v>
      </c>
      <c r="FY301" s="147">
        <f t="shared" si="455"/>
        <v>0.97086570733634359</v>
      </c>
      <c r="FZ301" s="104">
        <f t="shared" si="456"/>
        <v>1.786415708982426</v>
      </c>
      <c r="GA301" s="104">
        <f t="shared" si="457"/>
        <v>6.6844764536396193</v>
      </c>
      <c r="GB301" s="104">
        <f t="shared" si="458"/>
        <v>9.4417578699583888</v>
      </c>
      <c r="GC301" s="104">
        <f t="shared" si="459"/>
        <v>10.319897434810335</v>
      </c>
      <c r="GD301" s="104">
        <f t="shared" si="521"/>
        <v>5.0219484762802982E-3</v>
      </c>
      <c r="GE301" s="104">
        <f t="shared" si="521"/>
        <v>7.4676747589353431E-3</v>
      </c>
      <c r="GF301" s="104">
        <f t="shared" si="521"/>
        <v>22.891214935431954</v>
      </c>
      <c r="GG301" s="104">
        <f t="shared" si="522"/>
        <v>33.87120615171191</v>
      </c>
      <c r="GH301" s="148">
        <f t="shared" si="562"/>
        <v>9.3005939883927136E-2</v>
      </c>
      <c r="GI301" s="87"/>
      <c r="GJ301" s="87"/>
      <c r="GK301" s="87"/>
    </row>
    <row r="302" spans="1:193" outlineLevel="1" x14ac:dyDescent="0.25">
      <c r="A302" s="97">
        <v>285</v>
      </c>
      <c r="B302" s="149">
        <v>49424</v>
      </c>
      <c r="C302" s="104">
        <v>1</v>
      </c>
      <c r="D302" s="104">
        <v>1.5</v>
      </c>
      <c r="E302" s="104">
        <v>1.95</v>
      </c>
      <c r="F302" s="104">
        <f t="shared" si="516"/>
        <v>4.45</v>
      </c>
      <c r="G302" s="140">
        <f t="shared" si="460"/>
        <v>3.8024999999999998</v>
      </c>
      <c r="H302" s="97">
        <v>365</v>
      </c>
      <c r="I302" s="97">
        <v>0</v>
      </c>
      <c r="J302" s="97">
        <v>261</v>
      </c>
      <c r="K302" s="97">
        <v>104</v>
      </c>
      <c r="L302" s="97">
        <v>0</v>
      </c>
      <c r="M302" s="97">
        <v>0</v>
      </c>
      <c r="N302" s="97">
        <v>0</v>
      </c>
      <c r="O302" s="97">
        <v>0</v>
      </c>
      <c r="P302" s="97">
        <v>0</v>
      </c>
      <c r="Q302" s="139">
        <f t="shared" si="461"/>
        <v>0</v>
      </c>
      <c r="R302" s="97">
        <v>74</v>
      </c>
      <c r="S302" s="97">
        <v>74</v>
      </c>
      <c r="T302" s="97">
        <v>194</v>
      </c>
      <c r="U302" s="97">
        <v>74</v>
      </c>
      <c r="V302" s="97">
        <v>74</v>
      </c>
      <c r="W302" s="139">
        <f t="shared" si="452"/>
        <v>38836.800000000003</v>
      </c>
      <c r="X302" s="97">
        <v>74</v>
      </c>
      <c r="Y302" s="97">
        <v>74</v>
      </c>
      <c r="Z302" s="97">
        <v>100</v>
      </c>
      <c r="AA302" s="97">
        <v>74</v>
      </c>
      <c r="AB302" s="97">
        <v>74</v>
      </c>
      <c r="AC302" s="97">
        <v>0</v>
      </c>
      <c r="AD302" s="97">
        <f t="shared" si="453"/>
        <v>10587.2</v>
      </c>
      <c r="AE302" s="141">
        <f t="shared" si="462"/>
        <v>49424</v>
      </c>
      <c r="AF302" s="128">
        <f t="shared" si="463"/>
        <v>2442731776</v>
      </c>
      <c r="AG302" s="130">
        <f t="shared" si="454"/>
        <v>4.6939378909573755</v>
      </c>
      <c r="AH302" s="97">
        <v>0</v>
      </c>
      <c r="AI302" s="97">
        <v>3</v>
      </c>
      <c r="AJ302" s="97">
        <v>3</v>
      </c>
      <c r="AK302" s="140">
        <f t="shared" si="464"/>
        <v>3</v>
      </c>
      <c r="AL302" s="140">
        <f t="shared" si="465"/>
        <v>9</v>
      </c>
      <c r="AM302" s="143">
        <f t="shared" si="517"/>
        <v>0.47712125471966244</v>
      </c>
      <c r="AN302" s="129">
        <v>80</v>
      </c>
      <c r="AO302" s="142">
        <f t="shared" si="466"/>
        <v>6400</v>
      </c>
      <c r="AP302" s="143">
        <f t="shared" si="467"/>
        <v>1.9030899869919435</v>
      </c>
      <c r="AQ302" s="97">
        <v>0</v>
      </c>
      <c r="AR302" s="97">
        <v>3</v>
      </c>
      <c r="AS302" s="97">
        <v>0</v>
      </c>
      <c r="AT302" s="97">
        <v>0</v>
      </c>
      <c r="AU302" s="104">
        <v>0.25</v>
      </c>
      <c r="AV302" s="104">
        <f t="shared" si="468"/>
        <v>6.25E-2</v>
      </c>
      <c r="AW302" s="140">
        <f t="shared" si="469"/>
        <v>-0.6020599913279624</v>
      </c>
      <c r="AX302" s="145">
        <f t="shared" si="470"/>
        <v>4942400</v>
      </c>
      <c r="AY302" s="145">
        <f t="shared" si="471"/>
        <v>244273177600</v>
      </c>
      <c r="AZ302" s="143">
        <f t="shared" si="472"/>
        <v>469.39378909573753</v>
      </c>
      <c r="BA302" s="145">
        <f t="shared" si="473"/>
        <v>4942400</v>
      </c>
      <c r="BB302" s="145">
        <f t="shared" si="474"/>
        <v>244273177600</v>
      </c>
      <c r="BC302" s="145">
        <f t="shared" si="475"/>
        <v>469.39378909573753</v>
      </c>
      <c r="BD302" s="145">
        <f t="shared" si="476"/>
        <v>0</v>
      </c>
      <c r="BE302" s="145">
        <f t="shared" si="477"/>
        <v>0</v>
      </c>
      <c r="BF302" s="145">
        <f t="shared" si="478"/>
        <v>0</v>
      </c>
      <c r="BG302" s="145">
        <f t="shared" si="479"/>
        <v>4942400</v>
      </c>
      <c r="BH302" s="145">
        <f t="shared" si="480"/>
        <v>244273177600</v>
      </c>
      <c r="BI302" s="145">
        <f t="shared" si="481"/>
        <v>469.39378909573753</v>
      </c>
      <c r="BJ302" s="145">
        <f t="shared" si="482"/>
        <v>4942400</v>
      </c>
      <c r="BK302" s="145">
        <f t="shared" si="483"/>
        <v>244273177600</v>
      </c>
      <c r="BL302" s="145">
        <f t="shared" si="484"/>
        <v>469.39378909573753</v>
      </c>
      <c r="BM302" s="145">
        <f t="shared" si="485"/>
        <v>2471200</v>
      </c>
      <c r="BN302" s="145">
        <f t="shared" si="486"/>
        <v>122136588800</v>
      </c>
      <c r="BO302" s="145">
        <f t="shared" si="487"/>
        <v>234.69689454786877</v>
      </c>
      <c r="BP302" s="145">
        <f t="shared" si="488"/>
        <v>4942400</v>
      </c>
      <c r="BQ302" s="145">
        <f t="shared" si="489"/>
        <v>244273177600</v>
      </c>
      <c r="BR302" s="145">
        <f t="shared" si="490"/>
        <v>469.39378909573753</v>
      </c>
      <c r="BS302" s="145">
        <f t="shared" si="491"/>
        <v>4942400</v>
      </c>
      <c r="BT302" s="145">
        <f t="shared" si="492"/>
        <v>244273177600</v>
      </c>
      <c r="BU302" s="145">
        <f t="shared" si="493"/>
        <v>469.39378909573753</v>
      </c>
      <c r="BV302" s="145">
        <f t="shared" si="494"/>
        <v>4942400</v>
      </c>
      <c r="BW302" s="145">
        <f t="shared" si="495"/>
        <v>244273177600</v>
      </c>
      <c r="BX302" s="145">
        <f t="shared" si="496"/>
        <v>469.39378909573753</v>
      </c>
      <c r="BY302" s="145">
        <f t="shared" si="497"/>
        <v>0</v>
      </c>
      <c r="BZ302" s="145">
        <f t="shared" si="498"/>
        <v>0</v>
      </c>
      <c r="CA302" s="145">
        <f t="shared" si="499"/>
        <v>0</v>
      </c>
      <c r="CB302" s="97">
        <v>100</v>
      </c>
      <c r="CC302" s="97">
        <v>100</v>
      </c>
      <c r="CD302" s="97">
        <v>0</v>
      </c>
      <c r="CE302" s="97">
        <v>100</v>
      </c>
      <c r="CF302" s="97">
        <v>100</v>
      </c>
      <c r="CG302" s="97">
        <v>50</v>
      </c>
      <c r="CH302" s="97">
        <v>100</v>
      </c>
      <c r="CI302" s="97">
        <v>100</v>
      </c>
      <c r="CJ302" s="97">
        <v>100</v>
      </c>
      <c r="CK302" s="97">
        <v>0</v>
      </c>
      <c r="CL302" s="97">
        <v>5</v>
      </c>
      <c r="CM302" s="146">
        <f t="shared" si="523"/>
        <v>247120</v>
      </c>
      <c r="CN302" s="146">
        <f t="shared" si="524"/>
        <v>12213658880</v>
      </c>
      <c r="CO302" s="97">
        <v>85</v>
      </c>
      <c r="CP302" s="146">
        <f t="shared" si="525"/>
        <v>4201040</v>
      </c>
      <c r="CQ302" s="146">
        <f t="shared" si="526"/>
        <v>207632200960</v>
      </c>
      <c r="CR302" s="97">
        <v>10</v>
      </c>
      <c r="CS302" s="146">
        <f t="shared" si="527"/>
        <v>494240</v>
      </c>
      <c r="CT302" s="146">
        <f t="shared" si="528"/>
        <v>24427317760</v>
      </c>
      <c r="CU302" s="97">
        <v>0</v>
      </c>
      <c r="CV302" s="141">
        <f t="shared" si="529"/>
        <v>0</v>
      </c>
      <c r="CW302" s="142">
        <f t="shared" si="530"/>
        <v>0</v>
      </c>
      <c r="CX302" s="97">
        <v>0</v>
      </c>
      <c r="CY302" s="146">
        <f t="shared" si="531"/>
        <v>0</v>
      </c>
      <c r="CZ302" s="146">
        <f t="shared" si="532"/>
        <v>0</v>
      </c>
      <c r="DA302" s="97">
        <v>100</v>
      </c>
      <c r="DB302" s="146">
        <f t="shared" si="533"/>
        <v>4942400</v>
      </c>
      <c r="DC302" s="146">
        <f t="shared" si="534"/>
        <v>244273177600</v>
      </c>
      <c r="DD302" s="97">
        <v>0</v>
      </c>
      <c r="DE302" s="139">
        <f t="shared" si="535"/>
        <v>0</v>
      </c>
      <c r="DF302" s="139">
        <f t="shared" si="536"/>
        <v>0</v>
      </c>
      <c r="DG302" s="97">
        <v>0</v>
      </c>
      <c r="DH302" s="142">
        <f t="shared" si="537"/>
        <v>0</v>
      </c>
      <c r="DI302" s="146">
        <f t="shared" si="538"/>
        <v>0</v>
      </c>
      <c r="DJ302" s="97">
        <v>70</v>
      </c>
      <c r="DK302" s="146">
        <f t="shared" si="518"/>
        <v>3459680</v>
      </c>
      <c r="DL302" s="146">
        <f t="shared" si="539"/>
        <v>170991224320</v>
      </c>
      <c r="DM302" s="97">
        <v>20</v>
      </c>
      <c r="DN302" s="144">
        <f t="shared" si="519"/>
        <v>988480</v>
      </c>
      <c r="DO302" s="146">
        <f t="shared" si="540"/>
        <v>48854635520</v>
      </c>
      <c r="DP302" s="97">
        <v>10</v>
      </c>
      <c r="DQ302" s="146">
        <f t="shared" si="541"/>
        <v>494240</v>
      </c>
      <c r="DR302" s="146">
        <f t="shared" si="542"/>
        <v>24427317760</v>
      </c>
      <c r="DS302" s="97">
        <v>0</v>
      </c>
      <c r="DT302" s="146">
        <f t="shared" si="543"/>
        <v>0</v>
      </c>
      <c r="DU302" s="146">
        <f t="shared" si="544"/>
        <v>0</v>
      </c>
      <c r="DV302" s="97">
        <v>0</v>
      </c>
      <c r="DW302" s="146">
        <f t="shared" si="520"/>
        <v>0</v>
      </c>
      <c r="DX302" s="146">
        <f t="shared" si="545"/>
        <v>0</v>
      </c>
      <c r="DY302" s="97">
        <v>90</v>
      </c>
      <c r="DZ302" s="146">
        <f t="shared" si="546"/>
        <v>4448160</v>
      </c>
      <c r="EA302" s="146">
        <f t="shared" si="547"/>
        <v>219845859840</v>
      </c>
      <c r="EB302" s="97">
        <v>10</v>
      </c>
      <c r="EC302" s="146">
        <f t="shared" si="450"/>
        <v>494240</v>
      </c>
      <c r="ED302" s="146">
        <f t="shared" si="451"/>
        <v>24427317760</v>
      </c>
      <c r="EE302" s="97">
        <v>0</v>
      </c>
      <c r="EF302" s="146">
        <f t="shared" si="548"/>
        <v>0</v>
      </c>
      <c r="EG302" s="146">
        <f t="shared" si="549"/>
        <v>0</v>
      </c>
      <c r="EH302" s="140">
        <f t="shared" si="500"/>
        <v>72.75</v>
      </c>
      <c r="EI302" s="140">
        <f t="shared" si="501"/>
        <v>60</v>
      </c>
      <c r="EJ302" s="140">
        <f t="shared" si="502"/>
        <v>19</v>
      </c>
      <c r="EK302" s="140">
        <f t="shared" si="503"/>
        <v>54</v>
      </c>
      <c r="EL302" s="145">
        <f t="shared" si="504"/>
        <v>3595596</v>
      </c>
      <c r="EM302" s="145">
        <f t="shared" si="505"/>
        <v>177708736704</v>
      </c>
      <c r="EN302" s="140">
        <f t="shared" si="506"/>
        <v>341.48398156714904</v>
      </c>
      <c r="EO302" s="145">
        <f t="shared" si="507"/>
        <v>2965440</v>
      </c>
      <c r="EP302" s="145">
        <f t="shared" si="508"/>
        <v>146563906560</v>
      </c>
      <c r="EQ302" s="140">
        <f t="shared" si="509"/>
        <v>281.63627345744254</v>
      </c>
      <c r="ER302" s="145">
        <f t="shared" si="510"/>
        <v>939056</v>
      </c>
      <c r="ES302" s="145">
        <f t="shared" si="511"/>
        <v>46411903744</v>
      </c>
      <c r="ET302" s="140">
        <f t="shared" si="512"/>
        <v>89.184819928190137</v>
      </c>
      <c r="EU302" s="145">
        <f t="shared" si="513"/>
        <v>2668896</v>
      </c>
      <c r="EV302" s="145">
        <f t="shared" si="514"/>
        <v>131907515904</v>
      </c>
      <c r="EW302" s="140">
        <f t="shared" si="515"/>
        <v>253.47264611169828</v>
      </c>
      <c r="EX302" s="97">
        <v>0</v>
      </c>
      <c r="EY302" s="97">
        <v>1</v>
      </c>
      <c r="EZ302" s="97">
        <v>0</v>
      </c>
      <c r="FA302" s="97">
        <v>0</v>
      </c>
      <c r="FB302" s="97">
        <v>1</v>
      </c>
      <c r="FC302" s="97">
        <v>0</v>
      </c>
      <c r="FD302" s="97">
        <v>0</v>
      </c>
      <c r="FE302" s="97">
        <v>0</v>
      </c>
      <c r="FF302" s="97">
        <v>1</v>
      </c>
      <c r="FG302" s="97">
        <v>1</v>
      </c>
      <c r="FH302" s="97">
        <v>0</v>
      </c>
      <c r="FI302" s="97">
        <v>0</v>
      </c>
      <c r="FJ302" s="97">
        <v>1</v>
      </c>
      <c r="FK302" s="126">
        <v>1277.5</v>
      </c>
      <c r="FL302" s="150">
        <v>19.7</v>
      </c>
      <c r="FM302" s="104">
        <f t="shared" si="550"/>
        <v>18.75</v>
      </c>
      <c r="FN302" s="103">
        <f t="shared" si="551"/>
        <v>926700</v>
      </c>
      <c r="FO302" s="103">
        <f t="shared" si="552"/>
        <v>45801220800</v>
      </c>
      <c r="FP302" s="104">
        <f t="shared" si="553"/>
        <v>73.75</v>
      </c>
      <c r="FQ302" s="103">
        <f t="shared" si="554"/>
        <v>3645020</v>
      </c>
      <c r="FR302" s="103">
        <f t="shared" si="555"/>
        <v>180151468480</v>
      </c>
      <c r="FS302" s="104">
        <f t="shared" si="556"/>
        <v>7.5</v>
      </c>
      <c r="FT302" s="103">
        <f t="shared" si="557"/>
        <v>370680</v>
      </c>
      <c r="FU302" s="103">
        <f t="shared" si="558"/>
        <v>18320488320</v>
      </c>
      <c r="FV302" s="104">
        <f t="shared" si="559"/>
        <v>0</v>
      </c>
      <c r="FW302" s="103">
        <f t="shared" si="560"/>
        <v>0</v>
      </c>
      <c r="FX302" s="103">
        <f t="shared" si="561"/>
        <v>0</v>
      </c>
      <c r="FY302" s="147">
        <f t="shared" si="455"/>
        <v>0.77107781428689504</v>
      </c>
      <c r="FZ302" s="104">
        <f t="shared" si="456"/>
        <v>1.7534094631500223</v>
      </c>
      <c r="GA302" s="104">
        <f t="shared" si="457"/>
        <v>6.4147313512394968</v>
      </c>
      <c r="GB302" s="104">
        <f t="shared" si="458"/>
        <v>8.9392186286764144</v>
      </c>
      <c r="GC302" s="104">
        <f t="shared" si="459"/>
        <v>9.5332414235924787</v>
      </c>
      <c r="GD302" s="104">
        <f t="shared" si="521"/>
        <v>5.2405367111665317E-2</v>
      </c>
      <c r="GE302" s="104">
        <f t="shared" si="521"/>
        <v>6.4216356013982526E-2</v>
      </c>
      <c r="GF302" s="104">
        <f t="shared" si="521"/>
        <v>19.933826038740861</v>
      </c>
      <c r="GG302" s="104">
        <f t="shared" si="522"/>
        <v>25.839343370526489</v>
      </c>
      <c r="GH302" s="148">
        <f t="shared" si="562"/>
        <v>6.6451310745491599E-2</v>
      </c>
      <c r="GI302" s="87"/>
      <c r="GJ302" s="87"/>
      <c r="GK302" s="87"/>
    </row>
    <row r="303" spans="1:193" outlineLevel="1" x14ac:dyDescent="0.25">
      <c r="A303" s="97">
        <v>286</v>
      </c>
      <c r="B303" s="149">
        <v>53952.5</v>
      </c>
      <c r="C303" s="104">
        <v>1</v>
      </c>
      <c r="D303" s="104">
        <v>1</v>
      </c>
      <c r="E303" s="104">
        <v>2.2999999999999998</v>
      </c>
      <c r="F303" s="104">
        <f t="shared" si="516"/>
        <v>4.3</v>
      </c>
      <c r="G303" s="140">
        <f t="shared" si="460"/>
        <v>5.2899999999999991</v>
      </c>
      <c r="H303" s="97">
        <v>365</v>
      </c>
      <c r="I303" s="97">
        <v>0</v>
      </c>
      <c r="J303" s="97">
        <v>261</v>
      </c>
      <c r="K303" s="97">
        <v>104</v>
      </c>
      <c r="L303" s="97">
        <v>0</v>
      </c>
      <c r="M303" s="97">
        <v>0</v>
      </c>
      <c r="N303" s="97">
        <v>0</v>
      </c>
      <c r="O303" s="97">
        <v>0</v>
      </c>
      <c r="P303" s="97">
        <v>0</v>
      </c>
      <c r="Q303" s="139">
        <f t="shared" si="461"/>
        <v>0</v>
      </c>
      <c r="R303" s="97">
        <v>80</v>
      </c>
      <c r="S303" s="97">
        <v>80</v>
      </c>
      <c r="T303" s="97">
        <v>205</v>
      </c>
      <c r="U303" s="97">
        <v>80</v>
      </c>
      <c r="V303" s="97">
        <v>80</v>
      </c>
      <c r="W303" s="139">
        <f t="shared" si="452"/>
        <v>41368.5</v>
      </c>
      <c r="X303" s="97">
        <v>80</v>
      </c>
      <c r="Y303" s="97">
        <v>80</v>
      </c>
      <c r="Z303" s="97">
        <v>130</v>
      </c>
      <c r="AA303" s="97">
        <v>80</v>
      </c>
      <c r="AB303" s="97">
        <v>80</v>
      </c>
      <c r="AC303" s="97">
        <v>0</v>
      </c>
      <c r="AD303" s="97">
        <f t="shared" si="453"/>
        <v>12584</v>
      </c>
      <c r="AE303" s="141">
        <f t="shared" si="462"/>
        <v>53952.5</v>
      </c>
      <c r="AF303" s="128">
        <f t="shared" si="463"/>
        <v>2910872256.25</v>
      </c>
      <c r="AG303" s="130">
        <f t="shared" si="454"/>
        <v>4.7320115734128025</v>
      </c>
      <c r="AH303" s="97">
        <v>0</v>
      </c>
      <c r="AI303" s="97">
        <v>3</v>
      </c>
      <c r="AJ303" s="97">
        <v>3</v>
      </c>
      <c r="AK303" s="140">
        <f t="shared" si="464"/>
        <v>3</v>
      </c>
      <c r="AL303" s="140">
        <f t="shared" si="465"/>
        <v>9</v>
      </c>
      <c r="AM303" s="143">
        <f t="shared" si="517"/>
        <v>0.47712125471966244</v>
      </c>
      <c r="AN303" s="129">
        <v>50</v>
      </c>
      <c r="AO303" s="142">
        <f t="shared" si="466"/>
        <v>2500</v>
      </c>
      <c r="AP303" s="143">
        <f t="shared" si="467"/>
        <v>1.6989700043360187</v>
      </c>
      <c r="AQ303" s="97">
        <v>0</v>
      </c>
      <c r="AR303" s="97">
        <v>4</v>
      </c>
      <c r="AS303" s="97">
        <v>0</v>
      </c>
      <c r="AT303" s="97">
        <v>0</v>
      </c>
      <c r="AU303" s="104">
        <v>0.3</v>
      </c>
      <c r="AV303" s="104">
        <f t="shared" si="468"/>
        <v>0.09</v>
      </c>
      <c r="AW303" s="140">
        <f t="shared" si="469"/>
        <v>-0.52287874528033762</v>
      </c>
      <c r="AX303" s="145">
        <f t="shared" si="470"/>
        <v>5395250</v>
      </c>
      <c r="AY303" s="145">
        <f t="shared" si="471"/>
        <v>291087225625</v>
      </c>
      <c r="AZ303" s="143">
        <f t="shared" si="472"/>
        <v>473.20115734128024</v>
      </c>
      <c r="BA303" s="145">
        <f t="shared" si="473"/>
        <v>5395250</v>
      </c>
      <c r="BB303" s="145">
        <f t="shared" si="474"/>
        <v>291087225625</v>
      </c>
      <c r="BC303" s="145">
        <f t="shared" si="475"/>
        <v>473.20115734128024</v>
      </c>
      <c r="BD303" s="145">
        <f t="shared" si="476"/>
        <v>0</v>
      </c>
      <c r="BE303" s="145">
        <f t="shared" si="477"/>
        <v>0</v>
      </c>
      <c r="BF303" s="145">
        <f t="shared" si="478"/>
        <v>0</v>
      </c>
      <c r="BG303" s="145">
        <f t="shared" si="479"/>
        <v>5395250</v>
      </c>
      <c r="BH303" s="145">
        <f t="shared" si="480"/>
        <v>291087225625</v>
      </c>
      <c r="BI303" s="145">
        <f t="shared" si="481"/>
        <v>473.20115734128024</v>
      </c>
      <c r="BJ303" s="145">
        <f t="shared" si="482"/>
        <v>5395250</v>
      </c>
      <c r="BK303" s="145">
        <f t="shared" si="483"/>
        <v>291087225625</v>
      </c>
      <c r="BL303" s="145">
        <f t="shared" si="484"/>
        <v>473.20115734128024</v>
      </c>
      <c r="BM303" s="145">
        <f t="shared" si="485"/>
        <v>0</v>
      </c>
      <c r="BN303" s="145">
        <f t="shared" si="486"/>
        <v>0</v>
      </c>
      <c r="BO303" s="145">
        <f t="shared" si="487"/>
        <v>0</v>
      </c>
      <c r="BP303" s="145">
        <f t="shared" si="488"/>
        <v>1618575</v>
      </c>
      <c r="BQ303" s="145">
        <f t="shared" si="489"/>
        <v>87326167687.5</v>
      </c>
      <c r="BR303" s="145">
        <f t="shared" si="490"/>
        <v>141.96034720238407</v>
      </c>
      <c r="BS303" s="145">
        <f t="shared" si="491"/>
        <v>5395250</v>
      </c>
      <c r="BT303" s="145">
        <f t="shared" si="492"/>
        <v>291087225625</v>
      </c>
      <c r="BU303" s="145">
        <f t="shared" si="493"/>
        <v>473.20115734128024</v>
      </c>
      <c r="BV303" s="145">
        <f t="shared" si="494"/>
        <v>2697625</v>
      </c>
      <c r="BW303" s="145">
        <f t="shared" si="495"/>
        <v>145543612812.5</v>
      </c>
      <c r="BX303" s="145">
        <f t="shared" si="496"/>
        <v>236.60057867064012</v>
      </c>
      <c r="BY303" s="145">
        <f t="shared" si="497"/>
        <v>1079050</v>
      </c>
      <c r="BZ303" s="145">
        <f t="shared" si="498"/>
        <v>58217445125</v>
      </c>
      <c r="CA303" s="145">
        <f t="shared" si="499"/>
        <v>94.640231468256047</v>
      </c>
      <c r="CB303" s="97">
        <v>100</v>
      </c>
      <c r="CC303" s="97">
        <v>100</v>
      </c>
      <c r="CD303" s="97">
        <v>0</v>
      </c>
      <c r="CE303" s="97">
        <v>100</v>
      </c>
      <c r="CF303" s="97">
        <v>100</v>
      </c>
      <c r="CG303" s="97">
        <v>0</v>
      </c>
      <c r="CH303" s="97">
        <v>30</v>
      </c>
      <c r="CI303" s="97">
        <v>100</v>
      </c>
      <c r="CJ303" s="97">
        <v>50</v>
      </c>
      <c r="CK303" s="97">
        <v>20</v>
      </c>
      <c r="CL303" s="97">
        <v>5</v>
      </c>
      <c r="CM303" s="146">
        <f t="shared" si="523"/>
        <v>269762.5</v>
      </c>
      <c r="CN303" s="146">
        <f t="shared" si="524"/>
        <v>14554361281.25</v>
      </c>
      <c r="CO303" s="97">
        <v>85</v>
      </c>
      <c r="CP303" s="146">
        <f t="shared" si="525"/>
        <v>4585962.5</v>
      </c>
      <c r="CQ303" s="146">
        <f t="shared" si="526"/>
        <v>247424141781.25</v>
      </c>
      <c r="CR303" s="97">
        <v>10</v>
      </c>
      <c r="CS303" s="146">
        <f t="shared" si="527"/>
        <v>539525</v>
      </c>
      <c r="CT303" s="146">
        <f t="shared" si="528"/>
        <v>29108722562.5</v>
      </c>
      <c r="CU303" s="97">
        <v>0</v>
      </c>
      <c r="CV303" s="141">
        <f t="shared" si="529"/>
        <v>0</v>
      </c>
      <c r="CW303" s="142">
        <f t="shared" si="530"/>
        <v>0</v>
      </c>
      <c r="CX303" s="97">
        <v>0</v>
      </c>
      <c r="CY303" s="146">
        <f t="shared" si="531"/>
        <v>0</v>
      </c>
      <c r="CZ303" s="146">
        <f t="shared" si="532"/>
        <v>0</v>
      </c>
      <c r="DA303" s="97">
        <v>85</v>
      </c>
      <c r="DB303" s="146">
        <f t="shared" si="533"/>
        <v>4585962.5</v>
      </c>
      <c r="DC303" s="146">
        <f t="shared" si="534"/>
        <v>247424141781.25</v>
      </c>
      <c r="DD303" s="97">
        <v>15</v>
      </c>
      <c r="DE303" s="139">
        <f t="shared" si="535"/>
        <v>809287.5</v>
      </c>
      <c r="DF303" s="139">
        <f t="shared" si="536"/>
        <v>43663083843.75</v>
      </c>
      <c r="DG303" s="97">
        <v>0</v>
      </c>
      <c r="DH303" s="142">
        <f t="shared" si="537"/>
        <v>0</v>
      </c>
      <c r="DI303" s="146">
        <f t="shared" si="538"/>
        <v>0</v>
      </c>
      <c r="DJ303" s="97">
        <v>70</v>
      </c>
      <c r="DK303" s="146">
        <f t="shared" si="518"/>
        <v>3776675</v>
      </c>
      <c r="DL303" s="146">
        <f t="shared" si="539"/>
        <v>203761057937.5</v>
      </c>
      <c r="DM303" s="97">
        <v>20</v>
      </c>
      <c r="DN303" s="144">
        <f t="shared" si="519"/>
        <v>1079050</v>
      </c>
      <c r="DO303" s="146">
        <f t="shared" si="540"/>
        <v>58217445125</v>
      </c>
      <c r="DP303" s="97">
        <v>10</v>
      </c>
      <c r="DQ303" s="146">
        <f t="shared" si="541"/>
        <v>539525</v>
      </c>
      <c r="DR303" s="146">
        <f t="shared" si="542"/>
        <v>29108722562.5</v>
      </c>
      <c r="DS303" s="97">
        <v>0</v>
      </c>
      <c r="DT303" s="146">
        <f t="shared" si="543"/>
        <v>0</v>
      </c>
      <c r="DU303" s="146">
        <f t="shared" si="544"/>
        <v>0</v>
      </c>
      <c r="DV303" s="97">
        <v>0</v>
      </c>
      <c r="DW303" s="146">
        <f t="shared" si="520"/>
        <v>0</v>
      </c>
      <c r="DX303" s="146">
        <f t="shared" si="545"/>
        <v>0</v>
      </c>
      <c r="DY303" s="97">
        <v>90</v>
      </c>
      <c r="DZ303" s="146">
        <f t="shared" si="546"/>
        <v>4855725</v>
      </c>
      <c r="EA303" s="146">
        <f t="shared" si="547"/>
        <v>261978503062.5</v>
      </c>
      <c r="EB303" s="97">
        <v>10</v>
      </c>
      <c r="EC303" s="146">
        <f t="shared" ref="EC303:EC360" si="563">AE303*EB303</f>
        <v>539525</v>
      </c>
      <c r="ED303" s="146">
        <f t="shared" ref="ED303:ED360" si="564">AF303*EB303</f>
        <v>29108722562.5</v>
      </c>
      <c r="EE303" s="97">
        <v>0</v>
      </c>
      <c r="EF303" s="146">
        <f t="shared" si="548"/>
        <v>0</v>
      </c>
      <c r="EG303" s="146">
        <f t="shared" si="549"/>
        <v>0</v>
      </c>
      <c r="EH303" s="140">
        <f t="shared" si="500"/>
        <v>72.75</v>
      </c>
      <c r="EI303" s="140">
        <f t="shared" si="501"/>
        <v>64.5</v>
      </c>
      <c r="EJ303" s="140">
        <f t="shared" si="502"/>
        <v>19</v>
      </c>
      <c r="EK303" s="140">
        <f t="shared" si="503"/>
        <v>54</v>
      </c>
      <c r="EL303" s="145">
        <f t="shared" si="504"/>
        <v>3925044.375</v>
      </c>
      <c r="EM303" s="145">
        <f t="shared" si="505"/>
        <v>211765956642.1875</v>
      </c>
      <c r="EN303" s="140">
        <f t="shared" si="506"/>
        <v>344.25384196578136</v>
      </c>
      <c r="EO303" s="145">
        <f t="shared" si="507"/>
        <v>3479936.25</v>
      </c>
      <c r="EP303" s="145">
        <f t="shared" si="508"/>
        <v>187751260528.125</v>
      </c>
      <c r="EQ303" s="140">
        <f t="shared" si="509"/>
        <v>305.21474648512577</v>
      </c>
      <c r="ER303" s="145">
        <f t="shared" si="510"/>
        <v>1025097.5</v>
      </c>
      <c r="ES303" s="145">
        <f t="shared" si="511"/>
        <v>55306572868.75</v>
      </c>
      <c r="ET303" s="140">
        <f t="shared" si="512"/>
        <v>89.908219894843242</v>
      </c>
      <c r="EU303" s="145">
        <f t="shared" si="513"/>
        <v>2913435</v>
      </c>
      <c r="EV303" s="145">
        <f t="shared" si="514"/>
        <v>157187101837.5</v>
      </c>
      <c r="EW303" s="140">
        <f t="shared" si="515"/>
        <v>255.52862496429134</v>
      </c>
      <c r="EX303" s="97">
        <v>0</v>
      </c>
      <c r="EY303" s="97">
        <v>1</v>
      </c>
      <c r="EZ303" s="97">
        <v>0</v>
      </c>
      <c r="FA303" s="97">
        <v>0</v>
      </c>
      <c r="FB303" s="97">
        <v>1</v>
      </c>
      <c r="FC303" s="97">
        <v>0</v>
      </c>
      <c r="FD303" s="97">
        <v>0</v>
      </c>
      <c r="FE303" s="97">
        <v>0</v>
      </c>
      <c r="FF303" s="97">
        <v>1</v>
      </c>
      <c r="FG303" s="97">
        <v>1</v>
      </c>
      <c r="FH303" s="97">
        <v>0</v>
      </c>
      <c r="FI303" s="97">
        <v>0</v>
      </c>
      <c r="FJ303" s="97">
        <v>1</v>
      </c>
      <c r="FK303" s="126">
        <v>1277.5</v>
      </c>
      <c r="FL303" s="150">
        <v>21.6</v>
      </c>
      <c r="FM303" s="104">
        <f t="shared" si="550"/>
        <v>18.75</v>
      </c>
      <c r="FN303" s="103">
        <f t="shared" si="551"/>
        <v>1011609.375</v>
      </c>
      <c r="FO303" s="103">
        <f t="shared" si="552"/>
        <v>54578854804.6875</v>
      </c>
      <c r="FP303" s="104">
        <f t="shared" si="553"/>
        <v>70</v>
      </c>
      <c r="FQ303" s="103">
        <f t="shared" si="554"/>
        <v>3776675</v>
      </c>
      <c r="FR303" s="103">
        <f t="shared" si="555"/>
        <v>203761057937.5</v>
      </c>
      <c r="FS303" s="104">
        <f t="shared" si="556"/>
        <v>11.25</v>
      </c>
      <c r="FT303" s="103">
        <f t="shared" si="557"/>
        <v>606965.625</v>
      </c>
      <c r="FU303" s="103">
        <f t="shared" si="558"/>
        <v>32747312882.8125</v>
      </c>
      <c r="FV303" s="104">
        <f t="shared" si="559"/>
        <v>0</v>
      </c>
      <c r="FW303" s="103">
        <f t="shared" si="560"/>
        <v>0</v>
      </c>
      <c r="FX303" s="103">
        <f t="shared" si="561"/>
        <v>0</v>
      </c>
      <c r="FY303" s="147">
        <f t="shared" si="455"/>
        <v>0.96639498411800306</v>
      </c>
      <c r="FZ303" s="104">
        <f t="shared" si="456"/>
        <v>1.7561979641158723</v>
      </c>
      <c r="GA303" s="104">
        <f t="shared" si="457"/>
        <v>4.4697417152788059</v>
      </c>
      <c r="GB303" s="104">
        <f t="shared" si="458"/>
        <v>7.192334663512681</v>
      </c>
      <c r="GC303" s="104">
        <f t="shared" si="459"/>
        <v>7.8550075401161159</v>
      </c>
      <c r="GD303" s="104">
        <f t="shared" si="521"/>
        <v>1.1292970924292663E-3</v>
      </c>
      <c r="GE303" s="104">
        <f t="shared" si="521"/>
        <v>0.57183536093299003</v>
      </c>
      <c r="GF303" s="104">
        <f t="shared" si="521"/>
        <v>4.7077791110210159</v>
      </c>
      <c r="GG303" s="104">
        <f t="shared" si="522"/>
        <v>12.638078610282438</v>
      </c>
      <c r="GH303" s="148">
        <f t="shared" si="562"/>
        <v>9.2135990273816137E-2</v>
      </c>
      <c r="GI303" s="87"/>
      <c r="GJ303" s="87"/>
      <c r="GK303" s="87"/>
    </row>
    <row r="304" spans="1:193" outlineLevel="1" x14ac:dyDescent="0.25">
      <c r="A304" s="97">
        <v>287</v>
      </c>
      <c r="B304" s="149">
        <v>39602.5</v>
      </c>
      <c r="C304" s="104">
        <v>0.9</v>
      </c>
      <c r="D304" s="104">
        <v>2.7</v>
      </c>
      <c r="E304" s="104">
        <v>0.9</v>
      </c>
      <c r="F304" s="104">
        <f t="shared" si="516"/>
        <v>4.5</v>
      </c>
      <c r="G304" s="140">
        <f t="shared" si="460"/>
        <v>0.81</v>
      </c>
      <c r="H304" s="97">
        <v>365</v>
      </c>
      <c r="I304" s="97">
        <v>0</v>
      </c>
      <c r="J304" s="97">
        <v>0</v>
      </c>
      <c r="K304" s="97">
        <v>365</v>
      </c>
      <c r="L304" s="97">
        <v>0</v>
      </c>
      <c r="M304" s="97">
        <v>0</v>
      </c>
      <c r="N304" s="97">
        <v>0</v>
      </c>
      <c r="O304" s="97">
        <v>0</v>
      </c>
      <c r="P304" s="97">
        <v>0</v>
      </c>
      <c r="Q304" s="139">
        <f t="shared" si="461"/>
        <v>0</v>
      </c>
      <c r="R304" s="97">
        <v>0</v>
      </c>
      <c r="S304" s="97">
        <v>0</v>
      </c>
      <c r="T304" s="97">
        <v>0</v>
      </c>
      <c r="U304" s="97">
        <v>0</v>
      </c>
      <c r="V304" s="97">
        <v>0</v>
      </c>
      <c r="W304" s="139">
        <f t="shared" si="452"/>
        <v>0</v>
      </c>
      <c r="X304" s="97">
        <v>80</v>
      </c>
      <c r="Y304" s="97">
        <v>80</v>
      </c>
      <c r="Z304" s="97">
        <v>105</v>
      </c>
      <c r="AA304" s="97">
        <v>80</v>
      </c>
      <c r="AB304" s="97">
        <v>80</v>
      </c>
      <c r="AC304" s="97">
        <v>0</v>
      </c>
      <c r="AD304" s="97">
        <f t="shared" si="453"/>
        <v>39602.5</v>
      </c>
      <c r="AE304" s="141">
        <f t="shared" si="462"/>
        <v>39602.5</v>
      </c>
      <c r="AF304" s="128">
        <f t="shared" si="463"/>
        <v>1568358006.25</v>
      </c>
      <c r="AG304" s="130">
        <f t="shared" si="454"/>
        <v>4.5977226026410234</v>
      </c>
      <c r="AH304" s="97">
        <v>0</v>
      </c>
      <c r="AI304" s="97">
        <v>0</v>
      </c>
      <c r="AJ304" s="97">
        <v>2</v>
      </c>
      <c r="AK304" s="140">
        <f t="shared" si="464"/>
        <v>2</v>
      </c>
      <c r="AL304" s="140">
        <f t="shared" si="465"/>
        <v>4</v>
      </c>
      <c r="AM304" s="143">
        <f t="shared" si="517"/>
        <v>0.3010299956639812</v>
      </c>
      <c r="AN304" s="129">
        <v>20</v>
      </c>
      <c r="AO304" s="142">
        <f t="shared" si="466"/>
        <v>400</v>
      </c>
      <c r="AP304" s="143">
        <f t="shared" si="467"/>
        <v>1.3010299956639813</v>
      </c>
      <c r="AQ304" s="97">
        <v>0</v>
      </c>
      <c r="AR304" s="97">
        <v>3</v>
      </c>
      <c r="AS304" s="97">
        <v>0</v>
      </c>
      <c r="AT304" s="97">
        <v>0</v>
      </c>
      <c r="AU304" s="104">
        <v>0.39</v>
      </c>
      <c r="AV304" s="104">
        <f t="shared" si="468"/>
        <v>0.15210000000000001</v>
      </c>
      <c r="AW304" s="140">
        <f t="shared" si="469"/>
        <v>-0.40893539297350079</v>
      </c>
      <c r="AX304" s="145">
        <f t="shared" si="470"/>
        <v>3960250</v>
      </c>
      <c r="AY304" s="145">
        <f t="shared" si="471"/>
        <v>156835800625</v>
      </c>
      <c r="AZ304" s="143">
        <f t="shared" si="472"/>
        <v>459.77226026410233</v>
      </c>
      <c r="BA304" s="145">
        <f t="shared" si="473"/>
        <v>3960250</v>
      </c>
      <c r="BB304" s="145">
        <f t="shared" si="474"/>
        <v>156835800625</v>
      </c>
      <c r="BC304" s="145">
        <f t="shared" si="475"/>
        <v>459.77226026410233</v>
      </c>
      <c r="BD304" s="145">
        <f t="shared" si="476"/>
        <v>0</v>
      </c>
      <c r="BE304" s="145">
        <f t="shared" si="477"/>
        <v>0</v>
      </c>
      <c r="BF304" s="145">
        <f t="shared" si="478"/>
        <v>0</v>
      </c>
      <c r="BG304" s="145">
        <f t="shared" si="479"/>
        <v>3960250</v>
      </c>
      <c r="BH304" s="145">
        <f t="shared" si="480"/>
        <v>156835800625</v>
      </c>
      <c r="BI304" s="145">
        <f t="shared" si="481"/>
        <v>459.77226026410233</v>
      </c>
      <c r="BJ304" s="145">
        <f t="shared" si="482"/>
        <v>3960250</v>
      </c>
      <c r="BK304" s="145">
        <f t="shared" si="483"/>
        <v>156835800625</v>
      </c>
      <c r="BL304" s="145">
        <f t="shared" si="484"/>
        <v>459.77226026410233</v>
      </c>
      <c r="BM304" s="145">
        <f t="shared" si="485"/>
        <v>0</v>
      </c>
      <c r="BN304" s="145">
        <f t="shared" si="486"/>
        <v>0</v>
      </c>
      <c r="BO304" s="145">
        <f t="shared" si="487"/>
        <v>0</v>
      </c>
      <c r="BP304" s="145">
        <f t="shared" si="488"/>
        <v>1584100</v>
      </c>
      <c r="BQ304" s="145">
        <f t="shared" si="489"/>
        <v>62734320250</v>
      </c>
      <c r="BR304" s="145">
        <f t="shared" si="490"/>
        <v>183.90890410564094</v>
      </c>
      <c r="BS304" s="145">
        <f t="shared" si="491"/>
        <v>3960250</v>
      </c>
      <c r="BT304" s="145">
        <f t="shared" si="492"/>
        <v>156835800625</v>
      </c>
      <c r="BU304" s="145">
        <f t="shared" si="493"/>
        <v>459.77226026410233</v>
      </c>
      <c r="BV304" s="145">
        <f t="shared" si="494"/>
        <v>1980125</v>
      </c>
      <c r="BW304" s="145">
        <f t="shared" si="495"/>
        <v>78417900312.5</v>
      </c>
      <c r="BX304" s="145">
        <f t="shared" si="496"/>
        <v>229.88613013205116</v>
      </c>
      <c r="BY304" s="145">
        <f t="shared" si="497"/>
        <v>0</v>
      </c>
      <c r="BZ304" s="145">
        <f t="shared" si="498"/>
        <v>0</v>
      </c>
      <c r="CA304" s="145">
        <f t="shared" si="499"/>
        <v>0</v>
      </c>
      <c r="CB304" s="97">
        <v>100</v>
      </c>
      <c r="CC304" s="97">
        <v>100</v>
      </c>
      <c r="CD304" s="97">
        <v>0</v>
      </c>
      <c r="CE304" s="97">
        <v>100</v>
      </c>
      <c r="CF304" s="97">
        <v>100</v>
      </c>
      <c r="CG304" s="97">
        <v>0</v>
      </c>
      <c r="CH304" s="97">
        <v>40</v>
      </c>
      <c r="CI304" s="97">
        <v>100</v>
      </c>
      <c r="CJ304" s="97">
        <v>50</v>
      </c>
      <c r="CK304" s="97">
        <v>0</v>
      </c>
      <c r="CL304" s="97">
        <v>5</v>
      </c>
      <c r="CM304" s="146">
        <f t="shared" si="523"/>
        <v>198012.5</v>
      </c>
      <c r="CN304" s="146">
        <f t="shared" si="524"/>
        <v>7841790031.25</v>
      </c>
      <c r="CO304" s="97">
        <v>85</v>
      </c>
      <c r="CP304" s="146">
        <f t="shared" si="525"/>
        <v>3366212.5</v>
      </c>
      <c r="CQ304" s="146">
        <f t="shared" si="526"/>
        <v>133310430531.25</v>
      </c>
      <c r="CR304" s="97">
        <v>10</v>
      </c>
      <c r="CS304" s="146">
        <f t="shared" si="527"/>
        <v>396025</v>
      </c>
      <c r="CT304" s="146">
        <f t="shared" si="528"/>
        <v>15683580062.5</v>
      </c>
      <c r="CU304" s="97">
        <v>0</v>
      </c>
      <c r="CV304" s="141">
        <f t="shared" si="529"/>
        <v>0</v>
      </c>
      <c r="CW304" s="142">
        <f t="shared" si="530"/>
        <v>0</v>
      </c>
      <c r="CX304" s="97">
        <v>5</v>
      </c>
      <c r="CY304" s="146">
        <f t="shared" si="531"/>
        <v>198012.5</v>
      </c>
      <c r="CZ304" s="146">
        <f t="shared" si="532"/>
        <v>7841790031.25</v>
      </c>
      <c r="DA304" s="97">
        <v>90</v>
      </c>
      <c r="DB304" s="146">
        <f t="shared" si="533"/>
        <v>3564225</v>
      </c>
      <c r="DC304" s="146">
        <f t="shared" si="534"/>
        <v>141152220562.5</v>
      </c>
      <c r="DD304" s="97">
        <v>5</v>
      </c>
      <c r="DE304" s="139">
        <f t="shared" si="535"/>
        <v>198012.5</v>
      </c>
      <c r="DF304" s="139">
        <f t="shared" si="536"/>
        <v>7841790031.25</v>
      </c>
      <c r="DG304" s="97">
        <v>0</v>
      </c>
      <c r="DH304" s="142">
        <f t="shared" si="537"/>
        <v>0</v>
      </c>
      <c r="DI304" s="146">
        <f t="shared" si="538"/>
        <v>0</v>
      </c>
      <c r="DJ304" s="97">
        <v>70</v>
      </c>
      <c r="DK304" s="146">
        <f t="shared" si="518"/>
        <v>2772175</v>
      </c>
      <c r="DL304" s="146">
        <f t="shared" si="539"/>
        <v>109785060437.5</v>
      </c>
      <c r="DM304" s="97">
        <v>20</v>
      </c>
      <c r="DN304" s="144">
        <f t="shared" si="519"/>
        <v>792050</v>
      </c>
      <c r="DO304" s="146">
        <f t="shared" si="540"/>
        <v>31367160125</v>
      </c>
      <c r="DP304" s="97">
        <v>10</v>
      </c>
      <c r="DQ304" s="146">
        <f t="shared" si="541"/>
        <v>396025</v>
      </c>
      <c r="DR304" s="146">
        <f t="shared" si="542"/>
        <v>15683580062.5</v>
      </c>
      <c r="DS304" s="97">
        <v>0</v>
      </c>
      <c r="DT304" s="146">
        <f t="shared" si="543"/>
        <v>0</v>
      </c>
      <c r="DU304" s="146">
        <f t="shared" si="544"/>
        <v>0</v>
      </c>
      <c r="DV304" s="97">
        <v>0</v>
      </c>
      <c r="DW304" s="146">
        <f t="shared" si="520"/>
        <v>0</v>
      </c>
      <c r="DX304" s="146">
        <f t="shared" si="545"/>
        <v>0</v>
      </c>
      <c r="DY304" s="97">
        <v>90</v>
      </c>
      <c r="DZ304" s="146">
        <f t="shared" si="546"/>
        <v>3564225</v>
      </c>
      <c r="EA304" s="146">
        <f t="shared" si="547"/>
        <v>141152220562.5</v>
      </c>
      <c r="EB304" s="97">
        <v>10</v>
      </c>
      <c r="EC304" s="146">
        <f t="shared" si="563"/>
        <v>396025</v>
      </c>
      <c r="ED304" s="146">
        <f t="shared" si="564"/>
        <v>15683580062.5</v>
      </c>
      <c r="EE304" s="97">
        <v>0</v>
      </c>
      <c r="EF304" s="146">
        <f t="shared" si="548"/>
        <v>0</v>
      </c>
      <c r="EG304" s="146">
        <f t="shared" si="549"/>
        <v>0</v>
      </c>
      <c r="EH304" s="140">
        <f t="shared" si="500"/>
        <v>72.75</v>
      </c>
      <c r="EI304" s="140">
        <f t="shared" si="501"/>
        <v>58.5</v>
      </c>
      <c r="EJ304" s="140">
        <f t="shared" si="502"/>
        <v>19</v>
      </c>
      <c r="EK304" s="140">
        <f t="shared" si="503"/>
        <v>54</v>
      </c>
      <c r="EL304" s="145">
        <f t="shared" si="504"/>
        <v>2881081.875</v>
      </c>
      <c r="EM304" s="145">
        <f t="shared" si="505"/>
        <v>114098044954.6875</v>
      </c>
      <c r="EN304" s="140">
        <f t="shared" si="506"/>
        <v>334.48431934213443</v>
      </c>
      <c r="EO304" s="145">
        <f t="shared" si="507"/>
        <v>2316746.25</v>
      </c>
      <c r="EP304" s="145">
        <f t="shared" si="508"/>
        <v>91748943365.625</v>
      </c>
      <c r="EQ304" s="140">
        <f t="shared" si="509"/>
        <v>268.96677225449986</v>
      </c>
      <c r="ER304" s="145">
        <f t="shared" si="510"/>
        <v>752447.5</v>
      </c>
      <c r="ES304" s="145">
        <f t="shared" si="511"/>
        <v>29798802118.75</v>
      </c>
      <c r="ET304" s="140">
        <f t="shared" si="512"/>
        <v>87.356729450179444</v>
      </c>
      <c r="EU304" s="145">
        <f t="shared" si="513"/>
        <v>2138535</v>
      </c>
      <c r="EV304" s="145">
        <f t="shared" si="514"/>
        <v>84691332337.5</v>
      </c>
      <c r="EW304" s="140">
        <f t="shared" si="515"/>
        <v>248.27702054261528</v>
      </c>
      <c r="EX304" s="97">
        <v>0</v>
      </c>
      <c r="EY304" s="97">
        <v>1</v>
      </c>
      <c r="EZ304" s="97">
        <v>0</v>
      </c>
      <c r="FA304" s="97">
        <v>0</v>
      </c>
      <c r="FB304" s="97">
        <v>1</v>
      </c>
      <c r="FC304" s="97">
        <v>0</v>
      </c>
      <c r="FD304" s="97">
        <v>0</v>
      </c>
      <c r="FE304" s="97">
        <v>0</v>
      </c>
      <c r="FF304" s="97">
        <v>1</v>
      </c>
      <c r="FG304" s="97">
        <v>1</v>
      </c>
      <c r="FH304" s="97">
        <v>0</v>
      </c>
      <c r="FI304" s="97">
        <v>0</v>
      </c>
      <c r="FJ304" s="97">
        <v>1</v>
      </c>
      <c r="FK304" s="126">
        <v>1277.5</v>
      </c>
      <c r="FL304" s="150">
        <v>19.7</v>
      </c>
      <c r="FM304" s="104">
        <f t="shared" si="550"/>
        <v>20</v>
      </c>
      <c r="FN304" s="103">
        <f t="shared" si="551"/>
        <v>792050</v>
      </c>
      <c r="FO304" s="103">
        <f t="shared" si="552"/>
        <v>31367160125</v>
      </c>
      <c r="FP304" s="104">
        <f t="shared" si="553"/>
        <v>71.25</v>
      </c>
      <c r="FQ304" s="103">
        <f t="shared" si="554"/>
        <v>2821678.125</v>
      </c>
      <c r="FR304" s="103">
        <f t="shared" si="555"/>
        <v>111745507945.3125</v>
      </c>
      <c r="FS304" s="104">
        <f t="shared" si="556"/>
        <v>8.75</v>
      </c>
      <c r="FT304" s="103">
        <f t="shared" si="557"/>
        <v>346521.875</v>
      </c>
      <c r="FU304" s="103">
        <f t="shared" si="558"/>
        <v>13723132554.6875</v>
      </c>
      <c r="FV304" s="104">
        <f t="shared" si="559"/>
        <v>0</v>
      </c>
      <c r="FW304" s="103">
        <f t="shared" si="560"/>
        <v>0</v>
      </c>
      <c r="FX304" s="103">
        <f t="shared" si="561"/>
        <v>0</v>
      </c>
      <c r="FY304" s="147">
        <f t="shared" si="455"/>
        <v>0.83854944952680321</v>
      </c>
      <c r="FZ304" s="104">
        <f t="shared" si="456"/>
        <v>1.6724757271914161</v>
      </c>
      <c r="GA304" s="104">
        <f t="shared" si="457"/>
        <v>3.1449395447913409</v>
      </c>
      <c r="GB304" s="104">
        <f t="shared" si="458"/>
        <v>5.6559647215095605</v>
      </c>
      <c r="GC304" s="104">
        <f t="shared" si="459"/>
        <v>6.5829316102954465</v>
      </c>
      <c r="GD304" s="104">
        <f t="shared" si="521"/>
        <v>3.7761701534589085E-3</v>
      </c>
      <c r="GE304" s="104">
        <f t="shared" si="521"/>
        <v>1.0558061312108094</v>
      </c>
      <c r="GF304" s="104">
        <f t="shared" si="521"/>
        <v>5.039753559767953</v>
      </c>
      <c r="GG304" s="104">
        <f t="shared" si="522"/>
        <v>4.3386040931679819</v>
      </c>
      <c r="GH304" s="148">
        <f t="shared" si="562"/>
        <v>0.16389191489484412</v>
      </c>
      <c r="GI304" s="87"/>
      <c r="GJ304" s="87"/>
      <c r="GK304" s="87"/>
    </row>
    <row r="305" spans="1:193" outlineLevel="1" x14ac:dyDescent="0.25">
      <c r="A305" s="97">
        <v>288</v>
      </c>
      <c r="B305" s="149">
        <v>56210</v>
      </c>
      <c r="C305" s="104">
        <v>1</v>
      </c>
      <c r="D305" s="104">
        <v>2.63</v>
      </c>
      <c r="E305" s="104">
        <v>3.24</v>
      </c>
      <c r="F305" s="104">
        <f t="shared" si="516"/>
        <v>6.87</v>
      </c>
      <c r="G305" s="140">
        <f t="shared" si="460"/>
        <v>10.497600000000002</v>
      </c>
      <c r="H305" s="97">
        <v>365</v>
      </c>
      <c r="I305" s="97">
        <v>0</v>
      </c>
      <c r="J305" s="97">
        <v>0</v>
      </c>
      <c r="K305" s="97">
        <v>365</v>
      </c>
      <c r="L305" s="97">
        <v>0</v>
      </c>
      <c r="M305" s="97">
        <v>0</v>
      </c>
      <c r="N305" s="97">
        <v>0</v>
      </c>
      <c r="O305" s="97">
        <v>0</v>
      </c>
      <c r="P305" s="97">
        <v>0</v>
      </c>
      <c r="Q305" s="139">
        <f t="shared" si="461"/>
        <v>0</v>
      </c>
      <c r="R305" s="97">
        <v>0</v>
      </c>
      <c r="S305" s="97">
        <v>0</v>
      </c>
      <c r="T305" s="97">
        <v>0</v>
      </c>
      <c r="U305" s="97">
        <v>0</v>
      </c>
      <c r="V305" s="97">
        <v>0</v>
      </c>
      <c r="W305" s="139">
        <f t="shared" si="452"/>
        <v>0</v>
      </c>
      <c r="X305" s="97">
        <v>120</v>
      </c>
      <c r="Y305" s="97">
        <v>120</v>
      </c>
      <c r="Z305" s="97">
        <v>140</v>
      </c>
      <c r="AA305" s="97">
        <v>120</v>
      </c>
      <c r="AB305" s="97">
        <v>120</v>
      </c>
      <c r="AC305" s="97">
        <v>0</v>
      </c>
      <c r="AD305" s="97">
        <f t="shared" si="453"/>
        <v>56210</v>
      </c>
      <c r="AE305" s="141">
        <f t="shared" si="462"/>
        <v>56210</v>
      </c>
      <c r="AF305" s="128">
        <f t="shared" si="463"/>
        <v>3159564100</v>
      </c>
      <c r="AG305" s="130">
        <f t="shared" si="454"/>
        <v>4.7498135852929382</v>
      </c>
      <c r="AH305" s="97">
        <v>0</v>
      </c>
      <c r="AI305" s="97">
        <v>0</v>
      </c>
      <c r="AJ305" s="97">
        <v>2</v>
      </c>
      <c r="AK305" s="140">
        <f t="shared" si="464"/>
        <v>2</v>
      </c>
      <c r="AL305" s="140">
        <f t="shared" si="465"/>
        <v>4</v>
      </c>
      <c r="AM305" s="143">
        <f t="shared" si="517"/>
        <v>0.3010299956639812</v>
      </c>
      <c r="AN305" s="129">
        <v>0</v>
      </c>
      <c r="AO305" s="142">
        <f t="shared" si="466"/>
        <v>0</v>
      </c>
      <c r="AP305" s="143">
        <f t="shared" si="467"/>
        <v>0</v>
      </c>
      <c r="AQ305" s="97">
        <v>0</v>
      </c>
      <c r="AR305" s="97">
        <v>4</v>
      </c>
      <c r="AS305" s="97">
        <v>0</v>
      </c>
      <c r="AT305" s="97">
        <v>0</v>
      </c>
      <c r="AU305" s="104">
        <v>0.39</v>
      </c>
      <c r="AV305" s="104">
        <f t="shared" si="468"/>
        <v>0.15210000000000001</v>
      </c>
      <c r="AW305" s="140">
        <f t="shared" si="469"/>
        <v>-0.40893539297350079</v>
      </c>
      <c r="AX305" s="145">
        <f t="shared" si="470"/>
        <v>5621000</v>
      </c>
      <c r="AY305" s="145">
        <f t="shared" si="471"/>
        <v>315956410000</v>
      </c>
      <c r="AZ305" s="143">
        <f t="shared" si="472"/>
        <v>474.9813585292938</v>
      </c>
      <c r="BA305" s="145">
        <f t="shared" si="473"/>
        <v>5621000</v>
      </c>
      <c r="BB305" s="145">
        <f t="shared" si="474"/>
        <v>315956410000</v>
      </c>
      <c r="BC305" s="145">
        <f t="shared" si="475"/>
        <v>474.9813585292938</v>
      </c>
      <c r="BD305" s="145">
        <f t="shared" si="476"/>
        <v>0</v>
      </c>
      <c r="BE305" s="145">
        <f t="shared" si="477"/>
        <v>0</v>
      </c>
      <c r="BF305" s="145">
        <f t="shared" si="478"/>
        <v>0</v>
      </c>
      <c r="BG305" s="145">
        <f t="shared" si="479"/>
        <v>5621000</v>
      </c>
      <c r="BH305" s="145">
        <f t="shared" si="480"/>
        <v>315956410000</v>
      </c>
      <c r="BI305" s="145">
        <f t="shared" si="481"/>
        <v>474.9813585292938</v>
      </c>
      <c r="BJ305" s="145">
        <f t="shared" si="482"/>
        <v>5621000</v>
      </c>
      <c r="BK305" s="145">
        <f t="shared" si="483"/>
        <v>315956410000</v>
      </c>
      <c r="BL305" s="145">
        <f t="shared" si="484"/>
        <v>474.9813585292938</v>
      </c>
      <c r="BM305" s="145">
        <f t="shared" si="485"/>
        <v>0</v>
      </c>
      <c r="BN305" s="145">
        <f t="shared" si="486"/>
        <v>0</v>
      </c>
      <c r="BO305" s="145">
        <f t="shared" si="487"/>
        <v>0</v>
      </c>
      <c r="BP305" s="145">
        <f t="shared" si="488"/>
        <v>0</v>
      </c>
      <c r="BQ305" s="145">
        <f t="shared" si="489"/>
        <v>0</v>
      </c>
      <c r="BR305" s="145">
        <f t="shared" si="490"/>
        <v>0</v>
      </c>
      <c r="BS305" s="145">
        <f t="shared" si="491"/>
        <v>5621000</v>
      </c>
      <c r="BT305" s="145">
        <f t="shared" si="492"/>
        <v>315956410000</v>
      </c>
      <c r="BU305" s="145">
        <f t="shared" si="493"/>
        <v>474.9813585292938</v>
      </c>
      <c r="BV305" s="145">
        <f t="shared" si="494"/>
        <v>5621000</v>
      </c>
      <c r="BW305" s="145">
        <f t="shared" si="495"/>
        <v>315956410000</v>
      </c>
      <c r="BX305" s="145">
        <f t="shared" si="496"/>
        <v>474.9813585292938</v>
      </c>
      <c r="BY305" s="145">
        <f t="shared" si="497"/>
        <v>1686300</v>
      </c>
      <c r="BZ305" s="145">
        <f t="shared" si="498"/>
        <v>94786923000</v>
      </c>
      <c r="CA305" s="145">
        <f t="shared" si="499"/>
        <v>142.49440755878814</v>
      </c>
      <c r="CB305" s="97">
        <v>100</v>
      </c>
      <c r="CC305" s="97">
        <v>100</v>
      </c>
      <c r="CD305" s="97">
        <v>0</v>
      </c>
      <c r="CE305" s="97">
        <v>100</v>
      </c>
      <c r="CF305" s="97">
        <v>100</v>
      </c>
      <c r="CG305" s="97">
        <v>0</v>
      </c>
      <c r="CH305" s="97">
        <v>0</v>
      </c>
      <c r="CI305" s="97">
        <v>100</v>
      </c>
      <c r="CJ305" s="97">
        <v>100</v>
      </c>
      <c r="CK305" s="97">
        <v>30</v>
      </c>
      <c r="CL305" s="97">
        <v>5</v>
      </c>
      <c r="CM305" s="146">
        <f t="shared" si="523"/>
        <v>281050</v>
      </c>
      <c r="CN305" s="146">
        <f t="shared" si="524"/>
        <v>15797820500</v>
      </c>
      <c r="CO305" s="97">
        <v>85</v>
      </c>
      <c r="CP305" s="146">
        <f t="shared" si="525"/>
        <v>4777850</v>
      </c>
      <c r="CQ305" s="146">
        <f t="shared" si="526"/>
        <v>268562948500</v>
      </c>
      <c r="CR305" s="97">
        <v>10</v>
      </c>
      <c r="CS305" s="146">
        <f t="shared" si="527"/>
        <v>562100</v>
      </c>
      <c r="CT305" s="146">
        <f t="shared" si="528"/>
        <v>31595641000</v>
      </c>
      <c r="CU305" s="97">
        <v>0</v>
      </c>
      <c r="CV305" s="141">
        <f t="shared" si="529"/>
        <v>0</v>
      </c>
      <c r="CW305" s="142">
        <f t="shared" si="530"/>
        <v>0</v>
      </c>
      <c r="CX305" s="97">
        <v>5</v>
      </c>
      <c r="CY305" s="146">
        <f t="shared" si="531"/>
        <v>281050</v>
      </c>
      <c r="CZ305" s="146">
        <f t="shared" si="532"/>
        <v>15797820500</v>
      </c>
      <c r="DA305" s="97">
        <v>85</v>
      </c>
      <c r="DB305" s="146">
        <f t="shared" si="533"/>
        <v>4777850</v>
      </c>
      <c r="DC305" s="146">
        <f t="shared" si="534"/>
        <v>268562948500</v>
      </c>
      <c r="DD305" s="97">
        <v>10</v>
      </c>
      <c r="DE305" s="139">
        <f t="shared" si="535"/>
        <v>562100</v>
      </c>
      <c r="DF305" s="139">
        <f t="shared" si="536"/>
        <v>31595641000</v>
      </c>
      <c r="DG305" s="97">
        <v>0</v>
      </c>
      <c r="DH305" s="142">
        <f t="shared" si="537"/>
        <v>0</v>
      </c>
      <c r="DI305" s="146">
        <f t="shared" si="538"/>
        <v>0</v>
      </c>
      <c r="DJ305" s="97">
        <v>70</v>
      </c>
      <c r="DK305" s="146">
        <f t="shared" si="518"/>
        <v>3934700</v>
      </c>
      <c r="DL305" s="146">
        <f t="shared" si="539"/>
        <v>221169487000</v>
      </c>
      <c r="DM305" s="97">
        <v>20</v>
      </c>
      <c r="DN305" s="144">
        <f t="shared" si="519"/>
        <v>1124200</v>
      </c>
      <c r="DO305" s="146">
        <f t="shared" si="540"/>
        <v>63191282000</v>
      </c>
      <c r="DP305" s="97">
        <v>10</v>
      </c>
      <c r="DQ305" s="146">
        <f t="shared" si="541"/>
        <v>562100</v>
      </c>
      <c r="DR305" s="146">
        <f t="shared" si="542"/>
        <v>31595641000</v>
      </c>
      <c r="DS305" s="97">
        <v>0</v>
      </c>
      <c r="DT305" s="146">
        <f t="shared" si="543"/>
        <v>0</v>
      </c>
      <c r="DU305" s="146">
        <f t="shared" si="544"/>
        <v>0</v>
      </c>
      <c r="DV305" s="97">
        <v>10</v>
      </c>
      <c r="DW305" s="146">
        <f t="shared" si="520"/>
        <v>562100</v>
      </c>
      <c r="DX305" s="146">
        <f t="shared" si="545"/>
        <v>31595641000</v>
      </c>
      <c r="DY305" s="97">
        <v>80</v>
      </c>
      <c r="DZ305" s="146">
        <f t="shared" si="546"/>
        <v>4496800</v>
      </c>
      <c r="EA305" s="146">
        <f t="shared" si="547"/>
        <v>252765128000</v>
      </c>
      <c r="EB305" s="97">
        <v>10</v>
      </c>
      <c r="EC305" s="146">
        <f t="shared" si="563"/>
        <v>562100</v>
      </c>
      <c r="ED305" s="146">
        <f t="shared" si="564"/>
        <v>31595641000</v>
      </c>
      <c r="EE305" s="97">
        <v>0</v>
      </c>
      <c r="EF305" s="146">
        <f t="shared" si="548"/>
        <v>0</v>
      </c>
      <c r="EG305" s="146">
        <f t="shared" si="549"/>
        <v>0</v>
      </c>
      <c r="EH305" s="140">
        <f t="shared" si="500"/>
        <v>72.75</v>
      </c>
      <c r="EI305" s="140">
        <f t="shared" si="501"/>
        <v>60</v>
      </c>
      <c r="EJ305" s="140">
        <f t="shared" si="502"/>
        <v>19</v>
      </c>
      <c r="EK305" s="140">
        <f t="shared" si="503"/>
        <v>49</v>
      </c>
      <c r="EL305" s="145">
        <f t="shared" si="504"/>
        <v>4089277.5</v>
      </c>
      <c r="EM305" s="145">
        <f t="shared" si="505"/>
        <v>229858288275</v>
      </c>
      <c r="EN305" s="140">
        <f t="shared" si="506"/>
        <v>345.54893833006128</v>
      </c>
      <c r="EO305" s="145">
        <f t="shared" si="507"/>
        <v>3372600</v>
      </c>
      <c r="EP305" s="145">
        <f t="shared" si="508"/>
        <v>189573846000</v>
      </c>
      <c r="EQ305" s="140">
        <f t="shared" si="509"/>
        <v>284.98881511757628</v>
      </c>
      <c r="ER305" s="145">
        <f t="shared" si="510"/>
        <v>1067990</v>
      </c>
      <c r="ES305" s="145">
        <f t="shared" si="511"/>
        <v>60031717900</v>
      </c>
      <c r="ET305" s="140">
        <f t="shared" si="512"/>
        <v>90.246458120565819</v>
      </c>
      <c r="EU305" s="145">
        <f t="shared" si="513"/>
        <v>2754290</v>
      </c>
      <c r="EV305" s="145">
        <f t="shared" si="514"/>
        <v>154818640900</v>
      </c>
      <c r="EW305" s="140">
        <f t="shared" si="515"/>
        <v>232.74086567935396</v>
      </c>
      <c r="EX305" s="97">
        <v>0</v>
      </c>
      <c r="EY305" s="97">
        <v>1</v>
      </c>
      <c r="EZ305" s="97">
        <v>0</v>
      </c>
      <c r="FA305" s="97">
        <v>0</v>
      </c>
      <c r="FB305" s="97">
        <v>1</v>
      </c>
      <c r="FC305" s="97">
        <v>0</v>
      </c>
      <c r="FD305" s="97">
        <v>0</v>
      </c>
      <c r="FE305" s="97">
        <v>0</v>
      </c>
      <c r="FF305" s="97">
        <v>1</v>
      </c>
      <c r="FG305" s="97">
        <v>1</v>
      </c>
      <c r="FH305" s="97">
        <v>0</v>
      </c>
      <c r="FI305" s="97">
        <v>0</v>
      </c>
      <c r="FJ305" s="97">
        <v>1</v>
      </c>
      <c r="FK305" s="126">
        <v>1277.5</v>
      </c>
      <c r="FL305" s="150">
        <v>0</v>
      </c>
      <c r="FM305" s="104">
        <f t="shared" si="550"/>
        <v>22.5</v>
      </c>
      <c r="FN305" s="103">
        <f t="shared" si="551"/>
        <v>1264725</v>
      </c>
      <c r="FO305" s="103">
        <f t="shared" si="552"/>
        <v>71090192250</v>
      </c>
      <c r="FP305" s="104">
        <f t="shared" si="553"/>
        <v>67.5</v>
      </c>
      <c r="FQ305" s="103">
        <f t="shared" si="554"/>
        <v>3794175</v>
      </c>
      <c r="FR305" s="103">
        <f t="shared" si="555"/>
        <v>213270576750</v>
      </c>
      <c r="FS305" s="104">
        <f t="shared" si="556"/>
        <v>10</v>
      </c>
      <c r="FT305" s="103">
        <f t="shared" si="557"/>
        <v>562100</v>
      </c>
      <c r="FU305" s="103">
        <f t="shared" si="558"/>
        <v>31595641000</v>
      </c>
      <c r="FV305" s="104">
        <f t="shared" si="559"/>
        <v>0</v>
      </c>
      <c r="FW305" s="103">
        <f t="shared" si="560"/>
        <v>0</v>
      </c>
      <c r="FX305" s="103">
        <f t="shared" si="561"/>
        <v>0</v>
      </c>
      <c r="FY305" s="147">
        <f t="shared" si="455"/>
        <v>0.51465126692420471</v>
      </c>
      <c r="FZ305" s="104">
        <f t="shared" si="456"/>
        <v>2.2863349829521837</v>
      </c>
      <c r="GA305" s="104">
        <f t="shared" si="457"/>
        <v>4.8059380689941724</v>
      </c>
      <c r="GB305" s="104">
        <f t="shared" si="458"/>
        <v>7.6069243188705613</v>
      </c>
      <c r="GC305" s="104">
        <f t="shared" si="459"/>
        <v>9.0830294831959204</v>
      </c>
      <c r="GD305" s="104">
        <f t="shared" si="521"/>
        <v>0.23556339269827958</v>
      </c>
      <c r="GE305" s="104">
        <f t="shared" si="521"/>
        <v>0.11810564394247577</v>
      </c>
      <c r="GF305" s="104">
        <f t="shared" si="521"/>
        <v>2.452162035925197</v>
      </c>
      <c r="GG305" s="104">
        <f t="shared" si="522"/>
        <v>4.8974994934944025</v>
      </c>
      <c r="GH305" s="148">
        <f t="shared" si="562"/>
        <v>0.19404756803792211</v>
      </c>
      <c r="GI305" s="87"/>
      <c r="GJ305" s="87"/>
      <c r="GK305" s="87"/>
    </row>
    <row r="306" spans="1:193" outlineLevel="1" x14ac:dyDescent="0.25">
      <c r="A306" s="97">
        <v>289</v>
      </c>
      <c r="B306" s="149">
        <v>36792</v>
      </c>
      <c r="C306" s="104">
        <v>2</v>
      </c>
      <c r="D306" s="104">
        <v>5</v>
      </c>
      <c r="E306" s="104">
        <v>2</v>
      </c>
      <c r="F306" s="104">
        <f t="shared" si="516"/>
        <v>9</v>
      </c>
      <c r="G306" s="140">
        <f t="shared" si="460"/>
        <v>4</v>
      </c>
      <c r="H306" s="97">
        <v>365</v>
      </c>
      <c r="I306" s="97">
        <v>0</v>
      </c>
      <c r="J306" s="97">
        <v>0</v>
      </c>
      <c r="K306" s="97">
        <v>365</v>
      </c>
      <c r="L306" s="97">
        <v>0</v>
      </c>
      <c r="M306" s="97">
        <v>0</v>
      </c>
      <c r="N306" s="97">
        <v>0</v>
      </c>
      <c r="O306" s="97">
        <v>0</v>
      </c>
      <c r="P306" s="97">
        <v>0</v>
      </c>
      <c r="Q306" s="139">
        <f t="shared" si="461"/>
        <v>0</v>
      </c>
      <c r="R306" s="97">
        <v>0</v>
      </c>
      <c r="S306" s="97">
        <v>0</v>
      </c>
      <c r="T306" s="97">
        <v>0</v>
      </c>
      <c r="U306" s="97">
        <v>0</v>
      </c>
      <c r="V306" s="97">
        <v>0</v>
      </c>
      <c r="W306" s="139">
        <f t="shared" si="452"/>
        <v>0</v>
      </c>
      <c r="X306" s="97">
        <v>90</v>
      </c>
      <c r="Y306" s="97">
        <v>18</v>
      </c>
      <c r="Z306" s="97">
        <v>90</v>
      </c>
      <c r="AA306" s="97">
        <v>90</v>
      </c>
      <c r="AB306" s="97">
        <v>90</v>
      </c>
      <c r="AC306" s="97">
        <v>0</v>
      </c>
      <c r="AD306" s="97">
        <f t="shared" si="453"/>
        <v>36792</v>
      </c>
      <c r="AE306" s="141">
        <f t="shared" si="462"/>
        <v>36792</v>
      </c>
      <c r="AF306" s="128">
        <f t="shared" si="463"/>
        <v>1353651264</v>
      </c>
      <c r="AG306" s="130">
        <f t="shared" si="454"/>
        <v>4.5657533965659809</v>
      </c>
      <c r="AH306" s="97">
        <v>0</v>
      </c>
      <c r="AI306" s="97">
        <v>0</v>
      </c>
      <c r="AJ306" s="97">
        <v>2</v>
      </c>
      <c r="AK306" s="140">
        <f t="shared" si="464"/>
        <v>2</v>
      </c>
      <c r="AL306" s="140">
        <f t="shared" si="465"/>
        <v>4</v>
      </c>
      <c r="AM306" s="143">
        <f t="shared" si="517"/>
        <v>0.3010299956639812</v>
      </c>
      <c r="AN306" s="129">
        <v>0</v>
      </c>
      <c r="AO306" s="142">
        <f t="shared" si="466"/>
        <v>0</v>
      </c>
      <c r="AP306" s="143">
        <f t="shared" si="467"/>
        <v>0</v>
      </c>
      <c r="AQ306" s="97">
        <v>30</v>
      </c>
      <c r="AR306" s="97">
        <v>0</v>
      </c>
      <c r="AS306" s="97">
        <v>0</v>
      </c>
      <c r="AT306" s="97">
        <v>30</v>
      </c>
      <c r="AU306" s="104">
        <v>4.57</v>
      </c>
      <c r="AV306" s="104">
        <f t="shared" si="468"/>
        <v>20.884900000000002</v>
      </c>
      <c r="AW306" s="140">
        <f t="shared" si="469"/>
        <v>0.6599162000698503</v>
      </c>
      <c r="AX306" s="145">
        <f t="shared" si="470"/>
        <v>3679200</v>
      </c>
      <c r="AY306" s="145">
        <f t="shared" si="471"/>
        <v>135365126400</v>
      </c>
      <c r="AZ306" s="143">
        <f t="shared" si="472"/>
        <v>456.57533965659809</v>
      </c>
      <c r="BA306" s="145">
        <f t="shared" si="473"/>
        <v>3679200</v>
      </c>
      <c r="BB306" s="145">
        <f t="shared" si="474"/>
        <v>135365126400</v>
      </c>
      <c r="BC306" s="145">
        <f t="shared" si="475"/>
        <v>456.57533965659809</v>
      </c>
      <c r="BD306" s="145">
        <f t="shared" si="476"/>
        <v>0</v>
      </c>
      <c r="BE306" s="145">
        <f t="shared" si="477"/>
        <v>0</v>
      </c>
      <c r="BF306" s="145">
        <f t="shared" si="478"/>
        <v>0</v>
      </c>
      <c r="BG306" s="145">
        <f t="shared" si="479"/>
        <v>3679200</v>
      </c>
      <c r="BH306" s="145">
        <f t="shared" si="480"/>
        <v>135365126400</v>
      </c>
      <c r="BI306" s="145">
        <f t="shared" si="481"/>
        <v>456.57533965659809</v>
      </c>
      <c r="BJ306" s="145">
        <f t="shared" si="482"/>
        <v>3679200</v>
      </c>
      <c r="BK306" s="145">
        <f t="shared" si="483"/>
        <v>135365126400</v>
      </c>
      <c r="BL306" s="145">
        <f t="shared" si="484"/>
        <v>456.57533965659809</v>
      </c>
      <c r="BM306" s="145">
        <f t="shared" si="485"/>
        <v>0</v>
      </c>
      <c r="BN306" s="145">
        <f t="shared" si="486"/>
        <v>0</v>
      </c>
      <c r="BO306" s="145">
        <f t="shared" si="487"/>
        <v>0</v>
      </c>
      <c r="BP306" s="145">
        <f t="shared" si="488"/>
        <v>0</v>
      </c>
      <c r="BQ306" s="145">
        <f t="shared" si="489"/>
        <v>0</v>
      </c>
      <c r="BR306" s="145">
        <f t="shared" si="490"/>
        <v>0</v>
      </c>
      <c r="BS306" s="145">
        <f t="shared" si="491"/>
        <v>3679200</v>
      </c>
      <c r="BT306" s="145">
        <f t="shared" si="492"/>
        <v>135365126400</v>
      </c>
      <c r="BU306" s="145">
        <f t="shared" si="493"/>
        <v>456.57533965659809</v>
      </c>
      <c r="BV306" s="145">
        <f t="shared" si="494"/>
        <v>3679200</v>
      </c>
      <c r="BW306" s="145">
        <f t="shared" si="495"/>
        <v>135365126400</v>
      </c>
      <c r="BX306" s="145">
        <f t="shared" si="496"/>
        <v>456.57533965659809</v>
      </c>
      <c r="BY306" s="145">
        <f t="shared" si="497"/>
        <v>3679200</v>
      </c>
      <c r="BZ306" s="145">
        <f t="shared" si="498"/>
        <v>135365126400</v>
      </c>
      <c r="CA306" s="145">
        <f t="shared" si="499"/>
        <v>456.57533965659809</v>
      </c>
      <c r="CB306" s="97">
        <v>100</v>
      </c>
      <c r="CC306" s="97">
        <v>100</v>
      </c>
      <c r="CD306" s="97">
        <v>0</v>
      </c>
      <c r="CE306" s="97">
        <v>100</v>
      </c>
      <c r="CF306" s="97">
        <v>100</v>
      </c>
      <c r="CG306" s="97">
        <v>0</v>
      </c>
      <c r="CH306" s="97">
        <v>0</v>
      </c>
      <c r="CI306" s="97">
        <v>100</v>
      </c>
      <c r="CJ306" s="97">
        <v>100</v>
      </c>
      <c r="CK306" s="97">
        <v>100</v>
      </c>
      <c r="CL306" s="97">
        <v>5</v>
      </c>
      <c r="CM306" s="146">
        <f t="shared" si="523"/>
        <v>183960</v>
      </c>
      <c r="CN306" s="146">
        <f t="shared" si="524"/>
        <v>6768256320</v>
      </c>
      <c r="CO306" s="97">
        <v>95</v>
      </c>
      <c r="CP306" s="146">
        <f t="shared" si="525"/>
        <v>3495240</v>
      </c>
      <c r="CQ306" s="146">
        <f t="shared" si="526"/>
        <v>128596870080</v>
      </c>
      <c r="CR306" s="97">
        <v>0</v>
      </c>
      <c r="CS306" s="146">
        <f t="shared" si="527"/>
        <v>0</v>
      </c>
      <c r="CT306" s="146">
        <f t="shared" si="528"/>
        <v>0</v>
      </c>
      <c r="CU306" s="97">
        <v>0</v>
      </c>
      <c r="CV306" s="141">
        <f t="shared" si="529"/>
        <v>0</v>
      </c>
      <c r="CW306" s="142">
        <f t="shared" si="530"/>
        <v>0</v>
      </c>
      <c r="CX306" s="97">
        <v>20</v>
      </c>
      <c r="CY306" s="146">
        <f t="shared" si="531"/>
        <v>735840</v>
      </c>
      <c r="CZ306" s="146">
        <f t="shared" si="532"/>
        <v>27073025280</v>
      </c>
      <c r="DA306" s="97">
        <v>30</v>
      </c>
      <c r="DB306" s="146">
        <f t="shared" si="533"/>
        <v>1103760</v>
      </c>
      <c r="DC306" s="146">
        <f t="shared" si="534"/>
        <v>40609537920</v>
      </c>
      <c r="DD306" s="97">
        <v>50</v>
      </c>
      <c r="DE306" s="139">
        <f t="shared" si="535"/>
        <v>1839600</v>
      </c>
      <c r="DF306" s="139">
        <f t="shared" si="536"/>
        <v>67682563200</v>
      </c>
      <c r="DG306" s="97">
        <v>0</v>
      </c>
      <c r="DH306" s="142">
        <f t="shared" si="537"/>
        <v>0</v>
      </c>
      <c r="DI306" s="146">
        <f t="shared" si="538"/>
        <v>0</v>
      </c>
      <c r="DJ306" s="97">
        <v>50</v>
      </c>
      <c r="DK306" s="146">
        <f t="shared" si="518"/>
        <v>1839600</v>
      </c>
      <c r="DL306" s="146">
        <f t="shared" si="539"/>
        <v>67682563200</v>
      </c>
      <c r="DM306" s="97">
        <v>0</v>
      </c>
      <c r="DN306" s="144">
        <f t="shared" si="519"/>
        <v>0</v>
      </c>
      <c r="DO306" s="146">
        <f t="shared" si="540"/>
        <v>0</v>
      </c>
      <c r="DP306" s="97">
        <v>50</v>
      </c>
      <c r="DQ306" s="146">
        <f t="shared" si="541"/>
        <v>1839600</v>
      </c>
      <c r="DR306" s="146">
        <f t="shared" si="542"/>
        <v>67682563200</v>
      </c>
      <c r="DS306" s="97">
        <v>0</v>
      </c>
      <c r="DT306" s="146">
        <f t="shared" si="543"/>
        <v>0</v>
      </c>
      <c r="DU306" s="146">
        <f t="shared" si="544"/>
        <v>0</v>
      </c>
      <c r="DV306" s="97">
        <v>10</v>
      </c>
      <c r="DW306" s="146">
        <f t="shared" si="520"/>
        <v>367920</v>
      </c>
      <c r="DX306" s="146">
        <f t="shared" si="545"/>
        <v>13536512640</v>
      </c>
      <c r="DY306" s="97">
        <v>30</v>
      </c>
      <c r="DZ306" s="146">
        <f t="shared" si="546"/>
        <v>1103760</v>
      </c>
      <c r="EA306" s="146">
        <f t="shared" si="547"/>
        <v>40609537920</v>
      </c>
      <c r="EB306" s="97">
        <v>60</v>
      </c>
      <c r="EC306" s="146">
        <f t="shared" si="563"/>
        <v>2207520</v>
      </c>
      <c r="ED306" s="146">
        <f t="shared" si="564"/>
        <v>81219075840</v>
      </c>
      <c r="EE306" s="97">
        <v>0</v>
      </c>
      <c r="EF306" s="146">
        <f t="shared" si="548"/>
        <v>0</v>
      </c>
      <c r="EG306" s="146">
        <f t="shared" si="549"/>
        <v>0</v>
      </c>
      <c r="EH306" s="140">
        <f t="shared" si="500"/>
        <v>71.25</v>
      </c>
      <c r="EI306" s="140">
        <f t="shared" si="501"/>
        <v>63</v>
      </c>
      <c r="EJ306" s="140">
        <f t="shared" si="502"/>
        <v>45</v>
      </c>
      <c r="EK306" s="140">
        <f t="shared" si="503"/>
        <v>69</v>
      </c>
      <c r="EL306" s="145">
        <f t="shared" si="504"/>
        <v>2621430</v>
      </c>
      <c r="EM306" s="145">
        <f t="shared" si="505"/>
        <v>96447652560</v>
      </c>
      <c r="EN306" s="140">
        <f t="shared" si="506"/>
        <v>325.30992950532612</v>
      </c>
      <c r="EO306" s="145">
        <f t="shared" si="507"/>
        <v>2317896</v>
      </c>
      <c r="EP306" s="145">
        <f t="shared" si="508"/>
        <v>85280029632</v>
      </c>
      <c r="EQ306" s="140">
        <f t="shared" si="509"/>
        <v>287.6424639836568</v>
      </c>
      <c r="ER306" s="145">
        <f t="shared" si="510"/>
        <v>1655640</v>
      </c>
      <c r="ES306" s="145">
        <f t="shared" si="511"/>
        <v>60914306880</v>
      </c>
      <c r="ET306" s="140">
        <f t="shared" si="512"/>
        <v>205.45890284546914</v>
      </c>
      <c r="EU306" s="145">
        <f t="shared" si="513"/>
        <v>2538648</v>
      </c>
      <c r="EV306" s="145">
        <f t="shared" si="514"/>
        <v>93401937216</v>
      </c>
      <c r="EW306" s="140">
        <f t="shared" si="515"/>
        <v>315.03698436305268</v>
      </c>
      <c r="EX306" s="97">
        <v>0</v>
      </c>
      <c r="EY306" s="97">
        <v>1</v>
      </c>
      <c r="EZ306" s="97">
        <v>0</v>
      </c>
      <c r="FA306" s="97">
        <v>0</v>
      </c>
      <c r="FB306" s="97">
        <v>1</v>
      </c>
      <c r="FC306" s="97">
        <v>0</v>
      </c>
      <c r="FD306" s="97">
        <v>1</v>
      </c>
      <c r="FE306" s="97">
        <v>0</v>
      </c>
      <c r="FF306" s="97">
        <v>0</v>
      </c>
      <c r="FG306" s="97">
        <v>1</v>
      </c>
      <c r="FH306" s="97">
        <v>0</v>
      </c>
      <c r="FI306" s="97">
        <v>0</v>
      </c>
      <c r="FJ306" s="97">
        <v>1</v>
      </c>
      <c r="FK306" s="126">
        <v>1095</v>
      </c>
      <c r="FL306" s="150">
        <v>16.7</v>
      </c>
      <c r="FM306" s="104">
        <f t="shared" si="550"/>
        <v>21.25</v>
      </c>
      <c r="FN306" s="103">
        <f t="shared" si="551"/>
        <v>781830</v>
      </c>
      <c r="FO306" s="103">
        <f t="shared" si="552"/>
        <v>28765089360</v>
      </c>
      <c r="FP306" s="104">
        <f t="shared" si="553"/>
        <v>38.75</v>
      </c>
      <c r="FQ306" s="103">
        <f t="shared" si="554"/>
        <v>1425690</v>
      </c>
      <c r="FR306" s="103">
        <f t="shared" si="555"/>
        <v>52453986480</v>
      </c>
      <c r="FS306" s="104">
        <f t="shared" si="556"/>
        <v>40</v>
      </c>
      <c r="FT306" s="103">
        <f t="shared" si="557"/>
        <v>1471680</v>
      </c>
      <c r="FU306" s="103">
        <f t="shared" si="558"/>
        <v>54146050560</v>
      </c>
      <c r="FV306" s="104">
        <f t="shared" si="559"/>
        <v>0</v>
      </c>
      <c r="FW306" s="103">
        <f t="shared" si="560"/>
        <v>0</v>
      </c>
      <c r="FX306" s="103">
        <f t="shared" si="561"/>
        <v>0</v>
      </c>
      <c r="FY306" s="147">
        <f t="shared" si="455"/>
        <v>0.91271406750525008</v>
      </c>
      <c r="FZ306" s="104">
        <f t="shared" si="456"/>
        <v>1.5145195845149295</v>
      </c>
      <c r="GA306" s="104">
        <f t="shared" si="457"/>
        <v>3.8446383962109474</v>
      </c>
      <c r="GB306" s="104">
        <f t="shared" si="458"/>
        <v>6.2718720482311268</v>
      </c>
      <c r="GC306" s="104">
        <f t="shared" si="459"/>
        <v>7.1269477662148413</v>
      </c>
      <c r="GD306" s="104">
        <f t="shared" si="521"/>
        <v>1.1821906990009778</v>
      </c>
      <c r="GE306" s="104">
        <f t="shared" si="521"/>
        <v>12.148573726729978</v>
      </c>
      <c r="GF306" s="104">
        <f t="shared" si="521"/>
        <v>3.4026908127756963</v>
      </c>
      <c r="GG306" s="104">
        <f t="shared" si="522"/>
        <v>3.508324670487573</v>
      </c>
      <c r="GH306" s="148">
        <f t="shared" si="562"/>
        <v>0.13633500674250421</v>
      </c>
      <c r="GI306" s="87"/>
      <c r="GJ306" s="87"/>
      <c r="GK306" s="87"/>
    </row>
    <row r="307" spans="1:193" outlineLevel="1" x14ac:dyDescent="0.25">
      <c r="A307" s="97">
        <v>290</v>
      </c>
      <c r="B307" s="149">
        <v>40588</v>
      </c>
      <c r="C307" s="104">
        <v>1</v>
      </c>
      <c r="D307" s="104">
        <v>1</v>
      </c>
      <c r="E307" s="104">
        <v>5.5</v>
      </c>
      <c r="F307" s="104">
        <f t="shared" si="516"/>
        <v>7.5</v>
      </c>
      <c r="G307" s="140">
        <f t="shared" si="460"/>
        <v>30.25</v>
      </c>
      <c r="H307" s="97">
        <v>365</v>
      </c>
      <c r="I307" s="97">
        <v>0</v>
      </c>
      <c r="J307" s="97">
        <v>0</v>
      </c>
      <c r="K307" s="97">
        <v>365</v>
      </c>
      <c r="L307" s="97">
        <v>0</v>
      </c>
      <c r="M307" s="97">
        <v>0</v>
      </c>
      <c r="N307" s="97">
        <v>0</v>
      </c>
      <c r="O307" s="97">
        <v>0</v>
      </c>
      <c r="P307" s="97">
        <v>0</v>
      </c>
      <c r="Q307" s="139">
        <f t="shared" si="461"/>
        <v>0</v>
      </c>
      <c r="R307" s="97">
        <v>0</v>
      </c>
      <c r="S307" s="97">
        <v>0</v>
      </c>
      <c r="T307" s="97">
        <v>0</v>
      </c>
      <c r="U307" s="97">
        <v>0</v>
      </c>
      <c r="V307" s="97">
        <v>0</v>
      </c>
      <c r="W307" s="139">
        <f t="shared" si="452"/>
        <v>0</v>
      </c>
      <c r="X307" s="97">
        <v>42</v>
      </c>
      <c r="Y307" s="97">
        <v>10</v>
      </c>
      <c r="Z307" s="97">
        <v>170</v>
      </c>
      <c r="AA307" s="97">
        <v>42</v>
      </c>
      <c r="AB307" s="97">
        <v>42</v>
      </c>
      <c r="AC307" s="97">
        <v>0</v>
      </c>
      <c r="AD307" s="97">
        <f t="shared" si="453"/>
        <v>40588</v>
      </c>
      <c r="AE307" s="141">
        <f t="shared" si="462"/>
        <v>40588</v>
      </c>
      <c r="AF307" s="128">
        <f t="shared" si="463"/>
        <v>1647385744</v>
      </c>
      <c r="AG307" s="130">
        <f t="shared" si="454"/>
        <v>4.6083976517025134</v>
      </c>
      <c r="AH307" s="97">
        <v>0</v>
      </c>
      <c r="AI307" s="97">
        <v>0</v>
      </c>
      <c r="AJ307" s="97">
        <v>3</v>
      </c>
      <c r="AK307" s="140">
        <f t="shared" si="464"/>
        <v>3</v>
      </c>
      <c r="AL307" s="140">
        <f t="shared" si="465"/>
        <v>9</v>
      </c>
      <c r="AM307" s="143">
        <f t="shared" si="517"/>
        <v>0.47712125471966244</v>
      </c>
      <c r="AN307" s="129">
        <v>0</v>
      </c>
      <c r="AO307" s="142">
        <f t="shared" si="466"/>
        <v>0</v>
      </c>
      <c r="AP307" s="143">
        <f t="shared" si="467"/>
        <v>0</v>
      </c>
      <c r="AQ307" s="97">
        <v>0</v>
      </c>
      <c r="AR307" s="97">
        <v>0</v>
      </c>
      <c r="AS307" s="97">
        <v>0</v>
      </c>
      <c r="AT307" s="97">
        <v>0</v>
      </c>
      <c r="AU307" s="104">
        <v>0</v>
      </c>
      <c r="AV307" s="104">
        <f t="shared" si="468"/>
        <v>0</v>
      </c>
      <c r="AW307" s="140">
        <f t="shared" si="469"/>
        <v>0</v>
      </c>
      <c r="AX307" s="145">
        <f t="shared" si="470"/>
        <v>4058800</v>
      </c>
      <c r="AY307" s="145">
        <f t="shared" si="471"/>
        <v>164738574400</v>
      </c>
      <c r="AZ307" s="143">
        <f t="shared" si="472"/>
        <v>460.83976517025133</v>
      </c>
      <c r="BA307" s="145">
        <f t="shared" si="473"/>
        <v>4058800</v>
      </c>
      <c r="BB307" s="145">
        <f t="shared" si="474"/>
        <v>164738574400</v>
      </c>
      <c r="BC307" s="145">
        <f t="shared" si="475"/>
        <v>460.83976517025133</v>
      </c>
      <c r="BD307" s="145">
        <f t="shared" si="476"/>
        <v>0</v>
      </c>
      <c r="BE307" s="145">
        <f t="shared" si="477"/>
        <v>0</v>
      </c>
      <c r="BF307" s="145">
        <f t="shared" si="478"/>
        <v>0</v>
      </c>
      <c r="BG307" s="145">
        <f t="shared" si="479"/>
        <v>4058800</v>
      </c>
      <c r="BH307" s="145">
        <f t="shared" si="480"/>
        <v>164738574400</v>
      </c>
      <c r="BI307" s="145">
        <f t="shared" si="481"/>
        <v>460.83976517025133</v>
      </c>
      <c r="BJ307" s="145">
        <f t="shared" si="482"/>
        <v>4058800</v>
      </c>
      <c r="BK307" s="145">
        <f t="shared" si="483"/>
        <v>164738574400</v>
      </c>
      <c r="BL307" s="145">
        <f t="shared" si="484"/>
        <v>460.83976517025133</v>
      </c>
      <c r="BM307" s="145">
        <f t="shared" si="485"/>
        <v>0</v>
      </c>
      <c r="BN307" s="145">
        <f t="shared" si="486"/>
        <v>0</v>
      </c>
      <c r="BO307" s="145">
        <f t="shared" si="487"/>
        <v>0</v>
      </c>
      <c r="BP307" s="145">
        <f t="shared" si="488"/>
        <v>0</v>
      </c>
      <c r="BQ307" s="145">
        <f t="shared" si="489"/>
        <v>0</v>
      </c>
      <c r="BR307" s="145">
        <f t="shared" si="490"/>
        <v>0</v>
      </c>
      <c r="BS307" s="145">
        <f t="shared" si="491"/>
        <v>4058800</v>
      </c>
      <c r="BT307" s="145">
        <f t="shared" si="492"/>
        <v>164738574400</v>
      </c>
      <c r="BU307" s="145">
        <f t="shared" si="493"/>
        <v>460.83976517025133</v>
      </c>
      <c r="BV307" s="145">
        <f t="shared" si="494"/>
        <v>4058800</v>
      </c>
      <c r="BW307" s="145">
        <f t="shared" si="495"/>
        <v>164738574400</v>
      </c>
      <c r="BX307" s="145">
        <f t="shared" si="496"/>
        <v>460.83976517025133</v>
      </c>
      <c r="BY307" s="145">
        <f t="shared" si="497"/>
        <v>0</v>
      </c>
      <c r="BZ307" s="145">
        <f t="shared" si="498"/>
        <v>0</v>
      </c>
      <c r="CA307" s="145">
        <f t="shared" si="499"/>
        <v>0</v>
      </c>
      <c r="CB307" s="97">
        <v>100</v>
      </c>
      <c r="CC307" s="97">
        <v>100</v>
      </c>
      <c r="CD307" s="97">
        <v>0</v>
      </c>
      <c r="CE307" s="97">
        <v>100</v>
      </c>
      <c r="CF307" s="97">
        <v>100</v>
      </c>
      <c r="CG307" s="97">
        <v>0</v>
      </c>
      <c r="CH307" s="97">
        <v>0</v>
      </c>
      <c r="CI307" s="97">
        <v>100</v>
      </c>
      <c r="CJ307" s="97">
        <v>100</v>
      </c>
      <c r="CK307" s="97">
        <v>0</v>
      </c>
      <c r="CL307" s="97">
        <v>0</v>
      </c>
      <c r="CM307" s="146">
        <f t="shared" si="523"/>
        <v>0</v>
      </c>
      <c r="CN307" s="146">
        <f t="shared" si="524"/>
        <v>0</v>
      </c>
      <c r="CO307" s="97">
        <v>100</v>
      </c>
      <c r="CP307" s="146">
        <f t="shared" si="525"/>
        <v>4058800</v>
      </c>
      <c r="CQ307" s="146">
        <f t="shared" si="526"/>
        <v>164738574400</v>
      </c>
      <c r="CR307" s="97">
        <v>0</v>
      </c>
      <c r="CS307" s="146">
        <f t="shared" si="527"/>
        <v>0</v>
      </c>
      <c r="CT307" s="146">
        <f t="shared" si="528"/>
        <v>0</v>
      </c>
      <c r="CU307" s="97">
        <v>0</v>
      </c>
      <c r="CV307" s="141">
        <f t="shared" si="529"/>
        <v>0</v>
      </c>
      <c r="CW307" s="142">
        <f t="shared" si="530"/>
        <v>0</v>
      </c>
      <c r="CX307" s="97">
        <v>20</v>
      </c>
      <c r="CY307" s="146">
        <f t="shared" si="531"/>
        <v>811760</v>
      </c>
      <c r="CZ307" s="146">
        <f t="shared" si="532"/>
        <v>32947714880</v>
      </c>
      <c r="DA307" s="97">
        <v>80</v>
      </c>
      <c r="DB307" s="146">
        <f t="shared" si="533"/>
        <v>3247040</v>
      </c>
      <c r="DC307" s="146">
        <f t="shared" si="534"/>
        <v>131790859520</v>
      </c>
      <c r="DD307" s="97">
        <v>0</v>
      </c>
      <c r="DE307" s="139">
        <f t="shared" si="535"/>
        <v>0</v>
      </c>
      <c r="DF307" s="139">
        <f t="shared" si="536"/>
        <v>0</v>
      </c>
      <c r="DG307" s="97">
        <v>0</v>
      </c>
      <c r="DH307" s="142">
        <f t="shared" si="537"/>
        <v>0</v>
      </c>
      <c r="DI307" s="146">
        <f t="shared" si="538"/>
        <v>0</v>
      </c>
      <c r="DJ307" s="97">
        <v>80</v>
      </c>
      <c r="DK307" s="146">
        <f t="shared" si="518"/>
        <v>3247040</v>
      </c>
      <c r="DL307" s="146">
        <f t="shared" si="539"/>
        <v>131790859520</v>
      </c>
      <c r="DM307" s="97">
        <v>10</v>
      </c>
      <c r="DN307" s="144">
        <f t="shared" si="519"/>
        <v>405880</v>
      </c>
      <c r="DO307" s="146">
        <f t="shared" si="540"/>
        <v>16473857440</v>
      </c>
      <c r="DP307" s="97">
        <v>10</v>
      </c>
      <c r="DQ307" s="146">
        <f t="shared" si="541"/>
        <v>405880</v>
      </c>
      <c r="DR307" s="146">
        <f t="shared" si="542"/>
        <v>16473857440</v>
      </c>
      <c r="DS307" s="97">
        <v>0</v>
      </c>
      <c r="DT307" s="146">
        <f t="shared" si="543"/>
        <v>0</v>
      </c>
      <c r="DU307" s="146">
        <f t="shared" si="544"/>
        <v>0</v>
      </c>
      <c r="DV307" s="97">
        <v>0</v>
      </c>
      <c r="DW307" s="146">
        <f t="shared" si="520"/>
        <v>0</v>
      </c>
      <c r="DX307" s="146">
        <f t="shared" si="545"/>
        <v>0</v>
      </c>
      <c r="DY307" s="97">
        <v>100</v>
      </c>
      <c r="DZ307" s="146">
        <f t="shared" si="546"/>
        <v>4058800</v>
      </c>
      <c r="EA307" s="146">
        <f t="shared" si="547"/>
        <v>164738574400</v>
      </c>
      <c r="EB307" s="97">
        <v>0</v>
      </c>
      <c r="EC307" s="146">
        <f t="shared" si="563"/>
        <v>0</v>
      </c>
      <c r="ED307" s="146">
        <f t="shared" si="564"/>
        <v>0</v>
      </c>
      <c r="EE307" s="97">
        <v>0</v>
      </c>
      <c r="EF307" s="146">
        <f t="shared" si="548"/>
        <v>0</v>
      </c>
      <c r="EG307" s="146">
        <f t="shared" si="549"/>
        <v>0</v>
      </c>
      <c r="EH307" s="140">
        <f t="shared" si="500"/>
        <v>75</v>
      </c>
      <c r="EI307" s="140">
        <f t="shared" si="501"/>
        <v>48</v>
      </c>
      <c r="EJ307" s="140">
        <f t="shared" si="502"/>
        <v>14</v>
      </c>
      <c r="EK307" s="140">
        <f t="shared" si="503"/>
        <v>50</v>
      </c>
      <c r="EL307" s="145">
        <f t="shared" si="504"/>
        <v>3044100</v>
      </c>
      <c r="EM307" s="145">
        <f t="shared" si="505"/>
        <v>123553930800</v>
      </c>
      <c r="EN307" s="140">
        <f t="shared" si="506"/>
        <v>345.62982387768852</v>
      </c>
      <c r="EO307" s="145">
        <f t="shared" si="507"/>
        <v>1948224</v>
      </c>
      <c r="EP307" s="145">
        <f t="shared" si="508"/>
        <v>79074515712</v>
      </c>
      <c r="EQ307" s="140">
        <f t="shared" si="509"/>
        <v>221.20308728172063</v>
      </c>
      <c r="ER307" s="145">
        <f t="shared" si="510"/>
        <v>568232</v>
      </c>
      <c r="ES307" s="145">
        <f t="shared" si="511"/>
        <v>23063400416</v>
      </c>
      <c r="ET307" s="140">
        <f t="shared" si="512"/>
        <v>64.517567123835192</v>
      </c>
      <c r="EU307" s="145">
        <f t="shared" si="513"/>
        <v>2029400</v>
      </c>
      <c r="EV307" s="145">
        <f t="shared" si="514"/>
        <v>82369287200</v>
      </c>
      <c r="EW307" s="140">
        <f t="shared" si="515"/>
        <v>230.41988258512566</v>
      </c>
      <c r="EX307" s="97">
        <v>0</v>
      </c>
      <c r="EY307" s="97">
        <v>1</v>
      </c>
      <c r="EZ307" s="97">
        <v>0</v>
      </c>
      <c r="FA307" s="97">
        <v>0</v>
      </c>
      <c r="FB307" s="97">
        <v>1</v>
      </c>
      <c r="FC307" s="97">
        <v>0</v>
      </c>
      <c r="FD307" s="97">
        <v>0</v>
      </c>
      <c r="FE307" s="97">
        <v>1</v>
      </c>
      <c r="FF307" s="97">
        <v>0</v>
      </c>
      <c r="FG307" s="97">
        <v>1</v>
      </c>
      <c r="FH307" s="97">
        <v>0</v>
      </c>
      <c r="FI307" s="97">
        <v>0</v>
      </c>
      <c r="FJ307" s="97">
        <v>1</v>
      </c>
      <c r="FK307" s="126">
        <v>1095</v>
      </c>
      <c r="FL307" s="150">
        <v>16.899999999999999</v>
      </c>
      <c r="FM307" s="104">
        <f t="shared" si="550"/>
        <v>25</v>
      </c>
      <c r="FN307" s="103">
        <f t="shared" si="551"/>
        <v>1014700</v>
      </c>
      <c r="FO307" s="103">
        <f t="shared" si="552"/>
        <v>41184643600</v>
      </c>
      <c r="FP307" s="104">
        <f t="shared" si="553"/>
        <v>72.5</v>
      </c>
      <c r="FQ307" s="103">
        <f t="shared" si="554"/>
        <v>2942630</v>
      </c>
      <c r="FR307" s="103">
        <f t="shared" si="555"/>
        <v>119435466440</v>
      </c>
      <c r="FS307" s="104">
        <f t="shared" si="556"/>
        <v>2.5</v>
      </c>
      <c r="FT307" s="103">
        <f t="shared" si="557"/>
        <v>101470</v>
      </c>
      <c r="FU307" s="103">
        <f t="shared" si="558"/>
        <v>4118464360</v>
      </c>
      <c r="FV307" s="104">
        <f t="shared" si="559"/>
        <v>0</v>
      </c>
      <c r="FW307" s="103">
        <f t="shared" si="560"/>
        <v>0</v>
      </c>
      <c r="FX307" s="103">
        <f t="shared" si="561"/>
        <v>0</v>
      </c>
      <c r="FY307" s="147">
        <f t="shared" si="455"/>
        <v>1.0462674933420506</v>
      </c>
      <c r="FZ307" s="104">
        <f t="shared" si="456"/>
        <v>1.9283997741085623</v>
      </c>
      <c r="GA307" s="104">
        <f t="shared" si="457"/>
        <v>4.025705640331398</v>
      </c>
      <c r="GB307" s="104">
        <f t="shared" si="458"/>
        <v>7.0003729077820109</v>
      </c>
      <c r="GC307" s="104">
        <f t="shared" si="459"/>
        <v>7.328005618157631</v>
      </c>
      <c r="GD307" s="104">
        <f t="shared" si="521"/>
        <v>2.1406809401566967E-3</v>
      </c>
      <c r="GE307" s="104">
        <f t="shared" si="521"/>
        <v>0.86192614056482952</v>
      </c>
      <c r="GF307" s="104">
        <f t="shared" si="521"/>
        <v>2.1735438589506533</v>
      </c>
      <c r="GG307" s="104">
        <f t="shared" si="522"/>
        <v>2.9582067385338643E-2</v>
      </c>
      <c r="GH307" s="148">
        <f t="shared" si="562"/>
        <v>4.6802179639802377E-2</v>
      </c>
      <c r="GI307" s="87"/>
      <c r="GJ307" s="87"/>
      <c r="GK307" s="87"/>
    </row>
    <row r="308" spans="1:193" outlineLevel="1" x14ac:dyDescent="0.25">
      <c r="A308" s="97">
        <v>291</v>
      </c>
      <c r="B308" s="149">
        <v>48143.5</v>
      </c>
      <c r="C308" s="104">
        <v>0</v>
      </c>
      <c r="D308" s="104">
        <v>3.7</v>
      </c>
      <c r="E308" s="104">
        <v>6.24</v>
      </c>
      <c r="F308" s="104">
        <f t="shared" si="516"/>
        <v>9.9400000000000013</v>
      </c>
      <c r="G308" s="140">
        <f t="shared" si="460"/>
        <v>38.937600000000003</v>
      </c>
      <c r="H308" s="97">
        <v>365</v>
      </c>
      <c r="I308" s="97">
        <v>0</v>
      </c>
      <c r="J308" s="97">
        <v>0</v>
      </c>
      <c r="K308" s="97">
        <v>365</v>
      </c>
      <c r="L308" s="97">
        <v>0</v>
      </c>
      <c r="M308" s="97">
        <v>0</v>
      </c>
      <c r="N308" s="97">
        <v>0</v>
      </c>
      <c r="O308" s="97">
        <v>0</v>
      </c>
      <c r="P308" s="97">
        <v>0</v>
      </c>
      <c r="Q308" s="139">
        <f t="shared" si="461"/>
        <v>0</v>
      </c>
      <c r="R308" s="97">
        <v>0</v>
      </c>
      <c r="S308" s="97">
        <v>0</v>
      </c>
      <c r="T308" s="97">
        <v>0</v>
      </c>
      <c r="U308" s="97">
        <v>0</v>
      </c>
      <c r="V308" s="97">
        <v>0</v>
      </c>
      <c r="W308" s="139">
        <f t="shared" si="452"/>
        <v>0</v>
      </c>
      <c r="X308" s="97">
        <v>102</v>
      </c>
      <c r="Y308" s="97">
        <v>108</v>
      </c>
      <c r="Z308" s="97">
        <v>115</v>
      </c>
      <c r="AA308" s="97">
        <v>108</v>
      </c>
      <c r="AB308" s="97">
        <v>108</v>
      </c>
      <c r="AC308" s="97">
        <v>0</v>
      </c>
      <c r="AD308" s="97">
        <f t="shared" si="453"/>
        <v>48143.5</v>
      </c>
      <c r="AE308" s="141">
        <f t="shared" si="462"/>
        <v>48143.5</v>
      </c>
      <c r="AF308" s="128">
        <f t="shared" si="463"/>
        <v>2317796592.25</v>
      </c>
      <c r="AG308" s="130">
        <f t="shared" si="454"/>
        <v>4.6825376600028399</v>
      </c>
      <c r="AH308" s="97">
        <v>0</v>
      </c>
      <c r="AI308" s="97">
        <v>0</v>
      </c>
      <c r="AJ308" s="97">
        <v>2</v>
      </c>
      <c r="AK308" s="140">
        <f t="shared" si="464"/>
        <v>2</v>
      </c>
      <c r="AL308" s="140">
        <f t="shared" si="465"/>
        <v>4</v>
      </c>
      <c r="AM308" s="143">
        <f t="shared" si="517"/>
        <v>0.3010299956639812</v>
      </c>
      <c r="AN308" s="129">
        <v>0</v>
      </c>
      <c r="AO308" s="142">
        <f t="shared" si="466"/>
        <v>0</v>
      </c>
      <c r="AP308" s="143">
        <f t="shared" si="467"/>
        <v>0</v>
      </c>
      <c r="AQ308" s="97">
        <v>15</v>
      </c>
      <c r="AR308" s="97">
        <v>120</v>
      </c>
      <c r="AS308" s="97">
        <v>0</v>
      </c>
      <c r="AT308" s="97">
        <v>15</v>
      </c>
      <c r="AU308" s="104">
        <v>16.239999999999998</v>
      </c>
      <c r="AV308" s="104">
        <f t="shared" si="468"/>
        <v>263.73759999999993</v>
      </c>
      <c r="AW308" s="140">
        <f t="shared" si="469"/>
        <v>1.2105860249051565</v>
      </c>
      <c r="AX308" s="145">
        <f t="shared" si="470"/>
        <v>4814350</v>
      </c>
      <c r="AY308" s="145">
        <f t="shared" si="471"/>
        <v>231779659225</v>
      </c>
      <c r="AZ308" s="143">
        <f t="shared" si="472"/>
        <v>468.25376600028397</v>
      </c>
      <c r="BA308" s="145">
        <f t="shared" si="473"/>
        <v>4814350</v>
      </c>
      <c r="BB308" s="145">
        <f t="shared" si="474"/>
        <v>231779659225</v>
      </c>
      <c r="BC308" s="145">
        <f t="shared" si="475"/>
        <v>468.25376600028397</v>
      </c>
      <c r="BD308" s="145">
        <f t="shared" si="476"/>
        <v>0</v>
      </c>
      <c r="BE308" s="145">
        <f t="shared" si="477"/>
        <v>0</v>
      </c>
      <c r="BF308" s="145">
        <f t="shared" si="478"/>
        <v>0</v>
      </c>
      <c r="BG308" s="145">
        <f t="shared" si="479"/>
        <v>4814350</v>
      </c>
      <c r="BH308" s="145">
        <f t="shared" si="480"/>
        <v>231779659225</v>
      </c>
      <c r="BI308" s="145">
        <f t="shared" si="481"/>
        <v>468.25376600028397</v>
      </c>
      <c r="BJ308" s="145">
        <f t="shared" si="482"/>
        <v>4814350</v>
      </c>
      <c r="BK308" s="145">
        <f t="shared" si="483"/>
        <v>231779659225</v>
      </c>
      <c r="BL308" s="145">
        <f t="shared" si="484"/>
        <v>468.25376600028397</v>
      </c>
      <c r="BM308" s="145">
        <f t="shared" si="485"/>
        <v>0</v>
      </c>
      <c r="BN308" s="145">
        <f t="shared" si="486"/>
        <v>0</v>
      </c>
      <c r="BO308" s="145">
        <f t="shared" si="487"/>
        <v>0</v>
      </c>
      <c r="BP308" s="145">
        <f t="shared" si="488"/>
        <v>0</v>
      </c>
      <c r="BQ308" s="145">
        <f t="shared" si="489"/>
        <v>0</v>
      </c>
      <c r="BR308" s="145">
        <f t="shared" si="490"/>
        <v>0</v>
      </c>
      <c r="BS308" s="145">
        <f t="shared" si="491"/>
        <v>4814350</v>
      </c>
      <c r="BT308" s="145">
        <f t="shared" si="492"/>
        <v>231779659225</v>
      </c>
      <c r="BU308" s="145">
        <f t="shared" si="493"/>
        <v>468.25376600028397</v>
      </c>
      <c r="BV308" s="145">
        <f t="shared" si="494"/>
        <v>4814350</v>
      </c>
      <c r="BW308" s="145">
        <f t="shared" si="495"/>
        <v>231779659225</v>
      </c>
      <c r="BX308" s="145">
        <f t="shared" si="496"/>
        <v>468.25376600028397</v>
      </c>
      <c r="BY308" s="145">
        <f t="shared" si="497"/>
        <v>0</v>
      </c>
      <c r="BZ308" s="145">
        <f t="shared" si="498"/>
        <v>0</v>
      </c>
      <c r="CA308" s="145">
        <f t="shared" si="499"/>
        <v>0</v>
      </c>
      <c r="CB308" s="97">
        <v>100</v>
      </c>
      <c r="CC308" s="97">
        <v>100</v>
      </c>
      <c r="CD308" s="97">
        <v>0</v>
      </c>
      <c r="CE308" s="97">
        <v>100</v>
      </c>
      <c r="CF308" s="97">
        <v>100</v>
      </c>
      <c r="CG308" s="97">
        <v>0</v>
      </c>
      <c r="CH308" s="97">
        <v>0</v>
      </c>
      <c r="CI308" s="97">
        <v>100</v>
      </c>
      <c r="CJ308" s="97">
        <v>100</v>
      </c>
      <c r="CK308" s="97">
        <v>0</v>
      </c>
      <c r="CL308" s="97">
        <v>0</v>
      </c>
      <c r="CM308" s="146">
        <f t="shared" si="523"/>
        <v>0</v>
      </c>
      <c r="CN308" s="146">
        <f t="shared" si="524"/>
        <v>0</v>
      </c>
      <c r="CO308" s="97">
        <v>100</v>
      </c>
      <c r="CP308" s="146">
        <f t="shared" si="525"/>
        <v>4814350</v>
      </c>
      <c r="CQ308" s="146">
        <f t="shared" si="526"/>
        <v>231779659225</v>
      </c>
      <c r="CR308" s="97">
        <v>0</v>
      </c>
      <c r="CS308" s="146">
        <f t="shared" si="527"/>
        <v>0</v>
      </c>
      <c r="CT308" s="146">
        <f t="shared" si="528"/>
        <v>0</v>
      </c>
      <c r="CU308" s="97">
        <v>0</v>
      </c>
      <c r="CV308" s="141">
        <f t="shared" si="529"/>
        <v>0</v>
      </c>
      <c r="CW308" s="142">
        <f t="shared" si="530"/>
        <v>0</v>
      </c>
      <c r="CX308" s="97">
        <v>50</v>
      </c>
      <c r="CY308" s="146">
        <f t="shared" si="531"/>
        <v>2407175</v>
      </c>
      <c r="CZ308" s="146">
        <f t="shared" si="532"/>
        <v>115889829612.5</v>
      </c>
      <c r="DA308" s="97">
        <v>50</v>
      </c>
      <c r="DB308" s="146">
        <f t="shared" si="533"/>
        <v>2407175</v>
      </c>
      <c r="DC308" s="146">
        <f t="shared" si="534"/>
        <v>115889829612.5</v>
      </c>
      <c r="DD308" s="97">
        <v>0</v>
      </c>
      <c r="DE308" s="139">
        <f t="shared" si="535"/>
        <v>0</v>
      </c>
      <c r="DF308" s="139">
        <f t="shared" si="536"/>
        <v>0</v>
      </c>
      <c r="DG308" s="97">
        <v>0</v>
      </c>
      <c r="DH308" s="142">
        <f t="shared" si="537"/>
        <v>0</v>
      </c>
      <c r="DI308" s="146">
        <f t="shared" si="538"/>
        <v>0</v>
      </c>
      <c r="DJ308" s="97">
        <v>100</v>
      </c>
      <c r="DK308" s="146">
        <f t="shared" si="518"/>
        <v>4814350</v>
      </c>
      <c r="DL308" s="146">
        <f t="shared" si="539"/>
        <v>231779659225</v>
      </c>
      <c r="DM308" s="97">
        <v>0</v>
      </c>
      <c r="DN308" s="144">
        <f t="shared" si="519"/>
        <v>0</v>
      </c>
      <c r="DO308" s="146">
        <f t="shared" si="540"/>
        <v>0</v>
      </c>
      <c r="DP308" s="97">
        <v>0</v>
      </c>
      <c r="DQ308" s="146">
        <f t="shared" si="541"/>
        <v>0</v>
      </c>
      <c r="DR308" s="146">
        <f t="shared" si="542"/>
        <v>0</v>
      </c>
      <c r="DS308" s="97">
        <v>0</v>
      </c>
      <c r="DT308" s="146">
        <f t="shared" si="543"/>
        <v>0</v>
      </c>
      <c r="DU308" s="146">
        <f t="shared" si="544"/>
        <v>0</v>
      </c>
      <c r="DV308" s="97">
        <v>70</v>
      </c>
      <c r="DW308" s="146">
        <f t="shared" si="520"/>
        <v>3370045</v>
      </c>
      <c r="DX308" s="146">
        <f t="shared" si="545"/>
        <v>162245761457.5</v>
      </c>
      <c r="DY308" s="97">
        <v>20</v>
      </c>
      <c r="DZ308" s="146">
        <f t="shared" si="546"/>
        <v>962870</v>
      </c>
      <c r="EA308" s="146">
        <f t="shared" si="547"/>
        <v>46355931845</v>
      </c>
      <c r="EB308" s="97">
        <v>10</v>
      </c>
      <c r="EC308" s="146">
        <f t="shared" si="563"/>
        <v>481435</v>
      </c>
      <c r="ED308" s="146">
        <f t="shared" si="564"/>
        <v>23177965922.5</v>
      </c>
      <c r="EE308" s="97">
        <v>0</v>
      </c>
      <c r="EF308" s="146">
        <f t="shared" si="548"/>
        <v>0</v>
      </c>
      <c r="EG308" s="146">
        <f t="shared" si="549"/>
        <v>0</v>
      </c>
      <c r="EH308" s="140">
        <f t="shared" si="500"/>
        <v>75</v>
      </c>
      <c r="EI308" s="140">
        <f t="shared" si="501"/>
        <v>30</v>
      </c>
      <c r="EJ308" s="140">
        <f t="shared" si="502"/>
        <v>0</v>
      </c>
      <c r="EK308" s="140">
        <f t="shared" si="503"/>
        <v>19</v>
      </c>
      <c r="EL308" s="145">
        <f t="shared" si="504"/>
        <v>3610762.5</v>
      </c>
      <c r="EM308" s="145">
        <f t="shared" si="505"/>
        <v>173834744418.75</v>
      </c>
      <c r="EN308" s="140">
        <f t="shared" si="506"/>
        <v>351.19032450021297</v>
      </c>
      <c r="EO308" s="145">
        <f t="shared" si="507"/>
        <v>1444305</v>
      </c>
      <c r="EP308" s="145">
        <f t="shared" si="508"/>
        <v>69533897767.5</v>
      </c>
      <c r="EQ308" s="140">
        <f t="shared" si="509"/>
        <v>140.4761298000852</v>
      </c>
      <c r="ER308" s="145">
        <f t="shared" si="510"/>
        <v>0</v>
      </c>
      <c r="ES308" s="145">
        <f t="shared" si="511"/>
        <v>0</v>
      </c>
      <c r="ET308" s="140">
        <f t="shared" si="512"/>
        <v>0</v>
      </c>
      <c r="EU308" s="145">
        <f t="shared" si="513"/>
        <v>914726.5</v>
      </c>
      <c r="EV308" s="145">
        <f t="shared" si="514"/>
        <v>44038135252.75</v>
      </c>
      <c r="EW308" s="140">
        <f t="shared" si="515"/>
        <v>88.968215540053961</v>
      </c>
      <c r="EX308" s="97">
        <v>0</v>
      </c>
      <c r="EY308" s="97">
        <v>1</v>
      </c>
      <c r="EZ308" s="97">
        <v>0</v>
      </c>
      <c r="FA308" s="97">
        <v>0</v>
      </c>
      <c r="FB308" s="97">
        <v>0</v>
      </c>
      <c r="FC308" s="97">
        <v>1</v>
      </c>
      <c r="FD308" s="97">
        <v>1</v>
      </c>
      <c r="FE308" s="97">
        <v>0</v>
      </c>
      <c r="FF308" s="97">
        <v>0</v>
      </c>
      <c r="FG308" s="97">
        <v>1</v>
      </c>
      <c r="FH308" s="97">
        <v>0</v>
      </c>
      <c r="FI308" s="97">
        <v>0</v>
      </c>
      <c r="FJ308" s="97">
        <v>1</v>
      </c>
      <c r="FK308" s="126">
        <v>182</v>
      </c>
      <c r="FL308" s="150">
        <v>23</v>
      </c>
      <c r="FM308" s="104">
        <f t="shared" si="550"/>
        <v>55</v>
      </c>
      <c r="FN308" s="103">
        <f t="shared" si="551"/>
        <v>2647892.5</v>
      </c>
      <c r="FO308" s="103">
        <f t="shared" si="552"/>
        <v>127478812573.75</v>
      </c>
      <c r="FP308" s="104">
        <f t="shared" si="553"/>
        <v>42.5</v>
      </c>
      <c r="FQ308" s="103">
        <f t="shared" si="554"/>
        <v>2046098.75</v>
      </c>
      <c r="FR308" s="103">
        <f t="shared" si="555"/>
        <v>98506355170.625</v>
      </c>
      <c r="FS308" s="104">
        <f t="shared" si="556"/>
        <v>2.5</v>
      </c>
      <c r="FT308" s="103">
        <f t="shared" si="557"/>
        <v>120358.75</v>
      </c>
      <c r="FU308" s="103">
        <f t="shared" si="558"/>
        <v>5794491480.625</v>
      </c>
      <c r="FV308" s="104">
        <f t="shared" si="559"/>
        <v>0</v>
      </c>
      <c r="FW308" s="103">
        <f t="shared" si="560"/>
        <v>0</v>
      </c>
      <c r="FX308" s="103">
        <f t="shared" si="561"/>
        <v>0</v>
      </c>
      <c r="FY308" s="147">
        <f t="shared" si="455"/>
        <v>1.3113885282202156</v>
      </c>
      <c r="FZ308" s="104">
        <f t="shared" si="456"/>
        <v>2.6015277246355235</v>
      </c>
      <c r="GA308" s="104">
        <f t="shared" si="457"/>
        <v>3.9743292240271906</v>
      </c>
      <c r="GB308" s="104">
        <f t="shared" si="458"/>
        <v>7.8872454768829297</v>
      </c>
      <c r="GC308" s="104">
        <f t="shared" si="459"/>
        <v>8.3618079076272078</v>
      </c>
      <c r="GD308" s="104">
        <f t="shared" si="521"/>
        <v>1.7197398719475832</v>
      </c>
      <c r="GE308" s="104">
        <f t="shared" si="521"/>
        <v>1.2066413397444107</v>
      </c>
      <c r="GF308" s="104">
        <f t="shared" si="521"/>
        <v>5.133264065097233</v>
      </c>
      <c r="GG308" s="104">
        <f t="shared" si="522"/>
        <v>2.4906902804280158</v>
      </c>
      <c r="GH308" s="148">
        <f t="shared" si="562"/>
        <v>6.0168335337754231E-2</v>
      </c>
      <c r="GI308" s="87"/>
      <c r="GJ308" s="87"/>
      <c r="GK308" s="87"/>
    </row>
    <row r="309" spans="1:193" outlineLevel="1" x14ac:dyDescent="0.25">
      <c r="A309" s="97">
        <v>292</v>
      </c>
      <c r="B309" s="149">
        <v>51120</v>
      </c>
      <c r="C309" s="104">
        <v>1</v>
      </c>
      <c r="D309" s="104">
        <v>1</v>
      </c>
      <c r="E309" s="104">
        <v>4</v>
      </c>
      <c r="F309" s="104">
        <f t="shared" si="516"/>
        <v>6</v>
      </c>
      <c r="G309" s="140">
        <f t="shared" si="460"/>
        <v>16</v>
      </c>
      <c r="H309" s="97">
        <v>365</v>
      </c>
      <c r="I309" s="97">
        <v>116</v>
      </c>
      <c r="J309" s="97">
        <v>0</v>
      </c>
      <c r="K309" s="97">
        <v>249</v>
      </c>
      <c r="L309" s="97">
        <v>80</v>
      </c>
      <c r="M309" s="97">
        <v>0</v>
      </c>
      <c r="N309" s="97">
        <v>150</v>
      </c>
      <c r="O309" s="97">
        <v>80</v>
      </c>
      <c r="P309" s="97">
        <v>80</v>
      </c>
      <c r="Q309" s="139">
        <f t="shared" si="461"/>
        <v>14268</v>
      </c>
      <c r="R309" s="97">
        <v>0</v>
      </c>
      <c r="S309" s="97">
        <v>0</v>
      </c>
      <c r="T309" s="97">
        <v>0</v>
      </c>
      <c r="U309" s="97">
        <v>0</v>
      </c>
      <c r="V309" s="97">
        <v>0</v>
      </c>
      <c r="W309" s="139">
        <f t="shared" si="452"/>
        <v>0</v>
      </c>
      <c r="X309" s="97">
        <v>80</v>
      </c>
      <c r="Y309" s="97">
        <v>0</v>
      </c>
      <c r="Z309" s="97">
        <v>200</v>
      </c>
      <c r="AA309" s="97">
        <v>80</v>
      </c>
      <c r="AB309" s="97">
        <v>80</v>
      </c>
      <c r="AC309" s="97">
        <v>0</v>
      </c>
      <c r="AD309" s="97">
        <f t="shared" si="453"/>
        <v>36852</v>
      </c>
      <c r="AE309" s="141">
        <f t="shared" si="462"/>
        <v>51120</v>
      </c>
      <c r="AF309" s="128">
        <f t="shared" si="463"/>
        <v>2613254400</v>
      </c>
      <c r="AG309" s="130">
        <f t="shared" si="454"/>
        <v>4.7085908451503435</v>
      </c>
      <c r="AH309" s="97">
        <v>2</v>
      </c>
      <c r="AI309" s="97">
        <v>0</v>
      </c>
      <c r="AJ309" s="97">
        <v>2</v>
      </c>
      <c r="AK309" s="140">
        <f t="shared" si="464"/>
        <v>2</v>
      </c>
      <c r="AL309" s="140">
        <f t="shared" si="465"/>
        <v>4</v>
      </c>
      <c r="AM309" s="143">
        <f t="shared" si="517"/>
        <v>0.3010299956639812</v>
      </c>
      <c r="AN309" s="129">
        <v>100</v>
      </c>
      <c r="AO309" s="142">
        <f t="shared" si="466"/>
        <v>10000</v>
      </c>
      <c r="AP309" s="143">
        <f t="shared" si="467"/>
        <v>2</v>
      </c>
      <c r="AQ309" s="97">
        <v>0</v>
      </c>
      <c r="AR309" s="97">
        <v>5</v>
      </c>
      <c r="AS309" s="97">
        <v>0</v>
      </c>
      <c r="AT309" s="97">
        <v>5</v>
      </c>
      <c r="AU309" s="104">
        <v>0.89</v>
      </c>
      <c r="AV309" s="104">
        <f t="shared" si="468"/>
        <v>0.79210000000000003</v>
      </c>
      <c r="AW309" s="140">
        <f t="shared" si="469"/>
        <v>-5.0609993355087209E-2</v>
      </c>
      <c r="AX309" s="145">
        <f t="shared" si="470"/>
        <v>5112000</v>
      </c>
      <c r="AY309" s="145">
        <f t="shared" si="471"/>
        <v>261325440000</v>
      </c>
      <c r="AZ309" s="143">
        <f t="shared" si="472"/>
        <v>470.85908451503434</v>
      </c>
      <c r="BA309" s="145">
        <f t="shared" si="473"/>
        <v>5112000</v>
      </c>
      <c r="BB309" s="145">
        <f t="shared" si="474"/>
        <v>261325440000</v>
      </c>
      <c r="BC309" s="145">
        <f t="shared" si="475"/>
        <v>470.85908451503434</v>
      </c>
      <c r="BD309" s="145">
        <f t="shared" si="476"/>
        <v>0</v>
      </c>
      <c r="BE309" s="145">
        <f t="shared" si="477"/>
        <v>0</v>
      </c>
      <c r="BF309" s="145">
        <f t="shared" si="478"/>
        <v>0</v>
      </c>
      <c r="BG309" s="145">
        <f t="shared" si="479"/>
        <v>5112000</v>
      </c>
      <c r="BH309" s="145">
        <f t="shared" si="480"/>
        <v>261325440000</v>
      </c>
      <c r="BI309" s="145">
        <f t="shared" si="481"/>
        <v>470.85908451503434</v>
      </c>
      <c r="BJ309" s="145">
        <f t="shared" si="482"/>
        <v>5112000</v>
      </c>
      <c r="BK309" s="145">
        <f t="shared" si="483"/>
        <v>261325440000</v>
      </c>
      <c r="BL309" s="145">
        <f t="shared" si="484"/>
        <v>470.85908451503434</v>
      </c>
      <c r="BM309" s="145">
        <f t="shared" si="485"/>
        <v>0</v>
      </c>
      <c r="BN309" s="145">
        <f t="shared" si="486"/>
        <v>0</v>
      </c>
      <c r="BO309" s="145">
        <f t="shared" si="487"/>
        <v>0</v>
      </c>
      <c r="BP309" s="145">
        <f t="shared" si="488"/>
        <v>102240</v>
      </c>
      <c r="BQ309" s="145">
        <f t="shared" si="489"/>
        <v>5226508800</v>
      </c>
      <c r="BR309" s="145">
        <f t="shared" si="490"/>
        <v>9.4171816903006871</v>
      </c>
      <c r="BS309" s="145">
        <f t="shared" si="491"/>
        <v>5112000</v>
      </c>
      <c r="BT309" s="145">
        <f t="shared" si="492"/>
        <v>261325440000</v>
      </c>
      <c r="BU309" s="145">
        <f t="shared" si="493"/>
        <v>470.85908451503434</v>
      </c>
      <c r="BV309" s="145">
        <f t="shared" si="494"/>
        <v>5112000</v>
      </c>
      <c r="BW309" s="145">
        <f t="shared" si="495"/>
        <v>261325440000</v>
      </c>
      <c r="BX309" s="145">
        <f t="shared" si="496"/>
        <v>470.85908451503434</v>
      </c>
      <c r="BY309" s="145">
        <f t="shared" si="497"/>
        <v>0</v>
      </c>
      <c r="BZ309" s="145">
        <f t="shared" si="498"/>
        <v>0</v>
      </c>
      <c r="CA309" s="145">
        <f t="shared" si="499"/>
        <v>0</v>
      </c>
      <c r="CB309" s="97">
        <v>100</v>
      </c>
      <c r="CC309" s="97">
        <v>100</v>
      </c>
      <c r="CD309" s="97">
        <v>0</v>
      </c>
      <c r="CE309" s="97">
        <v>100</v>
      </c>
      <c r="CF309" s="97">
        <v>100</v>
      </c>
      <c r="CG309" s="97">
        <v>0</v>
      </c>
      <c r="CH309" s="97">
        <v>2</v>
      </c>
      <c r="CI309" s="97">
        <v>100</v>
      </c>
      <c r="CJ309" s="97">
        <v>100</v>
      </c>
      <c r="CK309" s="97">
        <v>0</v>
      </c>
      <c r="CL309" s="97">
        <v>5</v>
      </c>
      <c r="CM309" s="146">
        <f t="shared" si="523"/>
        <v>255600</v>
      </c>
      <c r="CN309" s="146">
        <f t="shared" si="524"/>
        <v>13066272000</v>
      </c>
      <c r="CO309" s="97">
        <v>75</v>
      </c>
      <c r="CP309" s="146">
        <f t="shared" si="525"/>
        <v>3834000</v>
      </c>
      <c r="CQ309" s="146">
        <f t="shared" si="526"/>
        <v>195994080000</v>
      </c>
      <c r="CR309" s="97">
        <v>20</v>
      </c>
      <c r="CS309" s="146">
        <f t="shared" si="527"/>
        <v>1022400</v>
      </c>
      <c r="CT309" s="146">
        <f t="shared" si="528"/>
        <v>52265088000</v>
      </c>
      <c r="CU309" s="97">
        <v>0</v>
      </c>
      <c r="CV309" s="141">
        <f t="shared" si="529"/>
        <v>0</v>
      </c>
      <c r="CW309" s="142">
        <f t="shared" si="530"/>
        <v>0</v>
      </c>
      <c r="CX309" s="97">
        <v>10</v>
      </c>
      <c r="CY309" s="146">
        <f t="shared" si="531"/>
        <v>511200</v>
      </c>
      <c r="CZ309" s="146">
        <f t="shared" si="532"/>
        <v>26132544000</v>
      </c>
      <c r="DA309" s="97">
        <v>85</v>
      </c>
      <c r="DB309" s="146">
        <f t="shared" si="533"/>
        <v>4345200</v>
      </c>
      <c r="DC309" s="146">
        <f t="shared" si="534"/>
        <v>222126624000</v>
      </c>
      <c r="DD309" s="97">
        <v>5</v>
      </c>
      <c r="DE309" s="139">
        <f t="shared" si="535"/>
        <v>255600</v>
      </c>
      <c r="DF309" s="139">
        <f t="shared" si="536"/>
        <v>13066272000</v>
      </c>
      <c r="DG309" s="97">
        <v>0</v>
      </c>
      <c r="DH309" s="142">
        <f t="shared" si="537"/>
        <v>0</v>
      </c>
      <c r="DI309" s="146">
        <f t="shared" si="538"/>
        <v>0</v>
      </c>
      <c r="DJ309" s="97">
        <v>65</v>
      </c>
      <c r="DK309" s="146">
        <f t="shared" si="518"/>
        <v>3322800</v>
      </c>
      <c r="DL309" s="146">
        <f t="shared" si="539"/>
        <v>169861536000</v>
      </c>
      <c r="DM309" s="97">
        <v>30</v>
      </c>
      <c r="DN309" s="144">
        <f t="shared" si="519"/>
        <v>1533600</v>
      </c>
      <c r="DO309" s="146">
        <f t="shared" si="540"/>
        <v>78397632000</v>
      </c>
      <c r="DP309" s="97">
        <v>5</v>
      </c>
      <c r="DQ309" s="146">
        <f t="shared" si="541"/>
        <v>255600</v>
      </c>
      <c r="DR309" s="146">
        <f t="shared" si="542"/>
        <v>13066272000</v>
      </c>
      <c r="DS309" s="97">
        <v>0</v>
      </c>
      <c r="DT309" s="146">
        <f t="shared" si="543"/>
        <v>0</v>
      </c>
      <c r="DU309" s="146">
        <f t="shared" si="544"/>
        <v>0</v>
      </c>
      <c r="DV309" s="97">
        <v>0</v>
      </c>
      <c r="DW309" s="146">
        <f t="shared" si="520"/>
        <v>0</v>
      </c>
      <c r="DX309" s="146">
        <f t="shared" si="545"/>
        <v>0</v>
      </c>
      <c r="DY309" s="97">
        <v>100</v>
      </c>
      <c r="DZ309" s="146">
        <f t="shared" si="546"/>
        <v>5112000</v>
      </c>
      <c r="EA309" s="146">
        <f t="shared" si="547"/>
        <v>261325440000</v>
      </c>
      <c r="EB309" s="97">
        <v>0</v>
      </c>
      <c r="EC309" s="146">
        <f t="shared" si="563"/>
        <v>0</v>
      </c>
      <c r="ED309" s="146">
        <f t="shared" si="564"/>
        <v>0</v>
      </c>
      <c r="EE309" s="97">
        <v>0</v>
      </c>
      <c r="EF309" s="146">
        <f t="shared" si="548"/>
        <v>0</v>
      </c>
      <c r="EG309" s="146">
        <f t="shared" si="549"/>
        <v>0</v>
      </c>
      <c r="EH309" s="140">
        <f t="shared" si="500"/>
        <v>74.25</v>
      </c>
      <c r="EI309" s="140">
        <f t="shared" si="501"/>
        <v>55.5</v>
      </c>
      <c r="EJ309" s="140">
        <f t="shared" si="502"/>
        <v>19.5</v>
      </c>
      <c r="EK309" s="140">
        <f t="shared" si="503"/>
        <v>50</v>
      </c>
      <c r="EL309" s="145">
        <f t="shared" si="504"/>
        <v>3795660</v>
      </c>
      <c r="EM309" s="145">
        <f t="shared" si="505"/>
        <v>194034139200</v>
      </c>
      <c r="EN309" s="140">
        <f t="shared" si="506"/>
        <v>349.61287025241302</v>
      </c>
      <c r="EO309" s="145">
        <f t="shared" si="507"/>
        <v>2837160</v>
      </c>
      <c r="EP309" s="145">
        <f t="shared" si="508"/>
        <v>145035619200</v>
      </c>
      <c r="EQ309" s="140">
        <f t="shared" si="509"/>
        <v>261.32679190584406</v>
      </c>
      <c r="ER309" s="145">
        <f t="shared" si="510"/>
        <v>996840</v>
      </c>
      <c r="ES309" s="145">
        <f t="shared" si="511"/>
        <v>50958460800</v>
      </c>
      <c r="ET309" s="140">
        <f t="shared" si="512"/>
        <v>91.817521480431694</v>
      </c>
      <c r="EU309" s="145">
        <f t="shared" si="513"/>
        <v>2556000</v>
      </c>
      <c r="EV309" s="145">
        <f t="shared" si="514"/>
        <v>130662720000</v>
      </c>
      <c r="EW309" s="140">
        <f t="shared" si="515"/>
        <v>235.42954225751717</v>
      </c>
      <c r="EX309" s="97">
        <v>0</v>
      </c>
      <c r="EY309" s="97">
        <v>1</v>
      </c>
      <c r="EZ309" s="97">
        <v>0</v>
      </c>
      <c r="FA309" s="97">
        <v>1</v>
      </c>
      <c r="FB309" s="97">
        <v>0</v>
      </c>
      <c r="FC309" s="97">
        <v>0</v>
      </c>
      <c r="FD309" s="97">
        <v>1</v>
      </c>
      <c r="FE309" s="97">
        <v>0</v>
      </c>
      <c r="FF309" s="97">
        <v>0</v>
      </c>
      <c r="FG309" s="97">
        <v>1</v>
      </c>
      <c r="FH309" s="97">
        <v>0</v>
      </c>
      <c r="FI309" s="97">
        <v>0</v>
      </c>
      <c r="FJ309" s="97">
        <v>1</v>
      </c>
      <c r="FK309" s="126">
        <v>182</v>
      </c>
      <c r="FL309" s="150">
        <v>0</v>
      </c>
      <c r="FM309" s="104">
        <f t="shared" si="550"/>
        <v>20</v>
      </c>
      <c r="FN309" s="103">
        <f t="shared" si="551"/>
        <v>1022400</v>
      </c>
      <c r="FO309" s="103">
        <f t="shared" si="552"/>
        <v>52265088000</v>
      </c>
      <c r="FP309" s="104">
        <f t="shared" si="553"/>
        <v>72.5</v>
      </c>
      <c r="FQ309" s="103">
        <f t="shared" si="554"/>
        <v>3706200</v>
      </c>
      <c r="FR309" s="103">
        <f t="shared" si="555"/>
        <v>189460944000</v>
      </c>
      <c r="FS309" s="104">
        <f t="shared" si="556"/>
        <v>7.5</v>
      </c>
      <c r="FT309" s="103">
        <f t="shared" si="557"/>
        <v>383400</v>
      </c>
      <c r="FU309" s="103">
        <f t="shared" si="558"/>
        <v>19599408000</v>
      </c>
      <c r="FV309" s="104">
        <f t="shared" si="559"/>
        <v>0</v>
      </c>
      <c r="FW309" s="103">
        <f t="shared" si="560"/>
        <v>0</v>
      </c>
      <c r="FX309" s="103">
        <f t="shared" si="561"/>
        <v>0</v>
      </c>
      <c r="FY309" s="147">
        <f t="shared" si="455"/>
        <v>0.54398661248899338</v>
      </c>
      <c r="FZ309" s="104">
        <f t="shared" si="456"/>
        <v>2.3470703736774645</v>
      </c>
      <c r="GA309" s="104">
        <f t="shared" si="457"/>
        <v>4.3401504750699509</v>
      </c>
      <c r="GB309" s="104">
        <f t="shared" si="458"/>
        <v>7.2312074612364086</v>
      </c>
      <c r="GC309" s="104">
        <f t="shared" si="459"/>
        <v>8.6495355103515443</v>
      </c>
      <c r="GD309" s="104">
        <f t="shared" si="521"/>
        <v>0.20794820958926349</v>
      </c>
      <c r="GE309" s="104">
        <f t="shared" si="521"/>
        <v>1.814598591639544</v>
      </c>
      <c r="GF309" s="104">
        <f t="shared" si="521"/>
        <v>0.11570234569031328</v>
      </c>
      <c r="GG309" s="104">
        <f t="shared" si="522"/>
        <v>7.0200384206138189</v>
      </c>
      <c r="GH309" s="148">
        <f t="shared" si="562"/>
        <v>0.19613986415383899</v>
      </c>
      <c r="GI309" s="87"/>
      <c r="GJ309" s="87"/>
      <c r="GK309" s="87"/>
    </row>
    <row r="310" spans="1:193" outlineLevel="1" x14ac:dyDescent="0.25">
      <c r="A310" s="97">
        <v>293</v>
      </c>
      <c r="B310" s="149">
        <v>42887.5</v>
      </c>
      <c r="C310" s="104">
        <v>0.5</v>
      </c>
      <c r="D310" s="104">
        <v>3.4</v>
      </c>
      <c r="E310" s="104">
        <v>4.5999999999999996</v>
      </c>
      <c r="F310" s="104">
        <f t="shared" si="516"/>
        <v>8.5</v>
      </c>
      <c r="G310" s="140">
        <f t="shared" si="460"/>
        <v>21.159999999999997</v>
      </c>
      <c r="H310" s="97">
        <v>365</v>
      </c>
      <c r="I310" s="97">
        <v>0</v>
      </c>
      <c r="J310" s="97">
        <v>0</v>
      </c>
      <c r="K310" s="97">
        <v>365</v>
      </c>
      <c r="L310" s="97">
        <v>0</v>
      </c>
      <c r="M310" s="97">
        <v>0</v>
      </c>
      <c r="N310" s="97">
        <v>0</v>
      </c>
      <c r="O310" s="97">
        <v>0</v>
      </c>
      <c r="P310" s="97">
        <v>0</v>
      </c>
      <c r="Q310" s="139">
        <f t="shared" si="461"/>
        <v>0</v>
      </c>
      <c r="R310" s="97">
        <v>0</v>
      </c>
      <c r="S310" s="97">
        <v>0</v>
      </c>
      <c r="T310" s="97">
        <v>0</v>
      </c>
      <c r="U310" s="97">
        <v>0</v>
      </c>
      <c r="V310" s="97">
        <v>0</v>
      </c>
      <c r="W310" s="139">
        <f t="shared" si="452"/>
        <v>0</v>
      </c>
      <c r="X310" s="97">
        <v>100</v>
      </c>
      <c r="Y310" s="97">
        <v>95</v>
      </c>
      <c r="Z310" s="97">
        <v>100</v>
      </c>
      <c r="AA310" s="97">
        <v>95</v>
      </c>
      <c r="AB310" s="97">
        <v>95</v>
      </c>
      <c r="AC310" s="97">
        <v>0</v>
      </c>
      <c r="AD310" s="97">
        <f t="shared" si="453"/>
        <v>42887.5</v>
      </c>
      <c r="AE310" s="141">
        <f t="shared" si="462"/>
        <v>42887.5</v>
      </c>
      <c r="AF310" s="128">
        <f t="shared" si="463"/>
        <v>1839337656.25</v>
      </c>
      <c r="AG310" s="130">
        <f t="shared" si="454"/>
        <v>4.6323307310642301</v>
      </c>
      <c r="AH310" s="97">
        <v>0</v>
      </c>
      <c r="AI310" s="97">
        <v>0</v>
      </c>
      <c r="AJ310" s="97">
        <v>2</v>
      </c>
      <c r="AK310" s="140">
        <f t="shared" si="464"/>
        <v>2</v>
      </c>
      <c r="AL310" s="140">
        <f t="shared" si="465"/>
        <v>4</v>
      </c>
      <c r="AM310" s="143">
        <f t="shared" si="517"/>
        <v>0.3010299956639812</v>
      </c>
      <c r="AN310" s="129">
        <v>150</v>
      </c>
      <c r="AO310" s="142">
        <f t="shared" si="466"/>
        <v>22500</v>
      </c>
      <c r="AP310" s="143">
        <f t="shared" si="467"/>
        <v>2.1760912590556813</v>
      </c>
      <c r="AQ310" s="97">
        <v>0</v>
      </c>
      <c r="AR310" s="97">
        <v>1</v>
      </c>
      <c r="AS310" s="97">
        <v>0</v>
      </c>
      <c r="AT310" s="97">
        <v>0</v>
      </c>
      <c r="AU310" s="104">
        <v>0.14000000000000001</v>
      </c>
      <c r="AV310" s="104">
        <f t="shared" si="468"/>
        <v>1.9600000000000003E-2</v>
      </c>
      <c r="AW310" s="140">
        <f t="shared" si="469"/>
        <v>-0.85387196432176193</v>
      </c>
      <c r="AX310" s="145">
        <f t="shared" si="470"/>
        <v>4288750</v>
      </c>
      <c r="AY310" s="145">
        <f t="shared" si="471"/>
        <v>183933765625</v>
      </c>
      <c r="AZ310" s="143">
        <f t="shared" si="472"/>
        <v>463.23307310642303</v>
      </c>
      <c r="BA310" s="145">
        <f t="shared" si="473"/>
        <v>4288750</v>
      </c>
      <c r="BB310" s="145">
        <f t="shared" si="474"/>
        <v>183933765625</v>
      </c>
      <c r="BC310" s="145">
        <f t="shared" si="475"/>
        <v>463.23307310642303</v>
      </c>
      <c r="BD310" s="145">
        <f t="shared" si="476"/>
        <v>0</v>
      </c>
      <c r="BE310" s="145">
        <f t="shared" si="477"/>
        <v>0</v>
      </c>
      <c r="BF310" s="145">
        <f t="shared" si="478"/>
        <v>0</v>
      </c>
      <c r="BG310" s="145">
        <f t="shared" si="479"/>
        <v>4288750</v>
      </c>
      <c r="BH310" s="145">
        <f t="shared" si="480"/>
        <v>183933765625</v>
      </c>
      <c r="BI310" s="145">
        <f t="shared" si="481"/>
        <v>463.23307310642303</v>
      </c>
      <c r="BJ310" s="145">
        <f t="shared" si="482"/>
        <v>4288750</v>
      </c>
      <c r="BK310" s="145">
        <f t="shared" si="483"/>
        <v>183933765625</v>
      </c>
      <c r="BL310" s="145">
        <f t="shared" si="484"/>
        <v>463.23307310642303</v>
      </c>
      <c r="BM310" s="145">
        <f t="shared" si="485"/>
        <v>0</v>
      </c>
      <c r="BN310" s="145">
        <f t="shared" si="486"/>
        <v>0</v>
      </c>
      <c r="BO310" s="145">
        <f t="shared" si="487"/>
        <v>0</v>
      </c>
      <c r="BP310" s="145">
        <f t="shared" si="488"/>
        <v>0</v>
      </c>
      <c r="BQ310" s="145">
        <f t="shared" si="489"/>
        <v>0</v>
      </c>
      <c r="BR310" s="145">
        <f t="shared" si="490"/>
        <v>0</v>
      </c>
      <c r="BS310" s="145">
        <f t="shared" si="491"/>
        <v>4288750</v>
      </c>
      <c r="BT310" s="145">
        <f t="shared" si="492"/>
        <v>183933765625</v>
      </c>
      <c r="BU310" s="145">
        <f t="shared" si="493"/>
        <v>463.23307310642303</v>
      </c>
      <c r="BV310" s="145">
        <f t="shared" si="494"/>
        <v>4288750</v>
      </c>
      <c r="BW310" s="145">
        <f t="shared" si="495"/>
        <v>183933765625</v>
      </c>
      <c r="BX310" s="145">
        <f t="shared" si="496"/>
        <v>463.23307310642303</v>
      </c>
      <c r="BY310" s="145">
        <f t="shared" si="497"/>
        <v>857750</v>
      </c>
      <c r="BZ310" s="145">
        <f t="shared" si="498"/>
        <v>36786753125</v>
      </c>
      <c r="CA310" s="145">
        <f t="shared" si="499"/>
        <v>92.646614621284598</v>
      </c>
      <c r="CB310" s="97">
        <v>100</v>
      </c>
      <c r="CC310" s="97">
        <v>100</v>
      </c>
      <c r="CD310" s="97">
        <v>0</v>
      </c>
      <c r="CE310" s="97">
        <v>100</v>
      </c>
      <c r="CF310" s="97">
        <v>100</v>
      </c>
      <c r="CG310" s="97">
        <v>0</v>
      </c>
      <c r="CH310" s="97">
        <v>0</v>
      </c>
      <c r="CI310" s="97">
        <v>100</v>
      </c>
      <c r="CJ310" s="97">
        <v>100</v>
      </c>
      <c r="CK310" s="97">
        <v>20</v>
      </c>
      <c r="CL310" s="97">
        <v>20</v>
      </c>
      <c r="CM310" s="146">
        <f t="shared" si="523"/>
        <v>857750</v>
      </c>
      <c r="CN310" s="146">
        <f t="shared" si="524"/>
        <v>36786753125</v>
      </c>
      <c r="CO310" s="97">
        <v>60</v>
      </c>
      <c r="CP310" s="146">
        <f t="shared" si="525"/>
        <v>2573250</v>
      </c>
      <c r="CQ310" s="146">
        <f t="shared" si="526"/>
        <v>110360259375</v>
      </c>
      <c r="CR310" s="97">
        <v>20</v>
      </c>
      <c r="CS310" s="146">
        <f t="shared" si="527"/>
        <v>857750</v>
      </c>
      <c r="CT310" s="146">
        <f t="shared" si="528"/>
        <v>36786753125</v>
      </c>
      <c r="CU310" s="97">
        <v>0</v>
      </c>
      <c r="CV310" s="141">
        <f t="shared" si="529"/>
        <v>0</v>
      </c>
      <c r="CW310" s="142">
        <f t="shared" si="530"/>
        <v>0</v>
      </c>
      <c r="CX310" s="97">
        <v>10</v>
      </c>
      <c r="CY310" s="146">
        <f t="shared" si="531"/>
        <v>428875</v>
      </c>
      <c r="CZ310" s="146">
        <f t="shared" si="532"/>
        <v>18393376562.5</v>
      </c>
      <c r="DA310" s="97">
        <v>90</v>
      </c>
      <c r="DB310" s="146">
        <f t="shared" si="533"/>
        <v>3859875</v>
      </c>
      <c r="DC310" s="146">
        <f t="shared" si="534"/>
        <v>165540389062.5</v>
      </c>
      <c r="DD310" s="97">
        <v>0</v>
      </c>
      <c r="DE310" s="139">
        <f t="shared" si="535"/>
        <v>0</v>
      </c>
      <c r="DF310" s="139">
        <f t="shared" si="536"/>
        <v>0</v>
      </c>
      <c r="DG310" s="97">
        <v>0</v>
      </c>
      <c r="DH310" s="142">
        <f t="shared" si="537"/>
        <v>0</v>
      </c>
      <c r="DI310" s="146">
        <f t="shared" si="538"/>
        <v>0</v>
      </c>
      <c r="DJ310" s="97">
        <v>50</v>
      </c>
      <c r="DK310" s="146">
        <f t="shared" si="518"/>
        <v>2144375</v>
      </c>
      <c r="DL310" s="146">
        <f t="shared" si="539"/>
        <v>91966882812.5</v>
      </c>
      <c r="DM310" s="97">
        <v>30</v>
      </c>
      <c r="DN310" s="144">
        <f t="shared" si="519"/>
        <v>1286625</v>
      </c>
      <c r="DO310" s="146">
        <f t="shared" si="540"/>
        <v>55180129687.5</v>
      </c>
      <c r="DP310" s="97">
        <v>20</v>
      </c>
      <c r="DQ310" s="146">
        <f t="shared" si="541"/>
        <v>857750</v>
      </c>
      <c r="DR310" s="146">
        <f t="shared" si="542"/>
        <v>36786753125</v>
      </c>
      <c r="DS310" s="97">
        <v>0</v>
      </c>
      <c r="DT310" s="146">
        <f t="shared" si="543"/>
        <v>0</v>
      </c>
      <c r="DU310" s="146">
        <f t="shared" si="544"/>
        <v>0</v>
      </c>
      <c r="DV310" s="97">
        <v>0</v>
      </c>
      <c r="DW310" s="146">
        <f t="shared" si="520"/>
        <v>0</v>
      </c>
      <c r="DX310" s="146">
        <f t="shared" si="545"/>
        <v>0</v>
      </c>
      <c r="DY310" s="97">
        <v>50</v>
      </c>
      <c r="DZ310" s="146">
        <f t="shared" si="546"/>
        <v>2144375</v>
      </c>
      <c r="EA310" s="146">
        <f t="shared" si="547"/>
        <v>91966882812.5</v>
      </c>
      <c r="EB310" s="97">
        <v>50</v>
      </c>
      <c r="EC310" s="146">
        <f t="shared" si="563"/>
        <v>2144375</v>
      </c>
      <c r="ED310" s="146">
        <f t="shared" si="564"/>
        <v>91966882812.5</v>
      </c>
      <c r="EE310" s="97">
        <v>0</v>
      </c>
      <c r="EF310" s="146">
        <f t="shared" si="548"/>
        <v>0</v>
      </c>
      <c r="EG310" s="146">
        <f t="shared" si="549"/>
        <v>0</v>
      </c>
      <c r="EH310" s="140">
        <f t="shared" si="500"/>
        <v>63</v>
      </c>
      <c r="EI310" s="140">
        <f t="shared" si="501"/>
        <v>54</v>
      </c>
      <c r="EJ310" s="140">
        <f t="shared" si="502"/>
        <v>33</v>
      </c>
      <c r="EK310" s="140">
        <f t="shared" si="503"/>
        <v>70</v>
      </c>
      <c r="EL310" s="145">
        <f t="shared" si="504"/>
        <v>2701912.5</v>
      </c>
      <c r="EM310" s="145">
        <f t="shared" si="505"/>
        <v>115878272343.75</v>
      </c>
      <c r="EN310" s="140">
        <f t="shared" si="506"/>
        <v>291.83683605704647</v>
      </c>
      <c r="EO310" s="145">
        <f t="shared" si="507"/>
        <v>2315925</v>
      </c>
      <c r="EP310" s="145">
        <f t="shared" si="508"/>
        <v>99324233437.5</v>
      </c>
      <c r="EQ310" s="140">
        <f t="shared" si="509"/>
        <v>250.14585947746843</v>
      </c>
      <c r="ER310" s="145">
        <f t="shared" si="510"/>
        <v>1415287.5</v>
      </c>
      <c r="ES310" s="145">
        <f t="shared" si="511"/>
        <v>60698142656.25</v>
      </c>
      <c r="ET310" s="140">
        <f t="shared" si="512"/>
        <v>152.86691412511959</v>
      </c>
      <c r="EU310" s="145">
        <f t="shared" si="513"/>
        <v>3002125</v>
      </c>
      <c r="EV310" s="145">
        <f t="shared" si="514"/>
        <v>128753635937.5</v>
      </c>
      <c r="EW310" s="140">
        <f t="shared" si="515"/>
        <v>324.2631511744961</v>
      </c>
      <c r="EX310" s="97">
        <v>0</v>
      </c>
      <c r="EY310" s="97">
        <v>1</v>
      </c>
      <c r="EZ310" s="97">
        <v>0</v>
      </c>
      <c r="FA310" s="97">
        <v>0</v>
      </c>
      <c r="FB310" s="97">
        <v>1</v>
      </c>
      <c r="FC310" s="97">
        <v>0</v>
      </c>
      <c r="FD310" s="97">
        <v>1</v>
      </c>
      <c r="FE310" s="97">
        <v>0</v>
      </c>
      <c r="FF310" s="97">
        <v>0</v>
      </c>
      <c r="FG310" s="97">
        <v>1</v>
      </c>
      <c r="FH310" s="97">
        <v>0</v>
      </c>
      <c r="FI310" s="97">
        <v>0</v>
      </c>
      <c r="FJ310" s="97">
        <v>1</v>
      </c>
      <c r="FK310" s="126">
        <v>182</v>
      </c>
      <c r="FL310" s="150">
        <v>20.8</v>
      </c>
      <c r="FM310" s="104">
        <f t="shared" si="550"/>
        <v>20</v>
      </c>
      <c r="FN310" s="103">
        <f t="shared" si="551"/>
        <v>857750</v>
      </c>
      <c r="FO310" s="103">
        <f t="shared" si="552"/>
        <v>36786753125</v>
      </c>
      <c r="FP310" s="104">
        <f t="shared" si="553"/>
        <v>57.5</v>
      </c>
      <c r="FQ310" s="103">
        <f t="shared" si="554"/>
        <v>2466031.25</v>
      </c>
      <c r="FR310" s="103">
        <f t="shared" si="555"/>
        <v>105761915234.375</v>
      </c>
      <c r="FS310" s="104">
        <f t="shared" si="556"/>
        <v>22.5</v>
      </c>
      <c r="FT310" s="103">
        <f t="shared" si="557"/>
        <v>964968.75</v>
      </c>
      <c r="FU310" s="103">
        <f t="shared" si="558"/>
        <v>41385097265.625</v>
      </c>
      <c r="FV310" s="104">
        <f t="shared" si="559"/>
        <v>0</v>
      </c>
      <c r="FW310" s="103">
        <f t="shared" si="560"/>
        <v>0</v>
      </c>
      <c r="FX310" s="103">
        <f t="shared" si="561"/>
        <v>0</v>
      </c>
      <c r="FY310" s="147">
        <f t="shared" si="455"/>
        <v>1.126393873484699</v>
      </c>
      <c r="FZ310" s="104">
        <f t="shared" si="456"/>
        <v>1.9428857476557382</v>
      </c>
      <c r="GA310" s="104">
        <f t="shared" si="457"/>
        <v>3.8523292010238182</v>
      </c>
      <c r="GB310" s="104">
        <f t="shared" si="458"/>
        <v>6.9216088221642558</v>
      </c>
      <c r="GC310" s="104">
        <f t="shared" si="459"/>
        <v>7.5082288542647158</v>
      </c>
      <c r="GD310" s="104">
        <f t="shared" si="521"/>
        <v>0.3923692847391651</v>
      </c>
      <c r="GE310" s="104">
        <f t="shared" si="521"/>
        <v>2.1231819443847768</v>
      </c>
      <c r="GF310" s="104">
        <f t="shared" si="521"/>
        <v>0.55901162364168155</v>
      </c>
      <c r="GG310" s="104">
        <f t="shared" si="522"/>
        <v>0.98361000551307842</v>
      </c>
      <c r="GH310" s="148">
        <f t="shared" si="562"/>
        <v>8.4751977057992089E-2</v>
      </c>
      <c r="GI310" s="87"/>
      <c r="GJ310" s="87"/>
      <c r="GK310" s="87"/>
    </row>
    <row r="311" spans="1:193" outlineLevel="1" x14ac:dyDescent="0.25">
      <c r="A311" s="97">
        <v>294</v>
      </c>
      <c r="B311" s="149">
        <v>56210</v>
      </c>
      <c r="C311" s="104">
        <v>1</v>
      </c>
      <c r="D311" s="104">
        <v>3.05</v>
      </c>
      <c r="E311" s="104">
        <v>3.52</v>
      </c>
      <c r="F311" s="104">
        <f t="shared" si="516"/>
        <v>7.57</v>
      </c>
      <c r="G311" s="140">
        <f t="shared" si="460"/>
        <v>12.3904</v>
      </c>
      <c r="H311" s="97">
        <v>365</v>
      </c>
      <c r="I311" s="97">
        <v>0</v>
      </c>
      <c r="J311" s="97">
        <v>0</v>
      </c>
      <c r="K311" s="97">
        <v>365</v>
      </c>
      <c r="L311" s="97">
        <v>0</v>
      </c>
      <c r="M311" s="97">
        <v>0</v>
      </c>
      <c r="N311" s="97">
        <v>0</v>
      </c>
      <c r="O311" s="97">
        <v>0</v>
      </c>
      <c r="P311" s="97">
        <v>0</v>
      </c>
      <c r="Q311" s="139">
        <f t="shared" si="461"/>
        <v>0</v>
      </c>
      <c r="R311" s="97">
        <v>0</v>
      </c>
      <c r="S311" s="97">
        <v>0</v>
      </c>
      <c r="T311" s="97">
        <v>0</v>
      </c>
      <c r="U311" s="97">
        <v>0</v>
      </c>
      <c r="V311" s="97">
        <v>0</v>
      </c>
      <c r="W311" s="139">
        <f t="shared" si="452"/>
        <v>0</v>
      </c>
      <c r="X311" s="97">
        <v>140</v>
      </c>
      <c r="Y311" s="97">
        <v>0</v>
      </c>
      <c r="Z311" s="97">
        <v>140</v>
      </c>
      <c r="AA311" s="97">
        <v>140</v>
      </c>
      <c r="AB311" s="97">
        <v>140</v>
      </c>
      <c r="AC311" s="97">
        <v>0</v>
      </c>
      <c r="AD311" s="97">
        <f t="shared" si="453"/>
        <v>56210</v>
      </c>
      <c r="AE311" s="141">
        <f t="shared" si="462"/>
        <v>56210</v>
      </c>
      <c r="AF311" s="128">
        <f t="shared" si="463"/>
        <v>3159564100</v>
      </c>
      <c r="AG311" s="130">
        <f t="shared" si="454"/>
        <v>4.7498135852929382</v>
      </c>
      <c r="AH311" s="97">
        <v>0</v>
      </c>
      <c r="AI311" s="97">
        <v>0</v>
      </c>
      <c r="AJ311" s="97">
        <v>2</v>
      </c>
      <c r="AK311" s="140">
        <f t="shared" si="464"/>
        <v>2</v>
      </c>
      <c r="AL311" s="140">
        <f t="shared" si="465"/>
        <v>4</v>
      </c>
      <c r="AM311" s="143">
        <f t="shared" si="517"/>
        <v>0.3010299956639812</v>
      </c>
      <c r="AN311" s="129">
        <v>1000</v>
      </c>
      <c r="AO311" s="142">
        <f t="shared" si="466"/>
        <v>1000000</v>
      </c>
      <c r="AP311" s="143">
        <f t="shared" si="467"/>
        <v>3</v>
      </c>
      <c r="AQ311" s="97">
        <v>0</v>
      </c>
      <c r="AR311" s="97">
        <v>5</v>
      </c>
      <c r="AS311" s="97">
        <v>0</v>
      </c>
      <c r="AT311" s="97">
        <v>0</v>
      </c>
      <c r="AU311" s="104">
        <v>0.49</v>
      </c>
      <c r="AV311" s="104">
        <f t="shared" si="468"/>
        <v>0.24009999999999998</v>
      </c>
      <c r="AW311" s="140">
        <f t="shared" si="469"/>
        <v>-0.30980391997148632</v>
      </c>
      <c r="AX311" s="145">
        <f t="shared" si="470"/>
        <v>5621000</v>
      </c>
      <c r="AY311" s="145">
        <f t="shared" si="471"/>
        <v>315956410000</v>
      </c>
      <c r="AZ311" s="143">
        <f t="shared" si="472"/>
        <v>474.9813585292938</v>
      </c>
      <c r="BA311" s="145">
        <f t="shared" si="473"/>
        <v>5621000</v>
      </c>
      <c r="BB311" s="145">
        <f t="shared" si="474"/>
        <v>315956410000</v>
      </c>
      <c r="BC311" s="145">
        <f t="shared" si="475"/>
        <v>474.9813585292938</v>
      </c>
      <c r="BD311" s="145">
        <f t="shared" si="476"/>
        <v>0</v>
      </c>
      <c r="BE311" s="145">
        <f t="shared" si="477"/>
        <v>0</v>
      </c>
      <c r="BF311" s="145">
        <f t="shared" si="478"/>
        <v>0</v>
      </c>
      <c r="BG311" s="145">
        <f t="shared" si="479"/>
        <v>5621000</v>
      </c>
      <c r="BH311" s="145">
        <f t="shared" si="480"/>
        <v>315956410000</v>
      </c>
      <c r="BI311" s="145">
        <f t="shared" si="481"/>
        <v>474.9813585292938</v>
      </c>
      <c r="BJ311" s="145">
        <f t="shared" si="482"/>
        <v>2810500</v>
      </c>
      <c r="BK311" s="145">
        <f t="shared" si="483"/>
        <v>157978205000</v>
      </c>
      <c r="BL311" s="145">
        <f t="shared" si="484"/>
        <v>237.4906792646469</v>
      </c>
      <c r="BM311" s="145">
        <f t="shared" si="485"/>
        <v>0</v>
      </c>
      <c r="BN311" s="145">
        <f t="shared" si="486"/>
        <v>0</v>
      </c>
      <c r="BO311" s="145">
        <f t="shared" si="487"/>
        <v>0</v>
      </c>
      <c r="BP311" s="145">
        <f t="shared" si="488"/>
        <v>0</v>
      </c>
      <c r="BQ311" s="145">
        <f t="shared" si="489"/>
        <v>0</v>
      </c>
      <c r="BR311" s="145">
        <f t="shared" si="490"/>
        <v>0</v>
      </c>
      <c r="BS311" s="145">
        <f t="shared" si="491"/>
        <v>5621000</v>
      </c>
      <c r="BT311" s="145">
        <f t="shared" si="492"/>
        <v>315956410000</v>
      </c>
      <c r="BU311" s="145">
        <f t="shared" si="493"/>
        <v>474.9813585292938</v>
      </c>
      <c r="BV311" s="145">
        <f t="shared" si="494"/>
        <v>5621000</v>
      </c>
      <c r="BW311" s="145">
        <f t="shared" si="495"/>
        <v>315956410000</v>
      </c>
      <c r="BX311" s="145">
        <f t="shared" si="496"/>
        <v>474.9813585292938</v>
      </c>
      <c r="BY311" s="145">
        <f t="shared" si="497"/>
        <v>0</v>
      </c>
      <c r="BZ311" s="145">
        <f t="shared" si="498"/>
        <v>0</v>
      </c>
      <c r="CA311" s="145">
        <f t="shared" si="499"/>
        <v>0</v>
      </c>
      <c r="CB311" s="97">
        <v>100</v>
      </c>
      <c r="CC311" s="97">
        <v>100</v>
      </c>
      <c r="CD311" s="97">
        <v>0</v>
      </c>
      <c r="CE311" s="97">
        <v>100</v>
      </c>
      <c r="CF311" s="97">
        <v>50</v>
      </c>
      <c r="CG311" s="97">
        <v>0</v>
      </c>
      <c r="CH311" s="97">
        <v>0</v>
      </c>
      <c r="CI311" s="97">
        <v>100</v>
      </c>
      <c r="CJ311" s="97">
        <v>100</v>
      </c>
      <c r="CK311" s="97">
        <v>0</v>
      </c>
      <c r="CL311" s="97">
        <v>70</v>
      </c>
      <c r="CM311" s="146">
        <f t="shared" si="523"/>
        <v>3934700</v>
      </c>
      <c r="CN311" s="146">
        <f t="shared" si="524"/>
        <v>221169487000</v>
      </c>
      <c r="CO311" s="97">
        <v>5</v>
      </c>
      <c r="CP311" s="146">
        <f t="shared" si="525"/>
        <v>281050</v>
      </c>
      <c r="CQ311" s="146">
        <f t="shared" si="526"/>
        <v>15797820500</v>
      </c>
      <c r="CR311" s="97">
        <v>25</v>
      </c>
      <c r="CS311" s="146">
        <f t="shared" si="527"/>
        <v>1405250</v>
      </c>
      <c r="CT311" s="146">
        <f t="shared" si="528"/>
        <v>78989102500</v>
      </c>
      <c r="CU311" s="97">
        <v>0</v>
      </c>
      <c r="CV311" s="141">
        <f t="shared" si="529"/>
        <v>0</v>
      </c>
      <c r="CW311" s="142">
        <f t="shared" si="530"/>
        <v>0</v>
      </c>
      <c r="CX311" s="97">
        <v>5</v>
      </c>
      <c r="CY311" s="146">
        <f t="shared" si="531"/>
        <v>281050</v>
      </c>
      <c r="CZ311" s="146">
        <f t="shared" si="532"/>
        <v>15797820500</v>
      </c>
      <c r="DA311" s="97">
        <v>95</v>
      </c>
      <c r="DB311" s="146">
        <f t="shared" si="533"/>
        <v>5339950</v>
      </c>
      <c r="DC311" s="146">
        <f t="shared" si="534"/>
        <v>300158589500</v>
      </c>
      <c r="DD311" s="97">
        <v>0</v>
      </c>
      <c r="DE311" s="139">
        <f t="shared" si="535"/>
        <v>0</v>
      </c>
      <c r="DF311" s="139">
        <f t="shared" si="536"/>
        <v>0</v>
      </c>
      <c r="DG311" s="97">
        <v>0</v>
      </c>
      <c r="DH311" s="142">
        <f t="shared" si="537"/>
        <v>0</v>
      </c>
      <c r="DI311" s="146">
        <f t="shared" si="538"/>
        <v>0</v>
      </c>
      <c r="DJ311" s="97">
        <v>50</v>
      </c>
      <c r="DK311" s="146">
        <f t="shared" si="518"/>
        <v>2810500</v>
      </c>
      <c r="DL311" s="146">
        <f t="shared" si="539"/>
        <v>157978205000</v>
      </c>
      <c r="DM311" s="97">
        <v>0</v>
      </c>
      <c r="DN311" s="144">
        <f t="shared" si="519"/>
        <v>0</v>
      </c>
      <c r="DO311" s="146">
        <f t="shared" si="540"/>
        <v>0</v>
      </c>
      <c r="DP311" s="97">
        <v>50</v>
      </c>
      <c r="DQ311" s="146">
        <f t="shared" si="541"/>
        <v>2810500</v>
      </c>
      <c r="DR311" s="146">
        <f t="shared" si="542"/>
        <v>157978205000</v>
      </c>
      <c r="DS311" s="97">
        <v>0</v>
      </c>
      <c r="DT311" s="146">
        <f t="shared" si="543"/>
        <v>0</v>
      </c>
      <c r="DU311" s="146">
        <f t="shared" si="544"/>
        <v>0</v>
      </c>
      <c r="DV311" s="97">
        <v>0</v>
      </c>
      <c r="DW311" s="146">
        <f t="shared" si="520"/>
        <v>0</v>
      </c>
      <c r="DX311" s="146">
        <f t="shared" si="545"/>
        <v>0</v>
      </c>
      <c r="DY311" s="97">
        <v>100</v>
      </c>
      <c r="DZ311" s="146">
        <f t="shared" si="546"/>
        <v>5621000</v>
      </c>
      <c r="EA311" s="146">
        <f t="shared" si="547"/>
        <v>315956410000</v>
      </c>
      <c r="EB311" s="97">
        <v>0</v>
      </c>
      <c r="EC311" s="146">
        <f t="shared" si="563"/>
        <v>0</v>
      </c>
      <c r="ED311" s="146">
        <f t="shared" si="564"/>
        <v>0</v>
      </c>
      <c r="EE311" s="97">
        <v>0</v>
      </c>
      <c r="EF311" s="146">
        <f t="shared" si="548"/>
        <v>0</v>
      </c>
      <c r="EG311" s="146">
        <f t="shared" si="549"/>
        <v>0</v>
      </c>
      <c r="EH311" s="140">
        <f t="shared" si="500"/>
        <v>26.25</v>
      </c>
      <c r="EI311" s="140">
        <f t="shared" si="501"/>
        <v>57</v>
      </c>
      <c r="EJ311" s="140">
        <f t="shared" si="502"/>
        <v>45</v>
      </c>
      <c r="EK311" s="140">
        <f t="shared" si="503"/>
        <v>50</v>
      </c>
      <c r="EL311" s="145">
        <f t="shared" si="504"/>
        <v>1475512.5</v>
      </c>
      <c r="EM311" s="145">
        <f t="shared" si="505"/>
        <v>82938557625</v>
      </c>
      <c r="EN311" s="140">
        <f t="shared" si="506"/>
        <v>124.68260661393963</v>
      </c>
      <c r="EO311" s="145">
        <f t="shared" si="507"/>
        <v>3203970</v>
      </c>
      <c r="EP311" s="145">
        <f t="shared" si="508"/>
        <v>180095153700</v>
      </c>
      <c r="EQ311" s="140">
        <f t="shared" si="509"/>
        <v>270.73937436169746</v>
      </c>
      <c r="ER311" s="145">
        <f t="shared" si="510"/>
        <v>2529450</v>
      </c>
      <c r="ES311" s="145">
        <f t="shared" si="511"/>
        <v>142180384500</v>
      </c>
      <c r="ET311" s="140">
        <f t="shared" si="512"/>
        <v>213.74161133818222</v>
      </c>
      <c r="EU311" s="145">
        <f t="shared" si="513"/>
        <v>2810500</v>
      </c>
      <c r="EV311" s="145">
        <f t="shared" si="514"/>
        <v>157978205000</v>
      </c>
      <c r="EW311" s="140">
        <f t="shared" si="515"/>
        <v>237.4906792646469</v>
      </c>
      <c r="EX311" s="97">
        <v>0</v>
      </c>
      <c r="EY311" s="97">
        <v>0</v>
      </c>
      <c r="EZ311" s="97">
        <v>1</v>
      </c>
      <c r="FA311" s="97">
        <v>1</v>
      </c>
      <c r="FB311" s="97">
        <v>0</v>
      </c>
      <c r="FC311" s="97">
        <v>0</v>
      </c>
      <c r="FD311" s="97">
        <v>1</v>
      </c>
      <c r="FE311" s="97">
        <v>0</v>
      </c>
      <c r="FF311" s="97">
        <v>0</v>
      </c>
      <c r="FG311" s="97">
        <v>1</v>
      </c>
      <c r="FH311" s="97">
        <v>0</v>
      </c>
      <c r="FI311" s="97">
        <v>0</v>
      </c>
      <c r="FJ311" s="97">
        <v>1</v>
      </c>
      <c r="FK311" s="126">
        <v>182</v>
      </c>
      <c r="FL311" s="150">
        <v>20.2</v>
      </c>
      <c r="FM311" s="104">
        <f t="shared" si="550"/>
        <v>31.25</v>
      </c>
      <c r="FN311" s="103">
        <f t="shared" si="551"/>
        <v>1756562.5</v>
      </c>
      <c r="FO311" s="103">
        <f t="shared" si="552"/>
        <v>98736378125</v>
      </c>
      <c r="FP311" s="104">
        <f t="shared" si="553"/>
        <v>50</v>
      </c>
      <c r="FQ311" s="103">
        <f t="shared" si="554"/>
        <v>2810500</v>
      </c>
      <c r="FR311" s="103">
        <f t="shared" si="555"/>
        <v>157978205000</v>
      </c>
      <c r="FS311" s="104">
        <f t="shared" si="556"/>
        <v>18.75</v>
      </c>
      <c r="FT311" s="103">
        <f t="shared" si="557"/>
        <v>1053937.5</v>
      </c>
      <c r="FU311" s="103">
        <f t="shared" si="558"/>
        <v>59241826875</v>
      </c>
      <c r="FV311" s="104">
        <f t="shared" si="559"/>
        <v>0</v>
      </c>
      <c r="FW311" s="103">
        <f t="shared" si="560"/>
        <v>0</v>
      </c>
      <c r="FX311" s="103">
        <f t="shared" si="561"/>
        <v>0</v>
      </c>
      <c r="FY311" s="147">
        <f t="shared" si="455"/>
        <v>1.0463845125475475</v>
      </c>
      <c r="FZ311" s="104">
        <f t="shared" si="456"/>
        <v>1.7196058804979151</v>
      </c>
      <c r="GA311" s="104">
        <f t="shared" si="457"/>
        <v>6.16205788854968</v>
      </c>
      <c r="GB311" s="104">
        <f t="shared" si="458"/>
        <v>8.9280482815951423</v>
      </c>
      <c r="GC311" s="104">
        <f t="shared" si="459"/>
        <v>7.3521609046491934</v>
      </c>
      <c r="GD311" s="104">
        <f t="shared" si="521"/>
        <v>2.1515230042735913E-3</v>
      </c>
      <c r="GE311" s="104">
        <f t="shared" si="521"/>
        <v>1.7699485132057273</v>
      </c>
      <c r="GF311" s="104">
        <f t="shared" si="521"/>
        <v>6.9804698864475929</v>
      </c>
      <c r="GG311" s="104">
        <f t="shared" si="522"/>
        <v>4.7453871463257948E-2</v>
      </c>
      <c r="GH311" s="148">
        <f t="shared" si="562"/>
        <v>-0.17650972835738188</v>
      </c>
      <c r="GI311" s="87"/>
      <c r="GJ311" s="87"/>
      <c r="GK311" s="87"/>
    </row>
    <row r="312" spans="1:193" outlineLevel="1" x14ac:dyDescent="0.25">
      <c r="A312" s="97">
        <v>295</v>
      </c>
      <c r="B312" s="149">
        <v>11570.5</v>
      </c>
      <c r="C312" s="104">
        <v>0</v>
      </c>
      <c r="D312" s="104">
        <v>0</v>
      </c>
      <c r="E312" s="104">
        <v>0.4</v>
      </c>
      <c r="F312" s="104">
        <f t="shared" si="516"/>
        <v>0.4</v>
      </c>
      <c r="G312" s="140">
        <f t="shared" si="460"/>
        <v>0.16000000000000003</v>
      </c>
      <c r="H312" s="97">
        <v>365</v>
      </c>
      <c r="I312" s="97">
        <v>0</v>
      </c>
      <c r="J312" s="97">
        <v>0</v>
      </c>
      <c r="K312" s="97">
        <v>365</v>
      </c>
      <c r="L312" s="97">
        <v>0</v>
      </c>
      <c r="M312" s="97">
        <v>0</v>
      </c>
      <c r="N312" s="97">
        <v>0</v>
      </c>
      <c r="O312" s="97">
        <v>0</v>
      </c>
      <c r="P312" s="97">
        <v>0</v>
      </c>
      <c r="Q312" s="139">
        <f t="shared" si="461"/>
        <v>0</v>
      </c>
      <c r="R312" s="97">
        <v>0</v>
      </c>
      <c r="S312" s="97">
        <v>0</v>
      </c>
      <c r="T312" s="97">
        <v>0</v>
      </c>
      <c r="U312" s="97">
        <v>0</v>
      </c>
      <c r="V312" s="97">
        <v>0</v>
      </c>
      <c r="W312" s="139">
        <f t="shared" si="452"/>
        <v>0</v>
      </c>
      <c r="X312" s="97">
        <v>27</v>
      </c>
      <c r="Y312" s="97">
        <v>26</v>
      </c>
      <c r="Z312" s="97">
        <v>26</v>
      </c>
      <c r="AA312" s="97">
        <v>26</v>
      </c>
      <c r="AB312" s="97">
        <v>27</v>
      </c>
      <c r="AC312" s="97">
        <v>0</v>
      </c>
      <c r="AD312" s="97">
        <f t="shared" si="453"/>
        <v>11570.500000000002</v>
      </c>
      <c r="AE312" s="141">
        <f t="shared" si="462"/>
        <v>11570.500000000002</v>
      </c>
      <c r="AF312" s="128">
        <f t="shared" si="463"/>
        <v>133876470.25000004</v>
      </c>
      <c r="AG312" s="130">
        <f t="shared" si="454"/>
        <v>4.0633521266742259</v>
      </c>
      <c r="AH312" s="97">
        <v>0</v>
      </c>
      <c r="AI312" s="97">
        <v>0</v>
      </c>
      <c r="AJ312" s="97">
        <v>2</v>
      </c>
      <c r="AK312" s="140">
        <f t="shared" si="464"/>
        <v>2</v>
      </c>
      <c r="AL312" s="140">
        <f t="shared" si="465"/>
        <v>4</v>
      </c>
      <c r="AM312" s="143">
        <f t="shared" si="517"/>
        <v>0.3010299956639812</v>
      </c>
      <c r="AN312" s="129">
        <v>0</v>
      </c>
      <c r="AO312" s="142">
        <f t="shared" si="466"/>
        <v>0</v>
      </c>
      <c r="AP312" s="143">
        <f t="shared" si="467"/>
        <v>0</v>
      </c>
      <c r="AQ312" s="97">
        <v>0</v>
      </c>
      <c r="AR312" s="97">
        <v>2</v>
      </c>
      <c r="AS312" s="97">
        <v>12</v>
      </c>
      <c r="AT312" s="97">
        <v>0</v>
      </c>
      <c r="AU312" s="104">
        <v>2.3199999999999998</v>
      </c>
      <c r="AV312" s="104">
        <v>5.3823999999999996</v>
      </c>
      <c r="AW312" s="140">
        <f t="shared" si="469"/>
        <v>0.36548798489089962</v>
      </c>
      <c r="AX312" s="145">
        <f t="shared" si="470"/>
        <v>347115.00000000006</v>
      </c>
      <c r="AY312" s="145">
        <f t="shared" si="471"/>
        <v>4016294107.5000014</v>
      </c>
      <c r="AZ312" s="143">
        <f t="shared" si="472"/>
        <v>121.90056380022678</v>
      </c>
      <c r="BA312" s="145">
        <f t="shared" si="473"/>
        <v>578525.00000000012</v>
      </c>
      <c r="BB312" s="145">
        <f t="shared" si="474"/>
        <v>6693823512.5000019</v>
      </c>
      <c r="BC312" s="145">
        <f t="shared" si="475"/>
        <v>203.16760633371129</v>
      </c>
      <c r="BD312" s="145">
        <f t="shared" si="476"/>
        <v>0</v>
      </c>
      <c r="BE312" s="145">
        <f t="shared" si="477"/>
        <v>0</v>
      </c>
      <c r="BF312" s="145">
        <f t="shared" si="478"/>
        <v>0</v>
      </c>
      <c r="BG312" s="145">
        <f t="shared" si="479"/>
        <v>0</v>
      </c>
      <c r="BH312" s="145">
        <f t="shared" si="480"/>
        <v>0</v>
      </c>
      <c r="BI312" s="145">
        <f t="shared" si="481"/>
        <v>0</v>
      </c>
      <c r="BJ312" s="145">
        <f t="shared" si="482"/>
        <v>1157050.0000000002</v>
      </c>
      <c r="BK312" s="145">
        <f t="shared" si="483"/>
        <v>13387647025.000004</v>
      </c>
      <c r="BL312" s="145">
        <f t="shared" si="484"/>
        <v>406.33521266742258</v>
      </c>
      <c r="BM312" s="145">
        <f t="shared" si="485"/>
        <v>0</v>
      </c>
      <c r="BN312" s="145">
        <f t="shared" si="486"/>
        <v>0</v>
      </c>
      <c r="BO312" s="145">
        <f t="shared" si="487"/>
        <v>0</v>
      </c>
      <c r="BP312" s="145">
        <f t="shared" si="488"/>
        <v>0</v>
      </c>
      <c r="BQ312" s="145">
        <f t="shared" si="489"/>
        <v>0</v>
      </c>
      <c r="BR312" s="145">
        <f t="shared" si="490"/>
        <v>0</v>
      </c>
      <c r="BS312" s="145">
        <f t="shared" si="491"/>
        <v>578525.00000000012</v>
      </c>
      <c r="BT312" s="145">
        <f t="shared" si="492"/>
        <v>6693823512.5000019</v>
      </c>
      <c r="BU312" s="145">
        <f t="shared" si="493"/>
        <v>203.16760633371129</v>
      </c>
      <c r="BV312" s="145">
        <f t="shared" si="494"/>
        <v>115705.00000000001</v>
      </c>
      <c r="BW312" s="145">
        <f t="shared" si="495"/>
        <v>1338764702.5000005</v>
      </c>
      <c r="BX312" s="145">
        <f t="shared" si="496"/>
        <v>40.633521266742257</v>
      </c>
      <c r="BY312" s="145">
        <f t="shared" si="497"/>
        <v>0</v>
      </c>
      <c r="BZ312" s="145">
        <f t="shared" si="498"/>
        <v>0</v>
      </c>
      <c r="CA312" s="145">
        <f t="shared" si="499"/>
        <v>0</v>
      </c>
      <c r="CB312" s="97">
        <v>30</v>
      </c>
      <c r="CC312" s="97">
        <v>50</v>
      </c>
      <c r="CD312" s="97">
        <v>0</v>
      </c>
      <c r="CE312" s="97">
        <v>0</v>
      </c>
      <c r="CF312" s="97">
        <v>100</v>
      </c>
      <c r="CG312" s="97">
        <v>0</v>
      </c>
      <c r="CH312" s="97">
        <v>0</v>
      </c>
      <c r="CI312" s="97">
        <v>50</v>
      </c>
      <c r="CJ312" s="97">
        <v>10</v>
      </c>
      <c r="CK312" s="97">
        <v>0</v>
      </c>
      <c r="CL312" s="97">
        <v>0</v>
      </c>
      <c r="CM312" s="146">
        <f>CL312*AE312</f>
        <v>0</v>
      </c>
      <c r="CN312" s="146">
        <f>CL312*AF312</f>
        <v>0</v>
      </c>
      <c r="CO312" s="97">
        <v>0</v>
      </c>
      <c r="CP312" s="146">
        <f>CO312*AE312</f>
        <v>0</v>
      </c>
      <c r="CQ312" s="146">
        <f>AF312*CO312</f>
        <v>0</v>
      </c>
      <c r="CR312" s="97">
        <v>0</v>
      </c>
      <c r="CS312" s="146">
        <f>CR312*AE312</f>
        <v>0</v>
      </c>
      <c r="CT312" s="146">
        <f>AF312*CR312</f>
        <v>0</v>
      </c>
      <c r="CU312" s="97">
        <v>0</v>
      </c>
      <c r="CV312" s="141">
        <f>AE312*CU312</f>
        <v>0</v>
      </c>
      <c r="CW312" s="142">
        <f>AF312*CU312</f>
        <v>0</v>
      </c>
      <c r="CX312" s="97">
        <v>0</v>
      </c>
      <c r="CY312" s="146">
        <f>CX312*AE312</f>
        <v>0</v>
      </c>
      <c r="CZ312" s="146">
        <f>AF312*CX312</f>
        <v>0</v>
      </c>
      <c r="DA312" s="97">
        <v>0</v>
      </c>
      <c r="DB312" s="146">
        <f>DA312*AE312</f>
        <v>0</v>
      </c>
      <c r="DC312" s="146">
        <f>DA312*AF312</f>
        <v>0</v>
      </c>
      <c r="DD312" s="97">
        <v>0</v>
      </c>
      <c r="DE312" s="139">
        <f>AE312*DD312</f>
        <v>0</v>
      </c>
      <c r="DF312" s="139">
        <f>AF312*DD312</f>
        <v>0</v>
      </c>
      <c r="DG312" s="97">
        <v>0</v>
      </c>
      <c r="DH312" s="142">
        <f>AE312*DG312</f>
        <v>0</v>
      </c>
      <c r="DI312" s="146">
        <f>AF312*DG312</f>
        <v>0</v>
      </c>
      <c r="DJ312" s="97">
        <v>0</v>
      </c>
      <c r="DK312" s="146">
        <v>0</v>
      </c>
      <c r="DL312" s="146">
        <f>AF312*DJ312</f>
        <v>0</v>
      </c>
      <c r="DM312" s="97">
        <v>0</v>
      </c>
      <c r="DN312" s="144">
        <v>0</v>
      </c>
      <c r="DO312" s="146">
        <f>AF312*DM312</f>
        <v>0</v>
      </c>
      <c r="DP312" s="97">
        <v>0</v>
      </c>
      <c r="DQ312" s="146">
        <f>AE312*DP312</f>
        <v>0</v>
      </c>
      <c r="DR312" s="146">
        <f>AF312*DP312</f>
        <v>0</v>
      </c>
      <c r="DS312" s="97">
        <v>0</v>
      </c>
      <c r="DT312" s="146">
        <f>AE312*DS312</f>
        <v>0</v>
      </c>
      <c r="DU312" s="146">
        <f>AF312*DS312</f>
        <v>0</v>
      </c>
      <c r="DV312" s="97">
        <v>0</v>
      </c>
      <c r="DW312" s="146">
        <f>DV312*AE312</f>
        <v>0</v>
      </c>
      <c r="DX312" s="146">
        <f>AF312*DV312</f>
        <v>0</v>
      </c>
      <c r="DY312" s="97">
        <v>0</v>
      </c>
      <c r="DZ312" s="146">
        <f>AE312*DY312</f>
        <v>0</v>
      </c>
      <c r="EA312" s="146">
        <f>AF312*DY312</f>
        <v>0</v>
      </c>
      <c r="EB312" s="97">
        <v>0</v>
      </c>
      <c r="EC312" s="146">
        <f>AE312*EB312</f>
        <v>0</v>
      </c>
      <c r="ED312" s="146">
        <f>AF312*EB312</f>
        <v>0</v>
      </c>
      <c r="EE312" s="97">
        <v>0</v>
      </c>
      <c r="EF312" s="146">
        <f>AE312*EE312</f>
        <v>0</v>
      </c>
      <c r="EG312" s="146">
        <f>AF312*EE312</f>
        <v>0</v>
      </c>
      <c r="EH312" s="140">
        <f t="shared" si="500"/>
        <v>0</v>
      </c>
      <c r="EI312" s="140">
        <f t="shared" si="501"/>
        <v>0</v>
      </c>
      <c r="EJ312" s="140">
        <f t="shared" si="502"/>
        <v>0</v>
      </c>
      <c r="EK312" s="140">
        <f t="shared" si="503"/>
        <v>0</v>
      </c>
      <c r="EL312" s="145">
        <f t="shared" si="504"/>
        <v>0</v>
      </c>
      <c r="EM312" s="145">
        <f t="shared" si="505"/>
        <v>0</v>
      </c>
      <c r="EN312" s="140">
        <f t="shared" si="506"/>
        <v>0</v>
      </c>
      <c r="EO312" s="145">
        <f t="shared" si="507"/>
        <v>0</v>
      </c>
      <c r="EP312" s="145">
        <f t="shared" si="508"/>
        <v>0</v>
      </c>
      <c r="EQ312" s="140">
        <f t="shared" si="509"/>
        <v>0</v>
      </c>
      <c r="ER312" s="145">
        <f t="shared" si="510"/>
        <v>0</v>
      </c>
      <c r="ES312" s="145">
        <f t="shared" si="511"/>
        <v>0</v>
      </c>
      <c r="ET312" s="140">
        <f t="shared" si="512"/>
        <v>0</v>
      </c>
      <c r="EU312" s="145">
        <f t="shared" si="513"/>
        <v>0</v>
      </c>
      <c r="EV312" s="145">
        <f t="shared" si="514"/>
        <v>0</v>
      </c>
      <c r="EW312" s="140">
        <f t="shared" si="515"/>
        <v>0</v>
      </c>
      <c r="EX312" s="97">
        <v>0</v>
      </c>
      <c r="EY312" s="97">
        <v>1</v>
      </c>
      <c r="EZ312" s="97">
        <v>0</v>
      </c>
      <c r="FA312" s="97">
        <v>0</v>
      </c>
      <c r="FB312" s="97">
        <v>0</v>
      </c>
      <c r="FC312" s="97">
        <v>1</v>
      </c>
      <c r="FD312" s="97">
        <v>1</v>
      </c>
      <c r="FE312" s="97">
        <v>0</v>
      </c>
      <c r="FF312" s="97">
        <v>0</v>
      </c>
      <c r="FG312" s="97">
        <v>1</v>
      </c>
      <c r="FH312" s="97">
        <v>0</v>
      </c>
      <c r="FI312" s="97">
        <v>0</v>
      </c>
      <c r="FJ312" s="97">
        <v>1</v>
      </c>
      <c r="FK312" s="126">
        <v>182</v>
      </c>
      <c r="FL312" s="150">
        <v>18</v>
      </c>
      <c r="FM312" s="104">
        <f>CL312*$FP$3+CX312*$FP$3+DJ312*$FP$3+DV312*$FP$3</f>
        <v>0</v>
      </c>
      <c r="FN312" s="103">
        <f>AE312*FM312</f>
        <v>0</v>
      </c>
      <c r="FO312" s="103">
        <f>AF312*FM312</f>
        <v>0</v>
      </c>
      <c r="FP312" s="104">
        <f>CO312*$FP$3+DA312*$FP$3+DM312*$FP$3+DY312*$FP$3</f>
        <v>0</v>
      </c>
      <c r="FQ312" s="103">
        <f>AE312*FP312</f>
        <v>0</v>
      </c>
      <c r="FR312" s="103">
        <f>FP312*AF312</f>
        <v>0</v>
      </c>
      <c r="FS312" s="104">
        <f>CR312*$FP$3+DD312*$FP$3+DP312*$FP$3+EB312*$FP$3</f>
        <v>0</v>
      </c>
      <c r="FT312" s="103">
        <f>AE312*FS312</f>
        <v>0</v>
      </c>
      <c r="FU312" s="103">
        <f>AF312*FS312</f>
        <v>0</v>
      </c>
      <c r="FV312" s="104">
        <f>CU312*$FP$3+DG312*$FP$3+DS312*$FP$3+EE312*$FP$3</f>
        <v>0</v>
      </c>
      <c r="FW312" s="103">
        <f>FV312*AE312</f>
        <v>0</v>
      </c>
      <c r="FX312" s="103">
        <f>AF312*FV312</f>
        <v>0</v>
      </c>
      <c r="FY312" s="147">
        <f t="shared" si="455"/>
        <v>0.80333452664858207</v>
      </c>
      <c r="FZ312" s="104">
        <f t="shared" si="456"/>
        <v>0.88756418242200119</v>
      </c>
      <c r="GA312" s="104">
        <f t="shared" si="457"/>
        <v>0.60641089032879525</v>
      </c>
      <c r="GB312" s="104">
        <f t="shared" si="458"/>
        <v>2.2973095993993784</v>
      </c>
      <c r="GC312" s="104">
        <f t="shared" si="459"/>
        <v>3.5616535239820237</v>
      </c>
      <c r="GD312" s="104">
        <f>(C312-FY312)^2</f>
        <v>0.64534636170570137</v>
      </c>
      <c r="GE312" s="104">
        <f>(D312-FZ312)^2</f>
        <v>0.7877701779184354</v>
      </c>
      <c r="GF312" s="104">
        <f>(E312-GA312)^2</f>
        <v>4.2605455646325931E-2</v>
      </c>
      <c r="GG312" s="104">
        <f>(F312-GC312)^2</f>
        <v>9.9960530057079495</v>
      </c>
      <c r="GH312" s="148">
        <f>GC312/GB312-1</f>
        <v>0.55035852586573553</v>
      </c>
      <c r="GI312" s="87"/>
      <c r="GJ312" s="87"/>
      <c r="GK312" s="87"/>
    </row>
    <row r="313" spans="1:193" outlineLevel="1" x14ac:dyDescent="0.25">
      <c r="A313" s="97">
        <v>296</v>
      </c>
      <c r="B313" s="149">
        <v>38762.5</v>
      </c>
      <c r="C313" s="104">
        <v>1</v>
      </c>
      <c r="D313" s="104">
        <v>2</v>
      </c>
      <c r="E313" s="104">
        <v>3.4</v>
      </c>
      <c r="F313" s="104">
        <f t="shared" si="516"/>
        <v>6.4</v>
      </c>
      <c r="G313" s="140">
        <f t="shared" si="460"/>
        <v>11.559999999999999</v>
      </c>
      <c r="H313" s="97">
        <v>365</v>
      </c>
      <c r="I313" s="97">
        <v>0</v>
      </c>
      <c r="J313" s="97">
        <v>30</v>
      </c>
      <c r="K313" s="97">
        <v>335</v>
      </c>
      <c r="L313" s="97">
        <v>0</v>
      </c>
      <c r="M313" s="97">
        <v>0</v>
      </c>
      <c r="N313" s="97">
        <v>0</v>
      </c>
      <c r="O313" s="97">
        <v>0</v>
      </c>
      <c r="P313" s="97">
        <v>0</v>
      </c>
      <c r="Q313" s="139">
        <f t="shared" si="461"/>
        <v>0</v>
      </c>
      <c r="R313" s="97">
        <v>70</v>
      </c>
      <c r="S313" s="97">
        <v>0</v>
      </c>
      <c r="T313" s="97">
        <v>155</v>
      </c>
      <c r="U313" s="97">
        <v>72</v>
      </c>
      <c r="V313" s="97">
        <v>118</v>
      </c>
      <c r="W313" s="139">
        <f t="shared" si="452"/>
        <v>4023</v>
      </c>
      <c r="X313" s="97">
        <v>70</v>
      </c>
      <c r="Y313" s="97">
        <v>0</v>
      </c>
      <c r="Z313" s="97">
        <v>120</v>
      </c>
      <c r="AA313" s="97">
        <v>72</v>
      </c>
      <c r="AB313" s="97">
        <v>75</v>
      </c>
      <c r="AC313" s="97">
        <v>0</v>
      </c>
      <c r="AD313" s="97">
        <f t="shared" si="453"/>
        <v>34739.5</v>
      </c>
      <c r="AE313" s="141">
        <f t="shared" si="462"/>
        <v>38762.5</v>
      </c>
      <c r="AF313" s="128">
        <f t="shared" si="463"/>
        <v>1502531406.25</v>
      </c>
      <c r="AG313" s="130">
        <f t="shared" si="454"/>
        <v>4.5884117792453827</v>
      </c>
      <c r="AH313" s="97">
        <v>0</v>
      </c>
      <c r="AI313" s="97">
        <v>2</v>
      </c>
      <c r="AJ313" s="97">
        <v>2</v>
      </c>
      <c r="AK313" s="140">
        <f t="shared" si="464"/>
        <v>2</v>
      </c>
      <c r="AL313" s="140">
        <f t="shared" si="465"/>
        <v>4</v>
      </c>
      <c r="AM313" s="143">
        <f t="shared" si="517"/>
        <v>0.3010299956639812</v>
      </c>
      <c r="AN313" s="129">
        <v>180</v>
      </c>
      <c r="AO313" s="142">
        <f t="shared" si="466"/>
        <v>32400</v>
      </c>
      <c r="AP313" s="143">
        <f t="shared" si="467"/>
        <v>2.255272505103306</v>
      </c>
      <c r="AQ313" s="97">
        <v>0</v>
      </c>
      <c r="AR313" s="97">
        <v>4</v>
      </c>
      <c r="AS313" s="97">
        <v>0</v>
      </c>
      <c r="AT313" s="97">
        <v>0</v>
      </c>
      <c r="AU313" s="104">
        <v>0.45</v>
      </c>
      <c r="AV313" s="104">
        <f t="shared" si="468"/>
        <v>0.20250000000000001</v>
      </c>
      <c r="AW313" s="140">
        <f t="shared" si="469"/>
        <v>-0.34678748622465633</v>
      </c>
      <c r="AX313" s="145">
        <f t="shared" si="470"/>
        <v>3876250</v>
      </c>
      <c r="AY313" s="145">
        <f t="shared" si="471"/>
        <v>150253140625</v>
      </c>
      <c r="AZ313" s="143">
        <f t="shared" si="472"/>
        <v>458.84117792453827</v>
      </c>
      <c r="BA313" s="145">
        <f t="shared" si="473"/>
        <v>3876250</v>
      </c>
      <c r="BB313" s="145">
        <f t="shared" si="474"/>
        <v>150253140625</v>
      </c>
      <c r="BC313" s="145">
        <f t="shared" si="475"/>
        <v>458.84117792453827</v>
      </c>
      <c r="BD313" s="145">
        <f t="shared" si="476"/>
        <v>0</v>
      </c>
      <c r="BE313" s="145">
        <f t="shared" si="477"/>
        <v>0</v>
      </c>
      <c r="BF313" s="145">
        <f t="shared" si="478"/>
        <v>0</v>
      </c>
      <c r="BG313" s="145">
        <f t="shared" si="479"/>
        <v>3876250</v>
      </c>
      <c r="BH313" s="145">
        <f t="shared" si="480"/>
        <v>150253140625</v>
      </c>
      <c r="BI313" s="145">
        <f t="shared" si="481"/>
        <v>458.84117792453827</v>
      </c>
      <c r="BJ313" s="145">
        <f t="shared" si="482"/>
        <v>2325750</v>
      </c>
      <c r="BK313" s="145">
        <f t="shared" si="483"/>
        <v>90151884375</v>
      </c>
      <c r="BL313" s="145">
        <f t="shared" si="484"/>
        <v>275.30470675472299</v>
      </c>
      <c r="BM313" s="145">
        <f t="shared" si="485"/>
        <v>0</v>
      </c>
      <c r="BN313" s="145">
        <f t="shared" si="486"/>
        <v>0</v>
      </c>
      <c r="BO313" s="145">
        <f t="shared" si="487"/>
        <v>0</v>
      </c>
      <c r="BP313" s="145">
        <f t="shared" si="488"/>
        <v>3876250</v>
      </c>
      <c r="BQ313" s="145">
        <f t="shared" si="489"/>
        <v>150253140625</v>
      </c>
      <c r="BR313" s="145">
        <f t="shared" si="490"/>
        <v>458.84117792453827</v>
      </c>
      <c r="BS313" s="145">
        <f t="shared" si="491"/>
        <v>3837487.5</v>
      </c>
      <c r="BT313" s="145">
        <f t="shared" si="492"/>
        <v>148750609218.75</v>
      </c>
      <c r="BU313" s="145">
        <f t="shared" si="493"/>
        <v>454.25276614529287</v>
      </c>
      <c r="BV313" s="145">
        <f t="shared" si="494"/>
        <v>3876250</v>
      </c>
      <c r="BW313" s="145">
        <f t="shared" si="495"/>
        <v>150253140625</v>
      </c>
      <c r="BX313" s="145">
        <f t="shared" si="496"/>
        <v>458.84117792453827</v>
      </c>
      <c r="BY313" s="145">
        <f t="shared" si="497"/>
        <v>0</v>
      </c>
      <c r="BZ313" s="145">
        <f t="shared" si="498"/>
        <v>0</v>
      </c>
      <c r="CA313" s="145">
        <f t="shared" si="499"/>
        <v>0</v>
      </c>
      <c r="CB313" s="97">
        <v>100</v>
      </c>
      <c r="CC313" s="97">
        <v>100</v>
      </c>
      <c r="CD313" s="97">
        <v>0</v>
      </c>
      <c r="CE313" s="97">
        <v>100</v>
      </c>
      <c r="CF313" s="97">
        <v>60</v>
      </c>
      <c r="CG313" s="97">
        <v>0</v>
      </c>
      <c r="CH313" s="97">
        <v>100</v>
      </c>
      <c r="CI313" s="97">
        <v>99</v>
      </c>
      <c r="CJ313" s="97">
        <v>100</v>
      </c>
      <c r="CK313" s="97">
        <v>0</v>
      </c>
      <c r="CL313" s="97">
        <v>10</v>
      </c>
      <c r="CM313" s="146">
        <f t="shared" si="523"/>
        <v>387625</v>
      </c>
      <c r="CN313" s="146">
        <f t="shared" si="524"/>
        <v>15025314062.5</v>
      </c>
      <c r="CO313" s="97">
        <v>60</v>
      </c>
      <c r="CP313" s="146">
        <f t="shared" si="525"/>
        <v>2325750</v>
      </c>
      <c r="CQ313" s="146">
        <f t="shared" si="526"/>
        <v>90151884375</v>
      </c>
      <c r="CR313" s="97">
        <v>30</v>
      </c>
      <c r="CS313" s="146">
        <f t="shared" si="527"/>
        <v>1162875</v>
      </c>
      <c r="CT313" s="146">
        <f t="shared" si="528"/>
        <v>45075942187.5</v>
      </c>
      <c r="CU313" s="97">
        <v>0</v>
      </c>
      <c r="CV313" s="141">
        <f t="shared" si="529"/>
        <v>0</v>
      </c>
      <c r="CW313" s="142">
        <f t="shared" si="530"/>
        <v>0</v>
      </c>
      <c r="CX313" s="97">
        <v>30</v>
      </c>
      <c r="CY313" s="146">
        <f t="shared" si="531"/>
        <v>1162875</v>
      </c>
      <c r="CZ313" s="146">
        <f t="shared" si="532"/>
        <v>45075942187.5</v>
      </c>
      <c r="DA313" s="97">
        <v>50</v>
      </c>
      <c r="DB313" s="146">
        <f t="shared" si="533"/>
        <v>1938125</v>
      </c>
      <c r="DC313" s="146">
        <f t="shared" si="534"/>
        <v>75126570312.5</v>
      </c>
      <c r="DD313" s="97">
        <v>20</v>
      </c>
      <c r="DE313" s="139">
        <f t="shared" si="535"/>
        <v>775250</v>
      </c>
      <c r="DF313" s="139">
        <f t="shared" si="536"/>
        <v>30050628125</v>
      </c>
      <c r="DG313" s="97">
        <v>0</v>
      </c>
      <c r="DH313" s="142">
        <f t="shared" si="537"/>
        <v>0</v>
      </c>
      <c r="DI313" s="146">
        <f t="shared" si="538"/>
        <v>0</v>
      </c>
      <c r="DJ313" s="97">
        <v>60</v>
      </c>
      <c r="DK313" s="146">
        <f t="shared" si="518"/>
        <v>2325750</v>
      </c>
      <c r="DL313" s="146">
        <f t="shared" si="539"/>
        <v>90151884375</v>
      </c>
      <c r="DM313" s="97">
        <v>15</v>
      </c>
      <c r="DN313" s="144">
        <f t="shared" si="519"/>
        <v>581437.5</v>
      </c>
      <c r="DO313" s="146">
        <f t="shared" si="540"/>
        <v>22537971093.75</v>
      </c>
      <c r="DP313" s="97">
        <v>35</v>
      </c>
      <c r="DQ313" s="146">
        <f t="shared" si="541"/>
        <v>1356687.5</v>
      </c>
      <c r="DR313" s="146">
        <f t="shared" si="542"/>
        <v>52588599218.75</v>
      </c>
      <c r="DS313" s="97">
        <v>0</v>
      </c>
      <c r="DT313" s="146">
        <f t="shared" si="543"/>
        <v>0</v>
      </c>
      <c r="DU313" s="146">
        <f t="shared" si="544"/>
        <v>0</v>
      </c>
      <c r="DV313" s="97">
        <v>0</v>
      </c>
      <c r="DW313" s="146">
        <f t="shared" si="520"/>
        <v>0</v>
      </c>
      <c r="DX313" s="146">
        <f t="shared" si="545"/>
        <v>0</v>
      </c>
      <c r="DY313" s="97">
        <v>70</v>
      </c>
      <c r="DZ313" s="146">
        <f t="shared" si="546"/>
        <v>2713375</v>
      </c>
      <c r="EA313" s="146">
        <f t="shared" si="547"/>
        <v>105177198437.5</v>
      </c>
      <c r="EB313" s="97">
        <v>30</v>
      </c>
      <c r="EC313" s="146">
        <f t="shared" si="563"/>
        <v>1162875</v>
      </c>
      <c r="ED313" s="146">
        <f t="shared" si="564"/>
        <v>45075942187.5</v>
      </c>
      <c r="EE313" s="97">
        <v>0</v>
      </c>
      <c r="EF313" s="146">
        <f t="shared" si="548"/>
        <v>0</v>
      </c>
      <c r="EG313" s="146">
        <f t="shared" si="549"/>
        <v>0</v>
      </c>
      <c r="EH313" s="140">
        <f t="shared" si="500"/>
        <v>72</v>
      </c>
      <c r="EI313" s="140">
        <f t="shared" si="501"/>
        <v>48</v>
      </c>
      <c r="EJ313" s="140">
        <f t="shared" si="502"/>
        <v>39</v>
      </c>
      <c r="EK313" s="140">
        <f t="shared" si="503"/>
        <v>62</v>
      </c>
      <c r="EL313" s="145">
        <f t="shared" si="504"/>
        <v>2790900</v>
      </c>
      <c r="EM313" s="145">
        <f t="shared" si="505"/>
        <v>108182261250</v>
      </c>
      <c r="EN313" s="140">
        <f t="shared" si="506"/>
        <v>330.36564810566756</v>
      </c>
      <c r="EO313" s="145">
        <f t="shared" si="507"/>
        <v>1860600</v>
      </c>
      <c r="EP313" s="145">
        <f t="shared" si="508"/>
        <v>72121507500</v>
      </c>
      <c r="EQ313" s="140">
        <f t="shared" si="509"/>
        <v>220.24376540377835</v>
      </c>
      <c r="ER313" s="145">
        <f t="shared" si="510"/>
        <v>1511737.5</v>
      </c>
      <c r="ES313" s="145">
        <f t="shared" si="511"/>
        <v>58598724843.75</v>
      </c>
      <c r="ET313" s="140">
        <f t="shared" si="512"/>
        <v>178.94805939056994</v>
      </c>
      <c r="EU313" s="145">
        <f t="shared" si="513"/>
        <v>2403275</v>
      </c>
      <c r="EV313" s="145">
        <f t="shared" si="514"/>
        <v>93156947187.5</v>
      </c>
      <c r="EW313" s="140">
        <f t="shared" si="515"/>
        <v>284.48153031321374</v>
      </c>
      <c r="EX313" s="97">
        <v>0</v>
      </c>
      <c r="EY313" s="97">
        <v>1</v>
      </c>
      <c r="EZ313" s="97">
        <v>0</v>
      </c>
      <c r="FA313" s="97">
        <v>0</v>
      </c>
      <c r="FB313" s="97">
        <v>1</v>
      </c>
      <c r="FC313" s="97">
        <v>0</v>
      </c>
      <c r="FD313" s="97">
        <v>0</v>
      </c>
      <c r="FE313" s="97">
        <v>1</v>
      </c>
      <c r="FF313" s="97">
        <v>0</v>
      </c>
      <c r="FG313" s="97">
        <v>1</v>
      </c>
      <c r="FH313" s="97">
        <v>0</v>
      </c>
      <c r="FI313" s="97">
        <v>0</v>
      </c>
      <c r="FJ313" s="97">
        <v>1</v>
      </c>
      <c r="FK313" s="126">
        <v>182</v>
      </c>
      <c r="FL313" s="150">
        <v>0</v>
      </c>
      <c r="FM313" s="104">
        <f t="shared" si="550"/>
        <v>25</v>
      </c>
      <c r="FN313" s="103">
        <f t="shared" si="551"/>
        <v>969062.5</v>
      </c>
      <c r="FO313" s="103">
        <f t="shared" si="552"/>
        <v>37563285156.25</v>
      </c>
      <c r="FP313" s="104">
        <f t="shared" si="553"/>
        <v>48.75</v>
      </c>
      <c r="FQ313" s="103">
        <f t="shared" si="554"/>
        <v>1889671.875</v>
      </c>
      <c r="FR313" s="103">
        <f t="shared" si="555"/>
        <v>73248406054.6875</v>
      </c>
      <c r="FS313" s="104">
        <f t="shared" si="556"/>
        <v>28.75</v>
      </c>
      <c r="FT313" s="103">
        <f t="shared" si="557"/>
        <v>1114421.875</v>
      </c>
      <c r="FU313" s="103">
        <f t="shared" si="558"/>
        <v>43197777929.6875</v>
      </c>
      <c r="FV313" s="104">
        <f t="shared" si="559"/>
        <v>0</v>
      </c>
      <c r="FW313" s="103">
        <f t="shared" si="560"/>
        <v>0</v>
      </c>
      <c r="FX313" s="103">
        <f t="shared" si="561"/>
        <v>0</v>
      </c>
      <c r="FY313" s="147">
        <f t="shared" si="455"/>
        <v>0.41402759829693897</v>
      </c>
      <c r="FZ313" s="104">
        <f t="shared" si="456"/>
        <v>1.7340509879148205</v>
      </c>
      <c r="GA313" s="104">
        <f t="shared" si="457"/>
        <v>4.4149518897781146</v>
      </c>
      <c r="GB313" s="104">
        <f t="shared" si="458"/>
        <v>6.5630304759898745</v>
      </c>
      <c r="GC313" s="104">
        <f t="shared" si="459"/>
        <v>7.9339050753132527</v>
      </c>
      <c r="GD313" s="104">
        <f t="shared" si="521"/>
        <v>0.34336365555765347</v>
      </c>
      <c r="GE313" s="104">
        <f t="shared" si="521"/>
        <v>7.0728877029082954E-2</v>
      </c>
      <c r="GF313" s="104">
        <f t="shared" si="521"/>
        <v>1.0301273385641663</v>
      </c>
      <c r="GG313" s="104">
        <f t="shared" si="522"/>
        <v>2.3528647800717546</v>
      </c>
      <c r="GH313" s="148">
        <f t="shared" si="562"/>
        <v>0.20887829248067225</v>
      </c>
      <c r="GI313" s="87"/>
      <c r="GJ313" s="87"/>
      <c r="GK313" s="87"/>
    </row>
    <row r="314" spans="1:193" outlineLevel="1" x14ac:dyDescent="0.25">
      <c r="A314" s="97">
        <v>297</v>
      </c>
      <c r="B314" s="149">
        <v>9964.5</v>
      </c>
      <c r="C314" s="104">
        <v>2</v>
      </c>
      <c r="D314" s="104">
        <v>1</v>
      </c>
      <c r="E314" s="104">
        <v>1.73</v>
      </c>
      <c r="F314" s="104">
        <f t="shared" si="516"/>
        <v>4.7300000000000004</v>
      </c>
      <c r="G314" s="140">
        <f t="shared" si="460"/>
        <v>2.9929000000000001</v>
      </c>
      <c r="H314" s="97">
        <v>365</v>
      </c>
      <c r="I314" s="97">
        <v>0</v>
      </c>
      <c r="J314" s="97">
        <v>0</v>
      </c>
      <c r="K314" s="97">
        <v>365</v>
      </c>
      <c r="L314" s="97">
        <v>0</v>
      </c>
      <c r="M314" s="97">
        <v>0</v>
      </c>
      <c r="N314" s="97">
        <v>0</v>
      </c>
      <c r="O314" s="97">
        <v>0</v>
      </c>
      <c r="P314" s="97">
        <v>0</v>
      </c>
      <c r="Q314" s="139">
        <f>(L314*$I$4+M314*$I$5+$I$6*N314+$I$7*O314+$I$8*P314)*I314</f>
        <v>0</v>
      </c>
      <c r="R314" s="97">
        <v>0</v>
      </c>
      <c r="S314" s="97">
        <v>0</v>
      </c>
      <c r="T314" s="97">
        <v>0</v>
      </c>
      <c r="U314" s="97">
        <v>0</v>
      </c>
      <c r="V314" s="97">
        <v>0</v>
      </c>
      <c r="W314" s="139">
        <f t="shared" si="452"/>
        <v>0</v>
      </c>
      <c r="X314" s="97">
        <v>20</v>
      </c>
      <c r="Y314" s="97">
        <v>0</v>
      </c>
      <c r="Z314" s="97">
        <v>30</v>
      </c>
      <c r="AA314" s="97">
        <v>23</v>
      </c>
      <c r="AB314" s="97">
        <v>20</v>
      </c>
      <c r="AC314" s="97">
        <v>0</v>
      </c>
      <c r="AD314" s="97">
        <f t="shared" si="453"/>
        <v>9964.5</v>
      </c>
      <c r="AE314" s="141">
        <f t="shared" si="462"/>
        <v>9964.5</v>
      </c>
      <c r="AF314" s="128">
        <f t="shared" si="463"/>
        <v>99291260.25</v>
      </c>
      <c r="AG314" s="130">
        <f>LOG10(AE314)</f>
        <v>3.9984555114972307</v>
      </c>
      <c r="AH314" s="97">
        <v>0</v>
      </c>
      <c r="AI314" s="97">
        <v>0</v>
      </c>
      <c r="AJ314" s="97">
        <v>3</v>
      </c>
      <c r="AK314" s="140">
        <f>(AH314*I314+AI314*J314+AJ314*K314)/H314</f>
        <v>3</v>
      </c>
      <c r="AL314" s="140">
        <f t="shared" si="465"/>
        <v>9</v>
      </c>
      <c r="AM314" s="143">
        <f>IF(AK314&gt;0,LOG10(AK314),0)</f>
        <v>0.47712125471966244</v>
      </c>
      <c r="AN314" s="129">
        <v>0</v>
      </c>
      <c r="AO314" s="142">
        <f t="shared" si="466"/>
        <v>0</v>
      </c>
      <c r="AP314" s="143">
        <f t="shared" si="467"/>
        <v>0</v>
      </c>
      <c r="AQ314" s="97">
        <v>0</v>
      </c>
      <c r="AR314" s="97">
        <v>0</v>
      </c>
      <c r="AS314" s="97">
        <v>0</v>
      </c>
      <c r="AT314" s="97">
        <v>0</v>
      </c>
      <c r="AU314" s="104">
        <v>0</v>
      </c>
      <c r="AV314" s="104">
        <f t="shared" si="468"/>
        <v>0</v>
      </c>
      <c r="AW314" s="140">
        <f t="shared" si="469"/>
        <v>0</v>
      </c>
      <c r="AX314" s="145">
        <f>CB314*AE314</f>
        <v>996450</v>
      </c>
      <c r="AY314" s="145">
        <f>CB314*AF314</f>
        <v>9929126025</v>
      </c>
      <c r="AZ314" s="143">
        <f>AG314*CB314</f>
        <v>399.84555114972306</v>
      </c>
      <c r="BA314" s="145">
        <f>AE314*CC314</f>
        <v>996450</v>
      </c>
      <c r="BB314" s="145">
        <f>AF314*CC314</f>
        <v>9929126025</v>
      </c>
      <c r="BC314" s="145">
        <f>AG314*CC314</f>
        <v>399.84555114972306</v>
      </c>
      <c r="BD314" s="145">
        <f>AE314*CD314</f>
        <v>0</v>
      </c>
      <c r="BE314" s="145">
        <f>AF314*CD314</f>
        <v>0</v>
      </c>
      <c r="BF314" s="145">
        <f>AG314*CD314</f>
        <v>0</v>
      </c>
      <c r="BG314" s="145">
        <f>AE314*CE314</f>
        <v>996450</v>
      </c>
      <c r="BH314" s="145">
        <f>AF314*CE314</f>
        <v>9929126025</v>
      </c>
      <c r="BI314" s="145">
        <f>AG314*CE314</f>
        <v>399.84555114972306</v>
      </c>
      <c r="BJ314" s="145">
        <f>AE314*CF314</f>
        <v>0</v>
      </c>
      <c r="BK314" s="145">
        <f>AF314*CF314</f>
        <v>0</v>
      </c>
      <c r="BL314" s="145">
        <f>AG314*CF314</f>
        <v>0</v>
      </c>
      <c r="BM314" s="145">
        <f>AE314*CG314</f>
        <v>0</v>
      </c>
      <c r="BN314" s="145">
        <f>AF314*CG314</f>
        <v>0</v>
      </c>
      <c r="BO314" s="145">
        <f>AG314*CG314</f>
        <v>0</v>
      </c>
      <c r="BP314" s="145">
        <f>AE314*CH314</f>
        <v>0</v>
      </c>
      <c r="BQ314" s="145">
        <f>AF314*CH314</f>
        <v>0</v>
      </c>
      <c r="BR314" s="145">
        <f>AG314*CH314</f>
        <v>0</v>
      </c>
      <c r="BS314" s="145">
        <f>AE314*CI314</f>
        <v>996450</v>
      </c>
      <c r="BT314" s="145">
        <f>AF314*CI314</f>
        <v>9929126025</v>
      </c>
      <c r="BU314" s="145">
        <f>AG314*CI314</f>
        <v>399.84555114972306</v>
      </c>
      <c r="BV314" s="145">
        <f>AE314*CJ314</f>
        <v>996450</v>
      </c>
      <c r="BW314" s="145">
        <f>AF314*CJ314</f>
        <v>9929126025</v>
      </c>
      <c r="BX314" s="145">
        <f>AG314*CJ314</f>
        <v>399.84555114972306</v>
      </c>
      <c r="BY314" s="145">
        <f>AE314*CK314</f>
        <v>996450</v>
      </c>
      <c r="BZ314" s="145">
        <f>AF314*CK314</f>
        <v>9929126025</v>
      </c>
      <c r="CA314" s="145">
        <f>AG314*CK314</f>
        <v>399.84555114972306</v>
      </c>
      <c r="CB314" s="97">
        <v>100</v>
      </c>
      <c r="CC314" s="97">
        <v>100</v>
      </c>
      <c r="CD314" s="97">
        <v>0</v>
      </c>
      <c r="CE314" s="97">
        <v>100</v>
      </c>
      <c r="CF314" s="97">
        <v>0</v>
      </c>
      <c r="CG314" s="97">
        <v>0</v>
      </c>
      <c r="CH314" s="97">
        <v>0</v>
      </c>
      <c r="CI314" s="97">
        <v>100</v>
      </c>
      <c r="CJ314" s="97">
        <v>100</v>
      </c>
      <c r="CK314" s="97">
        <v>100</v>
      </c>
      <c r="CL314" s="97">
        <v>0</v>
      </c>
      <c r="CM314" s="146">
        <f t="shared" si="523"/>
        <v>0</v>
      </c>
      <c r="CN314" s="146">
        <f t="shared" si="524"/>
        <v>0</v>
      </c>
      <c r="CO314" s="97">
        <v>0</v>
      </c>
      <c r="CP314" s="146">
        <f t="shared" si="525"/>
        <v>0</v>
      </c>
      <c r="CQ314" s="146">
        <f t="shared" si="526"/>
        <v>0</v>
      </c>
      <c r="CR314" s="97">
        <v>0</v>
      </c>
      <c r="CS314" s="146">
        <f t="shared" si="527"/>
        <v>0</v>
      </c>
      <c r="CT314" s="146">
        <f t="shared" si="528"/>
        <v>0</v>
      </c>
      <c r="CU314" s="97">
        <v>0</v>
      </c>
      <c r="CV314" s="141">
        <f t="shared" si="529"/>
        <v>0</v>
      </c>
      <c r="CW314" s="142">
        <f t="shared" si="530"/>
        <v>0</v>
      </c>
      <c r="CX314" s="97">
        <v>0</v>
      </c>
      <c r="CY314" s="146">
        <f t="shared" si="531"/>
        <v>0</v>
      </c>
      <c r="CZ314" s="146">
        <f t="shared" si="532"/>
        <v>0</v>
      </c>
      <c r="DA314" s="97">
        <v>0</v>
      </c>
      <c r="DB314" s="146">
        <f t="shared" si="533"/>
        <v>0</v>
      </c>
      <c r="DC314" s="146">
        <f t="shared" si="534"/>
        <v>0</v>
      </c>
      <c r="DD314" s="97">
        <v>0</v>
      </c>
      <c r="DE314" s="139">
        <f t="shared" si="535"/>
        <v>0</v>
      </c>
      <c r="DF314" s="139">
        <f t="shared" si="536"/>
        <v>0</v>
      </c>
      <c r="DG314" s="97">
        <v>0</v>
      </c>
      <c r="DH314" s="142">
        <f t="shared" si="537"/>
        <v>0</v>
      </c>
      <c r="DI314" s="146">
        <f t="shared" si="538"/>
        <v>0</v>
      </c>
      <c r="DJ314" s="97">
        <v>0</v>
      </c>
      <c r="DK314" s="146">
        <f t="shared" si="518"/>
        <v>0</v>
      </c>
      <c r="DL314" s="146">
        <f t="shared" si="539"/>
        <v>0</v>
      </c>
      <c r="DM314" s="97">
        <v>0</v>
      </c>
      <c r="DN314" s="144">
        <f t="shared" si="519"/>
        <v>0</v>
      </c>
      <c r="DO314" s="146">
        <f t="shared" si="540"/>
        <v>0</v>
      </c>
      <c r="DP314" s="97">
        <v>0</v>
      </c>
      <c r="DQ314" s="146">
        <f t="shared" si="541"/>
        <v>0</v>
      </c>
      <c r="DR314" s="146">
        <f t="shared" si="542"/>
        <v>0</v>
      </c>
      <c r="DS314" s="97">
        <v>0</v>
      </c>
      <c r="DT314" s="146">
        <f t="shared" si="543"/>
        <v>0</v>
      </c>
      <c r="DU314" s="146">
        <f t="shared" si="544"/>
        <v>0</v>
      </c>
      <c r="DV314" s="97">
        <v>0</v>
      </c>
      <c r="DW314" s="146">
        <f t="shared" si="520"/>
        <v>0</v>
      </c>
      <c r="DX314" s="146">
        <f t="shared" si="545"/>
        <v>0</v>
      </c>
      <c r="DY314" s="97">
        <v>0</v>
      </c>
      <c r="DZ314" s="146">
        <f t="shared" si="546"/>
        <v>0</v>
      </c>
      <c r="EA314" s="146">
        <f t="shared" si="547"/>
        <v>0</v>
      </c>
      <c r="EB314" s="97">
        <v>0</v>
      </c>
      <c r="EC314" s="146">
        <f t="shared" si="563"/>
        <v>0</v>
      </c>
      <c r="ED314" s="146">
        <f t="shared" si="564"/>
        <v>0</v>
      </c>
      <c r="EE314" s="97">
        <v>0</v>
      </c>
      <c r="EF314" s="146">
        <f t="shared" si="548"/>
        <v>0</v>
      </c>
      <c r="EG314" s="146">
        <f t="shared" si="549"/>
        <v>0</v>
      </c>
      <c r="EH314" s="140">
        <f t="shared" si="500"/>
        <v>0</v>
      </c>
      <c r="EI314" s="140">
        <f t="shared" si="501"/>
        <v>0</v>
      </c>
      <c r="EJ314" s="140">
        <f t="shared" si="502"/>
        <v>0</v>
      </c>
      <c r="EK314" s="140">
        <f t="shared" si="503"/>
        <v>0</v>
      </c>
      <c r="EL314" s="145">
        <f t="shared" si="504"/>
        <v>0</v>
      </c>
      <c r="EM314" s="145">
        <f t="shared" si="505"/>
        <v>0</v>
      </c>
      <c r="EN314" s="140">
        <f t="shared" si="506"/>
        <v>0</v>
      </c>
      <c r="EO314" s="145">
        <f t="shared" si="507"/>
        <v>0</v>
      </c>
      <c r="EP314" s="145">
        <f t="shared" si="508"/>
        <v>0</v>
      </c>
      <c r="EQ314" s="140">
        <f t="shared" si="509"/>
        <v>0</v>
      </c>
      <c r="ER314" s="145">
        <f t="shared" si="510"/>
        <v>0</v>
      </c>
      <c r="ES314" s="145">
        <f t="shared" si="511"/>
        <v>0</v>
      </c>
      <c r="ET314" s="140">
        <f t="shared" si="512"/>
        <v>0</v>
      </c>
      <c r="EU314" s="145">
        <f t="shared" si="513"/>
        <v>0</v>
      </c>
      <c r="EV314" s="145">
        <f t="shared" si="514"/>
        <v>0</v>
      </c>
      <c r="EW314" s="140">
        <f t="shared" si="515"/>
        <v>0</v>
      </c>
      <c r="EX314" s="97">
        <v>0</v>
      </c>
      <c r="EY314" s="97">
        <v>1</v>
      </c>
      <c r="EZ314" s="97">
        <v>0</v>
      </c>
      <c r="FA314" s="97">
        <v>0</v>
      </c>
      <c r="FB314" s="97">
        <v>0</v>
      </c>
      <c r="FC314" s="97">
        <v>1</v>
      </c>
      <c r="FD314" s="97">
        <v>1</v>
      </c>
      <c r="FE314" s="97">
        <v>0</v>
      </c>
      <c r="FF314" s="97">
        <v>0</v>
      </c>
      <c r="FG314" s="97">
        <v>1</v>
      </c>
      <c r="FH314" s="97">
        <v>0</v>
      </c>
      <c r="FI314" s="97">
        <v>0</v>
      </c>
      <c r="FJ314" s="97">
        <v>1</v>
      </c>
      <c r="FK314" s="126">
        <v>182</v>
      </c>
      <c r="FL314" s="150">
        <v>0</v>
      </c>
      <c r="FM314" s="104">
        <f t="shared" si="550"/>
        <v>0</v>
      </c>
      <c r="FN314" s="103">
        <f t="shared" si="551"/>
        <v>0</v>
      </c>
      <c r="FO314" s="103">
        <f t="shared" si="552"/>
        <v>0</v>
      </c>
      <c r="FP314" s="104">
        <f t="shared" si="553"/>
        <v>0</v>
      </c>
      <c r="FQ314" s="103">
        <f t="shared" si="554"/>
        <v>0</v>
      </c>
      <c r="FR314" s="103">
        <f t="shared" si="555"/>
        <v>0</v>
      </c>
      <c r="FS314" s="104">
        <f t="shared" si="556"/>
        <v>0</v>
      </c>
      <c r="FT314" s="103">
        <f t="shared" si="557"/>
        <v>0</v>
      </c>
      <c r="FU314" s="103">
        <f t="shared" si="558"/>
        <v>0</v>
      </c>
      <c r="FV314" s="104">
        <f t="shared" si="559"/>
        <v>0</v>
      </c>
      <c r="FW314" s="103">
        <f t="shared" si="560"/>
        <v>0</v>
      </c>
      <c r="FX314" s="103">
        <f t="shared" si="561"/>
        <v>0</v>
      </c>
      <c r="FY314" s="147">
        <f t="shared" si="455"/>
        <v>0.37315469875955737</v>
      </c>
      <c r="FZ314" s="104">
        <f t="shared" si="456"/>
        <v>0.54772127746888555</v>
      </c>
      <c r="GA314" s="104">
        <f t="shared" si="457"/>
        <v>2.2445479887117941</v>
      </c>
      <c r="GB314" s="104">
        <f t="shared" si="458"/>
        <v>3.1654239649402367</v>
      </c>
      <c r="GC314" s="104">
        <f t="shared" si="459"/>
        <v>3.8110678739128616</v>
      </c>
      <c r="GD314" s="104">
        <f>(C314-FY314)^2</f>
        <v>2.6466256341681067</v>
      </c>
      <c r="GE314" s="104">
        <f>(D314-FZ314)^2</f>
        <v>0.20455604285437681</v>
      </c>
      <c r="GF314" s="104">
        <f>(E314-GA314)^2</f>
        <v>0.26475963268735259</v>
      </c>
      <c r="GG314" s="104">
        <f>(F314-GC314)^2</f>
        <v>0.84443625235502917</v>
      </c>
      <c r="GH314" s="148">
        <f>GC314/GB314-1</f>
        <v>0.20396759363790773</v>
      </c>
      <c r="GI314" s="87"/>
      <c r="GJ314" s="87"/>
      <c r="GK314" s="87"/>
    </row>
    <row r="315" spans="1:193" outlineLevel="1" x14ac:dyDescent="0.25">
      <c r="A315" s="97">
        <v>298</v>
      </c>
      <c r="B315" s="149">
        <v>71248</v>
      </c>
      <c r="C315" s="104">
        <v>2</v>
      </c>
      <c r="D315" s="104">
        <v>4</v>
      </c>
      <c r="E315" s="104">
        <v>6</v>
      </c>
      <c r="F315" s="104">
        <f t="shared" si="516"/>
        <v>12</v>
      </c>
      <c r="G315" s="140">
        <f t="shared" si="460"/>
        <v>36</v>
      </c>
      <c r="H315" s="97">
        <v>365</v>
      </c>
      <c r="I315" s="97">
        <v>0</v>
      </c>
      <c r="J315" s="97">
        <v>0</v>
      </c>
      <c r="K315" s="97">
        <v>365</v>
      </c>
      <c r="L315" s="97">
        <v>0</v>
      </c>
      <c r="M315" s="97">
        <v>0</v>
      </c>
      <c r="N315" s="97">
        <v>0</v>
      </c>
      <c r="O315" s="97">
        <v>0</v>
      </c>
      <c r="P315" s="97">
        <v>0</v>
      </c>
      <c r="Q315" s="139">
        <f t="shared" si="461"/>
        <v>0</v>
      </c>
      <c r="R315" s="97">
        <v>0</v>
      </c>
      <c r="S315" s="97">
        <v>0</v>
      </c>
      <c r="T315" s="97">
        <v>0</v>
      </c>
      <c r="U315" s="97">
        <v>0</v>
      </c>
      <c r="V315" s="97">
        <v>0</v>
      </c>
      <c r="W315" s="139">
        <f t="shared" si="452"/>
        <v>0</v>
      </c>
      <c r="X315" s="97">
        <v>136</v>
      </c>
      <c r="Y315" s="97">
        <v>136</v>
      </c>
      <c r="Z315" s="97">
        <v>200</v>
      </c>
      <c r="AA315" s="97">
        <v>136</v>
      </c>
      <c r="AB315" s="97">
        <v>136</v>
      </c>
      <c r="AC315" s="97">
        <v>0</v>
      </c>
      <c r="AD315" s="97">
        <f t="shared" si="453"/>
        <v>71248</v>
      </c>
      <c r="AE315" s="141">
        <f t="shared" si="462"/>
        <v>71248</v>
      </c>
      <c r="AF315" s="128">
        <f t="shared" si="463"/>
        <v>5076277504</v>
      </c>
      <c r="AG315" s="130">
        <f t="shared" si="454"/>
        <v>4.852772677787148</v>
      </c>
      <c r="AH315" s="97">
        <v>0</v>
      </c>
      <c r="AI315" s="97">
        <v>0</v>
      </c>
      <c r="AJ315" s="97">
        <v>3</v>
      </c>
      <c r="AK315" s="140">
        <f t="shared" si="464"/>
        <v>3</v>
      </c>
      <c r="AL315" s="140">
        <f t="shared" si="465"/>
        <v>9</v>
      </c>
      <c r="AM315" s="143">
        <f t="shared" si="517"/>
        <v>0.47712125471966244</v>
      </c>
      <c r="AN315" s="129">
        <v>0</v>
      </c>
      <c r="AO315" s="142">
        <f t="shared" si="466"/>
        <v>0</v>
      </c>
      <c r="AP315" s="143">
        <f t="shared" si="467"/>
        <v>0</v>
      </c>
      <c r="AQ315" s="97">
        <v>0</v>
      </c>
      <c r="AR315" s="97">
        <v>15</v>
      </c>
      <c r="AS315" s="97">
        <v>0</v>
      </c>
      <c r="AT315" s="97">
        <v>0</v>
      </c>
      <c r="AU315" s="104">
        <v>1.03</v>
      </c>
      <c r="AV315" s="104">
        <f t="shared" si="468"/>
        <v>1.0609</v>
      </c>
      <c r="AW315" s="140">
        <f t="shared" si="469"/>
        <v>1.2837224705172217E-2</v>
      </c>
      <c r="AX315" s="145">
        <f t="shared" si="470"/>
        <v>7124800</v>
      </c>
      <c r="AY315" s="145">
        <f t="shared" si="471"/>
        <v>507627750400</v>
      </c>
      <c r="AZ315" s="143">
        <f t="shared" si="472"/>
        <v>485.27726777871482</v>
      </c>
      <c r="BA315" s="145">
        <f t="shared" si="473"/>
        <v>7124800</v>
      </c>
      <c r="BB315" s="145">
        <f t="shared" si="474"/>
        <v>507627750400</v>
      </c>
      <c r="BC315" s="145">
        <f t="shared" si="475"/>
        <v>485.27726777871482</v>
      </c>
      <c r="BD315" s="145">
        <f t="shared" si="476"/>
        <v>0</v>
      </c>
      <c r="BE315" s="145">
        <f t="shared" si="477"/>
        <v>0</v>
      </c>
      <c r="BF315" s="145">
        <f t="shared" si="478"/>
        <v>0</v>
      </c>
      <c r="BG315" s="145">
        <f t="shared" si="479"/>
        <v>7124800</v>
      </c>
      <c r="BH315" s="145">
        <f t="shared" si="480"/>
        <v>507627750400</v>
      </c>
      <c r="BI315" s="145">
        <f t="shared" si="481"/>
        <v>485.27726777871482</v>
      </c>
      <c r="BJ315" s="145">
        <f t="shared" si="482"/>
        <v>7124800</v>
      </c>
      <c r="BK315" s="145">
        <f t="shared" si="483"/>
        <v>507627750400</v>
      </c>
      <c r="BL315" s="145">
        <f t="shared" si="484"/>
        <v>485.27726777871482</v>
      </c>
      <c r="BM315" s="145">
        <f t="shared" si="485"/>
        <v>0</v>
      </c>
      <c r="BN315" s="145">
        <f t="shared" si="486"/>
        <v>0</v>
      </c>
      <c r="BO315" s="145">
        <f t="shared" si="487"/>
        <v>0</v>
      </c>
      <c r="BP315" s="145">
        <f t="shared" si="488"/>
        <v>0</v>
      </c>
      <c r="BQ315" s="145">
        <f t="shared" si="489"/>
        <v>0</v>
      </c>
      <c r="BR315" s="145">
        <f t="shared" si="490"/>
        <v>0</v>
      </c>
      <c r="BS315" s="145">
        <f t="shared" si="491"/>
        <v>7124800</v>
      </c>
      <c r="BT315" s="145">
        <f t="shared" si="492"/>
        <v>507627750400</v>
      </c>
      <c r="BU315" s="145">
        <f t="shared" si="493"/>
        <v>485.27726777871482</v>
      </c>
      <c r="BV315" s="145">
        <f t="shared" si="494"/>
        <v>7124800</v>
      </c>
      <c r="BW315" s="145">
        <f t="shared" si="495"/>
        <v>507627750400</v>
      </c>
      <c r="BX315" s="145">
        <f t="shared" si="496"/>
        <v>485.27726777871482</v>
      </c>
      <c r="BY315" s="145">
        <f t="shared" si="497"/>
        <v>0</v>
      </c>
      <c r="BZ315" s="145">
        <f t="shared" si="498"/>
        <v>0</v>
      </c>
      <c r="CA315" s="145">
        <f t="shared" si="499"/>
        <v>0</v>
      </c>
      <c r="CB315" s="97">
        <v>100</v>
      </c>
      <c r="CC315" s="97">
        <v>100</v>
      </c>
      <c r="CD315" s="97">
        <v>0</v>
      </c>
      <c r="CE315" s="97">
        <v>100</v>
      </c>
      <c r="CF315" s="97">
        <v>100</v>
      </c>
      <c r="CG315" s="97">
        <v>0</v>
      </c>
      <c r="CH315" s="97">
        <v>0</v>
      </c>
      <c r="CI315" s="97">
        <v>100</v>
      </c>
      <c r="CJ315" s="97">
        <v>100</v>
      </c>
      <c r="CK315" s="97">
        <v>0</v>
      </c>
      <c r="CL315" s="97">
        <v>0</v>
      </c>
      <c r="CM315" s="146">
        <f t="shared" si="523"/>
        <v>0</v>
      </c>
      <c r="CN315" s="146">
        <f t="shared" si="524"/>
        <v>0</v>
      </c>
      <c r="CO315" s="97">
        <v>90</v>
      </c>
      <c r="CP315" s="146">
        <f t="shared" si="525"/>
        <v>6412320</v>
      </c>
      <c r="CQ315" s="146">
        <f t="shared" si="526"/>
        <v>456864975360</v>
      </c>
      <c r="CR315" s="97">
        <v>10</v>
      </c>
      <c r="CS315" s="146">
        <f t="shared" si="527"/>
        <v>712480</v>
      </c>
      <c r="CT315" s="146">
        <f t="shared" si="528"/>
        <v>50762775040</v>
      </c>
      <c r="CU315" s="97">
        <v>0</v>
      </c>
      <c r="CV315" s="141">
        <f t="shared" si="529"/>
        <v>0</v>
      </c>
      <c r="CW315" s="142">
        <f t="shared" si="530"/>
        <v>0</v>
      </c>
      <c r="CX315" s="97">
        <v>30</v>
      </c>
      <c r="CY315" s="146">
        <f t="shared" si="531"/>
        <v>2137440</v>
      </c>
      <c r="CZ315" s="146">
        <f t="shared" si="532"/>
        <v>152288325120</v>
      </c>
      <c r="DA315" s="97">
        <v>70</v>
      </c>
      <c r="DB315" s="146">
        <f t="shared" si="533"/>
        <v>4987360</v>
      </c>
      <c r="DC315" s="146">
        <f t="shared" si="534"/>
        <v>355339425280</v>
      </c>
      <c r="DD315" s="97">
        <v>0</v>
      </c>
      <c r="DE315" s="139">
        <f t="shared" si="535"/>
        <v>0</v>
      </c>
      <c r="DF315" s="139">
        <f t="shared" si="536"/>
        <v>0</v>
      </c>
      <c r="DG315" s="97">
        <v>0</v>
      </c>
      <c r="DH315" s="142">
        <f t="shared" si="537"/>
        <v>0</v>
      </c>
      <c r="DI315" s="146">
        <f t="shared" si="538"/>
        <v>0</v>
      </c>
      <c r="DJ315" s="97">
        <v>75</v>
      </c>
      <c r="DK315" s="146">
        <f t="shared" si="518"/>
        <v>5343600</v>
      </c>
      <c r="DL315" s="146">
        <f t="shared" si="539"/>
        <v>380720812800</v>
      </c>
      <c r="DM315" s="97">
        <v>25</v>
      </c>
      <c r="DN315" s="144">
        <f t="shared" si="519"/>
        <v>1781200</v>
      </c>
      <c r="DO315" s="146">
        <f t="shared" si="540"/>
        <v>126906937600</v>
      </c>
      <c r="DP315" s="97">
        <v>0</v>
      </c>
      <c r="DQ315" s="146">
        <f t="shared" si="541"/>
        <v>0</v>
      </c>
      <c r="DR315" s="146">
        <f t="shared" si="542"/>
        <v>0</v>
      </c>
      <c r="DS315" s="97">
        <v>0</v>
      </c>
      <c r="DT315" s="146">
        <f t="shared" si="543"/>
        <v>0</v>
      </c>
      <c r="DU315" s="146">
        <f t="shared" si="544"/>
        <v>0</v>
      </c>
      <c r="DV315" s="97">
        <v>5</v>
      </c>
      <c r="DW315" s="146">
        <f t="shared" si="520"/>
        <v>356240</v>
      </c>
      <c r="DX315" s="146">
        <f t="shared" si="545"/>
        <v>25381387520</v>
      </c>
      <c r="DY315" s="97">
        <v>95</v>
      </c>
      <c r="DZ315" s="146">
        <f t="shared" si="546"/>
        <v>6768560</v>
      </c>
      <c r="EA315" s="146">
        <f t="shared" si="547"/>
        <v>482246362880</v>
      </c>
      <c r="EB315" s="97">
        <v>0</v>
      </c>
      <c r="EC315" s="146">
        <f t="shared" si="563"/>
        <v>0</v>
      </c>
      <c r="ED315" s="146">
        <f t="shared" si="564"/>
        <v>0</v>
      </c>
      <c r="EE315" s="97">
        <v>0</v>
      </c>
      <c r="EF315" s="146">
        <f t="shared" si="548"/>
        <v>0</v>
      </c>
      <c r="EG315" s="146">
        <f t="shared" si="549"/>
        <v>0</v>
      </c>
      <c r="EH315" s="140">
        <f t="shared" si="500"/>
        <v>76.5</v>
      </c>
      <c r="EI315" s="140">
        <f t="shared" si="501"/>
        <v>42</v>
      </c>
      <c r="EJ315" s="140">
        <f t="shared" si="502"/>
        <v>12.5</v>
      </c>
      <c r="EK315" s="140">
        <f t="shared" si="503"/>
        <v>47.5</v>
      </c>
      <c r="EL315" s="145">
        <f t="shared" si="504"/>
        <v>5450472</v>
      </c>
      <c r="EM315" s="145">
        <f t="shared" si="505"/>
        <v>388335229056</v>
      </c>
      <c r="EN315" s="140">
        <f t="shared" si="506"/>
        <v>371.23710985071682</v>
      </c>
      <c r="EO315" s="145">
        <f t="shared" si="507"/>
        <v>2992416</v>
      </c>
      <c r="EP315" s="145">
        <f t="shared" si="508"/>
        <v>213203655168</v>
      </c>
      <c r="EQ315" s="140">
        <f t="shared" si="509"/>
        <v>203.81645246706023</v>
      </c>
      <c r="ER315" s="145">
        <f t="shared" si="510"/>
        <v>890600</v>
      </c>
      <c r="ES315" s="145">
        <f t="shared" si="511"/>
        <v>63453468800</v>
      </c>
      <c r="ET315" s="140">
        <f t="shared" si="512"/>
        <v>60.659658472339352</v>
      </c>
      <c r="EU315" s="145">
        <f t="shared" si="513"/>
        <v>3384280</v>
      </c>
      <c r="EV315" s="145">
        <f t="shared" si="514"/>
        <v>241123181440</v>
      </c>
      <c r="EW315" s="140">
        <f t="shared" si="515"/>
        <v>230.50670219488953</v>
      </c>
      <c r="EX315" s="97">
        <v>0</v>
      </c>
      <c r="EY315" s="97">
        <v>1</v>
      </c>
      <c r="EZ315" s="97">
        <v>0</v>
      </c>
      <c r="FA315" s="97">
        <v>0</v>
      </c>
      <c r="FB315" s="97">
        <v>1</v>
      </c>
      <c r="FC315" s="97">
        <v>0</v>
      </c>
      <c r="FD315" s="97">
        <v>1</v>
      </c>
      <c r="FE315" s="97">
        <v>0</v>
      </c>
      <c r="FF315" s="97">
        <v>0</v>
      </c>
      <c r="FG315" s="97">
        <v>1</v>
      </c>
      <c r="FH315" s="97">
        <v>0</v>
      </c>
      <c r="FI315" s="97">
        <v>0</v>
      </c>
      <c r="FJ315" s="97">
        <v>1</v>
      </c>
      <c r="FK315" s="126">
        <v>182</v>
      </c>
      <c r="FL315" s="150">
        <v>16.8</v>
      </c>
      <c r="FM315" s="104">
        <f t="shared" si="550"/>
        <v>27.5</v>
      </c>
      <c r="FN315" s="103">
        <f t="shared" si="551"/>
        <v>1959320</v>
      </c>
      <c r="FO315" s="103">
        <f t="shared" si="552"/>
        <v>139597631360</v>
      </c>
      <c r="FP315" s="104">
        <f t="shared" si="553"/>
        <v>70</v>
      </c>
      <c r="FQ315" s="103">
        <f t="shared" si="554"/>
        <v>4987360</v>
      </c>
      <c r="FR315" s="103">
        <f t="shared" si="555"/>
        <v>355339425280</v>
      </c>
      <c r="FS315" s="104">
        <f t="shared" si="556"/>
        <v>2.5</v>
      </c>
      <c r="FT315" s="103">
        <f t="shared" si="557"/>
        <v>178120</v>
      </c>
      <c r="FU315" s="103">
        <f t="shared" si="558"/>
        <v>12690693760</v>
      </c>
      <c r="FV315" s="104">
        <f t="shared" si="559"/>
        <v>0</v>
      </c>
      <c r="FW315" s="103">
        <f t="shared" si="560"/>
        <v>0</v>
      </c>
      <c r="FX315" s="103">
        <f t="shared" si="561"/>
        <v>0</v>
      </c>
      <c r="FY315" s="147">
        <f t="shared" si="455"/>
        <v>1.0733910318361779</v>
      </c>
      <c r="FZ315" s="104">
        <f t="shared" si="456"/>
        <v>3.3379332079729993</v>
      </c>
      <c r="GA315" s="104">
        <f t="shared" si="457"/>
        <v>6.0407195938002154</v>
      </c>
      <c r="GB315" s="104">
        <f t="shared" si="458"/>
        <v>10.452043833609393</v>
      </c>
      <c r="GC315" s="104">
        <f t="shared" si="459"/>
        <v>11.088120709605587</v>
      </c>
      <c r="GD315" s="104">
        <f t="shared" si="521"/>
        <v>0.85860417988162308</v>
      </c>
      <c r="GE315" s="104">
        <f t="shared" si="521"/>
        <v>0.43833243710492381</v>
      </c>
      <c r="GF315" s="104">
        <f t="shared" si="521"/>
        <v>1.6580853192545398E-3</v>
      </c>
      <c r="GG315" s="104">
        <f t="shared" si="522"/>
        <v>0.83152384025021875</v>
      </c>
      <c r="GH315" s="148">
        <f t="shared" si="562"/>
        <v>6.0856698089117867E-2</v>
      </c>
      <c r="GI315" s="87"/>
      <c r="GJ315" s="87"/>
      <c r="GK315" s="87"/>
    </row>
    <row r="316" spans="1:193" outlineLevel="1" x14ac:dyDescent="0.25">
      <c r="A316" s="97">
        <v>299</v>
      </c>
      <c r="B316" s="149">
        <v>90416</v>
      </c>
      <c r="C316" s="104">
        <v>1</v>
      </c>
      <c r="D316" s="104">
        <v>1</v>
      </c>
      <c r="E316" s="104">
        <v>11.4</v>
      </c>
      <c r="F316" s="104">
        <f t="shared" si="516"/>
        <v>13.4</v>
      </c>
      <c r="G316" s="140">
        <f t="shared" si="460"/>
        <v>129.96</v>
      </c>
      <c r="H316" s="97">
        <v>365</v>
      </c>
      <c r="I316" s="97">
        <v>0</v>
      </c>
      <c r="J316" s="97">
        <v>100</v>
      </c>
      <c r="K316" s="97">
        <v>265</v>
      </c>
      <c r="L316" s="97">
        <v>0</v>
      </c>
      <c r="M316" s="97">
        <v>0</v>
      </c>
      <c r="N316" s="97">
        <v>0</v>
      </c>
      <c r="O316" s="97">
        <v>0</v>
      </c>
      <c r="P316" s="97">
        <v>0</v>
      </c>
      <c r="Q316" s="139">
        <f t="shared" si="461"/>
        <v>0</v>
      </c>
      <c r="R316" s="97">
        <v>215</v>
      </c>
      <c r="S316" s="97">
        <v>204</v>
      </c>
      <c r="T316" s="97">
        <v>225</v>
      </c>
      <c r="U316" s="97">
        <v>232</v>
      </c>
      <c r="V316" s="97">
        <v>209</v>
      </c>
      <c r="W316" s="139">
        <f t="shared" si="452"/>
        <v>26180</v>
      </c>
      <c r="X316" s="97">
        <v>202</v>
      </c>
      <c r="Y316" s="97">
        <v>202</v>
      </c>
      <c r="Z316" s="97">
        <v>202</v>
      </c>
      <c r="AA316" s="97">
        <v>202</v>
      </c>
      <c r="AB316" s="97">
        <v>202</v>
      </c>
      <c r="AC316" s="97">
        <v>0</v>
      </c>
      <c r="AD316" s="97">
        <f t="shared" si="453"/>
        <v>64236</v>
      </c>
      <c r="AE316" s="141">
        <f t="shared" si="462"/>
        <v>90416</v>
      </c>
      <c r="AF316" s="128">
        <f t="shared" si="463"/>
        <v>8175053056</v>
      </c>
      <c r="AG316" s="130">
        <f t="shared" si="454"/>
        <v>4.9562452899538227</v>
      </c>
      <c r="AH316" s="97">
        <v>0</v>
      </c>
      <c r="AI316" s="97">
        <v>2</v>
      </c>
      <c r="AJ316" s="97">
        <v>2</v>
      </c>
      <c r="AK316" s="140">
        <f t="shared" si="464"/>
        <v>2</v>
      </c>
      <c r="AL316" s="140">
        <f t="shared" si="465"/>
        <v>4</v>
      </c>
      <c r="AM316" s="143">
        <f t="shared" si="517"/>
        <v>0.3010299956639812</v>
      </c>
      <c r="AN316" s="129">
        <v>500</v>
      </c>
      <c r="AO316" s="142">
        <f t="shared" si="466"/>
        <v>250000</v>
      </c>
      <c r="AP316" s="143">
        <f t="shared" si="467"/>
        <v>2.6989700043360187</v>
      </c>
      <c r="AQ316" s="97">
        <v>5</v>
      </c>
      <c r="AR316" s="97">
        <v>2</v>
      </c>
      <c r="AS316" s="97">
        <v>0</v>
      </c>
      <c r="AT316" s="97">
        <v>15</v>
      </c>
      <c r="AU316" s="104">
        <v>0.87</v>
      </c>
      <c r="AV316" s="104">
        <f t="shared" si="468"/>
        <v>0.75690000000000002</v>
      </c>
      <c r="AW316" s="140">
        <f t="shared" si="469"/>
        <v>-6.0480747381381476E-2</v>
      </c>
      <c r="AX316" s="145">
        <f t="shared" si="470"/>
        <v>9041600</v>
      </c>
      <c r="AY316" s="145">
        <f t="shared" si="471"/>
        <v>817505305600</v>
      </c>
      <c r="AZ316" s="143">
        <f t="shared" si="472"/>
        <v>495.62452899538226</v>
      </c>
      <c r="BA316" s="145">
        <f t="shared" si="473"/>
        <v>9041600</v>
      </c>
      <c r="BB316" s="145">
        <f t="shared" si="474"/>
        <v>817505305600</v>
      </c>
      <c r="BC316" s="145">
        <f t="shared" si="475"/>
        <v>495.62452899538226</v>
      </c>
      <c r="BD316" s="145">
        <f t="shared" si="476"/>
        <v>0</v>
      </c>
      <c r="BE316" s="145">
        <f t="shared" si="477"/>
        <v>0</v>
      </c>
      <c r="BF316" s="145">
        <f t="shared" si="478"/>
        <v>0</v>
      </c>
      <c r="BG316" s="145">
        <f t="shared" si="479"/>
        <v>9041600</v>
      </c>
      <c r="BH316" s="145">
        <f t="shared" si="480"/>
        <v>817505305600</v>
      </c>
      <c r="BI316" s="145">
        <f t="shared" si="481"/>
        <v>495.62452899538226</v>
      </c>
      <c r="BJ316" s="145">
        <f t="shared" si="482"/>
        <v>9041600</v>
      </c>
      <c r="BK316" s="145">
        <f t="shared" si="483"/>
        <v>817505305600</v>
      </c>
      <c r="BL316" s="145">
        <f t="shared" si="484"/>
        <v>495.62452899538226</v>
      </c>
      <c r="BM316" s="145">
        <f t="shared" si="485"/>
        <v>904160</v>
      </c>
      <c r="BN316" s="145">
        <f t="shared" si="486"/>
        <v>81750530560</v>
      </c>
      <c r="BO316" s="145">
        <f t="shared" si="487"/>
        <v>49.562452899538229</v>
      </c>
      <c r="BP316" s="145">
        <f t="shared" si="488"/>
        <v>9041600</v>
      </c>
      <c r="BQ316" s="145">
        <f t="shared" si="489"/>
        <v>817505305600</v>
      </c>
      <c r="BR316" s="145">
        <f t="shared" si="490"/>
        <v>495.62452899538226</v>
      </c>
      <c r="BS316" s="145">
        <f t="shared" si="491"/>
        <v>9041600</v>
      </c>
      <c r="BT316" s="145">
        <f t="shared" si="492"/>
        <v>817505305600</v>
      </c>
      <c r="BU316" s="145">
        <f t="shared" si="493"/>
        <v>495.62452899538226</v>
      </c>
      <c r="BV316" s="145">
        <f t="shared" si="494"/>
        <v>9041600</v>
      </c>
      <c r="BW316" s="145">
        <f t="shared" si="495"/>
        <v>817505305600</v>
      </c>
      <c r="BX316" s="145">
        <f t="shared" si="496"/>
        <v>495.62452899538226</v>
      </c>
      <c r="BY316" s="145">
        <f t="shared" si="497"/>
        <v>9041600</v>
      </c>
      <c r="BZ316" s="145">
        <f t="shared" si="498"/>
        <v>817505305600</v>
      </c>
      <c r="CA316" s="145">
        <f t="shared" si="499"/>
        <v>495.62452899538226</v>
      </c>
      <c r="CB316" s="97">
        <v>100</v>
      </c>
      <c r="CC316" s="97">
        <v>100</v>
      </c>
      <c r="CD316" s="97">
        <v>0</v>
      </c>
      <c r="CE316" s="97">
        <v>100</v>
      </c>
      <c r="CF316" s="97">
        <v>100</v>
      </c>
      <c r="CG316" s="97">
        <v>10</v>
      </c>
      <c r="CH316" s="97">
        <v>100</v>
      </c>
      <c r="CI316" s="97">
        <v>100</v>
      </c>
      <c r="CJ316" s="97">
        <v>100</v>
      </c>
      <c r="CK316" s="97">
        <v>100</v>
      </c>
      <c r="CL316" s="97">
        <v>95</v>
      </c>
      <c r="CM316" s="146">
        <f t="shared" si="523"/>
        <v>8589520</v>
      </c>
      <c r="CN316" s="146">
        <f t="shared" si="524"/>
        <v>776630040320</v>
      </c>
      <c r="CO316" s="97">
        <v>0</v>
      </c>
      <c r="CP316" s="146">
        <f t="shared" si="525"/>
        <v>0</v>
      </c>
      <c r="CQ316" s="146">
        <f t="shared" si="526"/>
        <v>0</v>
      </c>
      <c r="CR316" s="97">
        <v>5</v>
      </c>
      <c r="CS316" s="146">
        <f t="shared" si="527"/>
        <v>452080</v>
      </c>
      <c r="CT316" s="146">
        <f t="shared" si="528"/>
        <v>40875265280</v>
      </c>
      <c r="CU316" s="97">
        <v>0</v>
      </c>
      <c r="CV316" s="141">
        <f t="shared" si="529"/>
        <v>0</v>
      </c>
      <c r="CW316" s="142">
        <f t="shared" si="530"/>
        <v>0</v>
      </c>
      <c r="CX316" s="97">
        <v>35</v>
      </c>
      <c r="CY316" s="146">
        <f t="shared" si="531"/>
        <v>3164560</v>
      </c>
      <c r="CZ316" s="146">
        <f t="shared" si="532"/>
        <v>286126856960</v>
      </c>
      <c r="DA316" s="97">
        <v>65</v>
      </c>
      <c r="DB316" s="146">
        <f t="shared" si="533"/>
        <v>5877040</v>
      </c>
      <c r="DC316" s="146">
        <f t="shared" si="534"/>
        <v>531378448640</v>
      </c>
      <c r="DD316" s="97">
        <v>0</v>
      </c>
      <c r="DE316" s="139">
        <f t="shared" si="535"/>
        <v>0</v>
      </c>
      <c r="DF316" s="139">
        <f t="shared" si="536"/>
        <v>0</v>
      </c>
      <c r="DG316" s="97">
        <v>0</v>
      </c>
      <c r="DH316" s="142">
        <f t="shared" si="537"/>
        <v>0</v>
      </c>
      <c r="DI316" s="146">
        <f t="shared" si="538"/>
        <v>0</v>
      </c>
      <c r="DJ316" s="97">
        <v>95</v>
      </c>
      <c r="DK316" s="146">
        <f t="shared" si="518"/>
        <v>8589520</v>
      </c>
      <c r="DL316" s="146">
        <f t="shared" si="539"/>
        <v>776630040320</v>
      </c>
      <c r="DM316" s="97">
        <v>5</v>
      </c>
      <c r="DN316" s="144">
        <f t="shared" si="519"/>
        <v>452080</v>
      </c>
      <c r="DO316" s="146">
        <f t="shared" si="540"/>
        <v>40875265280</v>
      </c>
      <c r="DP316" s="97">
        <v>0</v>
      </c>
      <c r="DQ316" s="146">
        <f t="shared" si="541"/>
        <v>0</v>
      </c>
      <c r="DR316" s="146">
        <f t="shared" si="542"/>
        <v>0</v>
      </c>
      <c r="DS316" s="97">
        <v>0</v>
      </c>
      <c r="DT316" s="146">
        <f t="shared" si="543"/>
        <v>0</v>
      </c>
      <c r="DU316" s="146">
        <f t="shared" si="544"/>
        <v>0</v>
      </c>
      <c r="DV316" s="97">
        <v>0</v>
      </c>
      <c r="DW316" s="146">
        <f t="shared" si="520"/>
        <v>0</v>
      </c>
      <c r="DX316" s="146">
        <f t="shared" si="545"/>
        <v>0</v>
      </c>
      <c r="DY316" s="97">
        <v>100</v>
      </c>
      <c r="DZ316" s="146">
        <f t="shared" si="546"/>
        <v>9041600</v>
      </c>
      <c r="EA316" s="146">
        <f t="shared" si="547"/>
        <v>817505305600</v>
      </c>
      <c r="EB316" s="97">
        <v>0</v>
      </c>
      <c r="EC316" s="146">
        <f t="shared" si="563"/>
        <v>0</v>
      </c>
      <c r="ED316" s="146">
        <f t="shared" si="564"/>
        <v>0</v>
      </c>
      <c r="EE316" s="97">
        <v>0</v>
      </c>
      <c r="EF316" s="146">
        <f t="shared" si="548"/>
        <v>0</v>
      </c>
      <c r="EG316" s="146">
        <f t="shared" si="549"/>
        <v>0</v>
      </c>
      <c r="EH316" s="140">
        <f t="shared" si="500"/>
        <v>4.5</v>
      </c>
      <c r="EI316" s="140">
        <f t="shared" si="501"/>
        <v>39</v>
      </c>
      <c r="EJ316" s="140">
        <f t="shared" si="502"/>
        <v>2.5</v>
      </c>
      <c r="EK316" s="140">
        <f t="shared" si="503"/>
        <v>50</v>
      </c>
      <c r="EL316" s="145">
        <f t="shared" si="504"/>
        <v>406872</v>
      </c>
      <c r="EM316" s="145">
        <f t="shared" si="505"/>
        <v>36787738752</v>
      </c>
      <c r="EN316" s="140">
        <f t="shared" si="506"/>
        <v>22.303103804792201</v>
      </c>
      <c r="EO316" s="145">
        <f t="shared" si="507"/>
        <v>3526224</v>
      </c>
      <c r="EP316" s="145">
        <f t="shared" si="508"/>
        <v>318827069184</v>
      </c>
      <c r="EQ316" s="140">
        <f t="shared" si="509"/>
        <v>193.29356630819908</v>
      </c>
      <c r="ER316" s="145">
        <f t="shared" si="510"/>
        <v>226040</v>
      </c>
      <c r="ES316" s="145">
        <f t="shared" si="511"/>
        <v>20437632640</v>
      </c>
      <c r="ET316" s="140">
        <f t="shared" si="512"/>
        <v>12.390613224884557</v>
      </c>
      <c r="EU316" s="145">
        <f t="shared" si="513"/>
        <v>4520800</v>
      </c>
      <c r="EV316" s="145">
        <f t="shared" si="514"/>
        <v>408752652800</v>
      </c>
      <c r="EW316" s="140">
        <f t="shared" si="515"/>
        <v>247.81226449769113</v>
      </c>
      <c r="EX316" s="97">
        <v>0</v>
      </c>
      <c r="EY316" s="97">
        <v>1</v>
      </c>
      <c r="EZ316" s="97">
        <v>0</v>
      </c>
      <c r="FA316" s="97">
        <v>1</v>
      </c>
      <c r="FB316" s="97">
        <v>0</v>
      </c>
      <c r="FC316" s="97">
        <v>0</v>
      </c>
      <c r="FD316" s="97">
        <v>0</v>
      </c>
      <c r="FE316" s="97">
        <v>1</v>
      </c>
      <c r="FF316" s="97">
        <v>0</v>
      </c>
      <c r="FG316" s="97">
        <v>1</v>
      </c>
      <c r="FH316" s="97">
        <v>0</v>
      </c>
      <c r="FI316" s="97">
        <v>0</v>
      </c>
      <c r="FJ316" s="97">
        <v>1</v>
      </c>
      <c r="FK316" s="126">
        <v>182</v>
      </c>
      <c r="FL316" s="150">
        <v>0</v>
      </c>
      <c r="FM316" s="104">
        <f t="shared" si="550"/>
        <v>56.25</v>
      </c>
      <c r="FN316" s="103">
        <f t="shared" si="551"/>
        <v>5085900</v>
      </c>
      <c r="FO316" s="103">
        <f t="shared" si="552"/>
        <v>459846734400</v>
      </c>
      <c r="FP316" s="104">
        <f t="shared" si="553"/>
        <v>42.5</v>
      </c>
      <c r="FQ316" s="103">
        <f t="shared" si="554"/>
        <v>3842680</v>
      </c>
      <c r="FR316" s="103">
        <f t="shared" si="555"/>
        <v>347439754880</v>
      </c>
      <c r="FS316" s="104">
        <f t="shared" si="556"/>
        <v>1.25</v>
      </c>
      <c r="FT316" s="103">
        <f t="shared" si="557"/>
        <v>113020</v>
      </c>
      <c r="FU316" s="103">
        <f t="shared" si="558"/>
        <v>10218816320</v>
      </c>
      <c r="FV316" s="104">
        <f t="shared" si="559"/>
        <v>0</v>
      </c>
      <c r="FW316" s="103">
        <f t="shared" si="560"/>
        <v>0</v>
      </c>
      <c r="FX316" s="103">
        <f t="shared" si="561"/>
        <v>0</v>
      </c>
      <c r="FY316" s="147">
        <f t="shared" si="455"/>
        <v>0.7224275727876015</v>
      </c>
      <c r="FZ316" s="104">
        <f t="shared" si="456"/>
        <v>2.6709866763628982</v>
      </c>
      <c r="GA316" s="104">
        <f t="shared" si="457"/>
        <v>8.7412538187937354</v>
      </c>
      <c r="GB316" s="104">
        <f t="shared" si="458"/>
        <v>12.134668067944235</v>
      </c>
      <c r="GC316" s="104">
        <f t="shared" si="459"/>
        <v>13.426734003056332</v>
      </c>
      <c r="GD316" s="104">
        <f t="shared" si="521"/>
        <v>7.7046452348582262E-2</v>
      </c>
      <c r="GE316" s="104">
        <f t="shared" si="521"/>
        <v>2.792196472582325</v>
      </c>
      <c r="GF316" s="104">
        <f t="shared" si="521"/>
        <v>7.0689312560788968</v>
      </c>
      <c r="GG316" s="104">
        <f t="shared" si="522"/>
        <v>7.1470691941593906E-4</v>
      </c>
      <c r="GH316" s="148">
        <f t="shared" si="562"/>
        <v>0.10647723760366445</v>
      </c>
      <c r="GI316" s="87"/>
      <c r="GJ316" s="87"/>
      <c r="GK316" s="87"/>
    </row>
    <row r="317" spans="1:193" outlineLevel="1" x14ac:dyDescent="0.25">
      <c r="A317" s="97">
        <v>300</v>
      </c>
      <c r="B317" s="149">
        <v>77745</v>
      </c>
      <c r="C317" s="104">
        <v>2</v>
      </c>
      <c r="D317" s="104">
        <v>2.5</v>
      </c>
      <c r="E317" s="104">
        <v>8.4</v>
      </c>
      <c r="F317" s="104">
        <f t="shared" si="516"/>
        <v>12.9</v>
      </c>
      <c r="G317" s="140">
        <f t="shared" si="460"/>
        <v>70.56</v>
      </c>
      <c r="H317" s="97">
        <v>365</v>
      </c>
      <c r="I317" s="97">
        <v>0</v>
      </c>
      <c r="J317" s="97">
        <v>0</v>
      </c>
      <c r="K317" s="97">
        <v>365</v>
      </c>
      <c r="L317" s="97">
        <v>0</v>
      </c>
      <c r="M317" s="97">
        <v>0</v>
      </c>
      <c r="N317" s="97">
        <v>0</v>
      </c>
      <c r="O317" s="97">
        <v>0</v>
      </c>
      <c r="P317" s="97">
        <v>0</v>
      </c>
      <c r="Q317" s="139">
        <f t="shared" si="461"/>
        <v>0</v>
      </c>
      <c r="R317" s="97">
        <v>0</v>
      </c>
      <c r="S317" s="97">
        <v>0</v>
      </c>
      <c r="T317" s="97">
        <v>0</v>
      </c>
      <c r="U317" s="97">
        <v>0</v>
      </c>
      <c r="V317" s="97">
        <v>0</v>
      </c>
      <c r="W317" s="139">
        <f t="shared" si="452"/>
        <v>0</v>
      </c>
      <c r="X317" s="97">
        <v>170</v>
      </c>
      <c r="Y317" s="97">
        <v>60</v>
      </c>
      <c r="Z317" s="97">
        <v>210</v>
      </c>
      <c r="AA317" s="97">
        <v>170</v>
      </c>
      <c r="AB317" s="97">
        <v>170</v>
      </c>
      <c r="AC317" s="97">
        <v>0</v>
      </c>
      <c r="AD317" s="97">
        <f t="shared" si="453"/>
        <v>77745</v>
      </c>
      <c r="AE317" s="141">
        <f t="shared" si="462"/>
        <v>77745</v>
      </c>
      <c r="AF317" s="128">
        <f t="shared" si="463"/>
        <v>6044285025</v>
      </c>
      <c r="AG317" s="130">
        <f t="shared" si="454"/>
        <v>4.8906724678952127</v>
      </c>
      <c r="AH317" s="97">
        <v>0</v>
      </c>
      <c r="AI317" s="97">
        <v>0</v>
      </c>
      <c r="AJ317" s="97">
        <v>3</v>
      </c>
      <c r="AK317" s="140">
        <f t="shared" si="464"/>
        <v>3</v>
      </c>
      <c r="AL317" s="140">
        <f t="shared" si="465"/>
        <v>9</v>
      </c>
      <c r="AM317" s="143">
        <f t="shared" si="517"/>
        <v>0.47712125471966244</v>
      </c>
      <c r="AN317" s="129">
        <v>0</v>
      </c>
      <c r="AO317" s="142">
        <f t="shared" si="466"/>
        <v>0</v>
      </c>
      <c r="AP317" s="143">
        <f t="shared" si="467"/>
        <v>0</v>
      </c>
      <c r="AQ317" s="97">
        <v>1</v>
      </c>
      <c r="AR317" s="97">
        <v>2</v>
      </c>
      <c r="AS317" s="97">
        <v>1</v>
      </c>
      <c r="AT317" s="97">
        <v>1</v>
      </c>
      <c r="AU317" s="104">
        <v>0.23</v>
      </c>
      <c r="AV317" s="104">
        <f t="shared" si="468"/>
        <v>5.2900000000000003E-2</v>
      </c>
      <c r="AW317" s="140">
        <f t="shared" si="469"/>
        <v>-0.63827216398240705</v>
      </c>
      <c r="AX317" s="145">
        <f t="shared" si="470"/>
        <v>7774500</v>
      </c>
      <c r="AY317" s="145">
        <f t="shared" si="471"/>
        <v>604428502500</v>
      </c>
      <c r="AZ317" s="143">
        <f t="shared" si="472"/>
        <v>489.06724678952128</v>
      </c>
      <c r="BA317" s="145">
        <f t="shared" si="473"/>
        <v>7774500</v>
      </c>
      <c r="BB317" s="145">
        <f t="shared" si="474"/>
        <v>604428502500</v>
      </c>
      <c r="BC317" s="145">
        <f t="shared" si="475"/>
        <v>489.06724678952128</v>
      </c>
      <c r="BD317" s="145">
        <f t="shared" si="476"/>
        <v>0</v>
      </c>
      <c r="BE317" s="145">
        <f t="shared" si="477"/>
        <v>0</v>
      </c>
      <c r="BF317" s="145">
        <f t="shared" si="478"/>
        <v>0</v>
      </c>
      <c r="BG317" s="145">
        <f t="shared" si="479"/>
        <v>7774500</v>
      </c>
      <c r="BH317" s="145">
        <f t="shared" si="480"/>
        <v>604428502500</v>
      </c>
      <c r="BI317" s="145">
        <f t="shared" si="481"/>
        <v>489.06724678952128</v>
      </c>
      <c r="BJ317" s="145">
        <f t="shared" si="482"/>
        <v>7774500</v>
      </c>
      <c r="BK317" s="145">
        <f t="shared" si="483"/>
        <v>604428502500</v>
      </c>
      <c r="BL317" s="145">
        <f t="shared" si="484"/>
        <v>489.06724678952128</v>
      </c>
      <c r="BM317" s="145">
        <f t="shared" si="485"/>
        <v>0</v>
      </c>
      <c r="BN317" s="145">
        <f t="shared" si="486"/>
        <v>0</v>
      </c>
      <c r="BO317" s="145">
        <f t="shared" si="487"/>
        <v>0</v>
      </c>
      <c r="BP317" s="145">
        <f t="shared" si="488"/>
        <v>0</v>
      </c>
      <c r="BQ317" s="145">
        <f t="shared" si="489"/>
        <v>0</v>
      </c>
      <c r="BR317" s="145">
        <f t="shared" si="490"/>
        <v>0</v>
      </c>
      <c r="BS317" s="145">
        <f t="shared" si="491"/>
        <v>7774500</v>
      </c>
      <c r="BT317" s="145">
        <f t="shared" si="492"/>
        <v>604428502500</v>
      </c>
      <c r="BU317" s="145">
        <f t="shared" si="493"/>
        <v>489.06724678952128</v>
      </c>
      <c r="BV317" s="145">
        <f t="shared" si="494"/>
        <v>7774500</v>
      </c>
      <c r="BW317" s="145">
        <f t="shared" si="495"/>
        <v>604428502500</v>
      </c>
      <c r="BX317" s="145">
        <f t="shared" si="496"/>
        <v>489.06724678952128</v>
      </c>
      <c r="BY317" s="145">
        <f t="shared" si="497"/>
        <v>0</v>
      </c>
      <c r="BZ317" s="145">
        <f t="shared" si="498"/>
        <v>0</v>
      </c>
      <c r="CA317" s="145">
        <f t="shared" si="499"/>
        <v>0</v>
      </c>
      <c r="CB317" s="97">
        <v>100</v>
      </c>
      <c r="CC317" s="97">
        <v>100</v>
      </c>
      <c r="CD317" s="97">
        <v>0</v>
      </c>
      <c r="CE317" s="97">
        <v>100</v>
      </c>
      <c r="CF317" s="97">
        <v>100</v>
      </c>
      <c r="CG317" s="97">
        <v>0</v>
      </c>
      <c r="CH317" s="97">
        <v>0</v>
      </c>
      <c r="CI317" s="97">
        <v>100</v>
      </c>
      <c r="CJ317" s="97">
        <v>100</v>
      </c>
      <c r="CK317" s="97">
        <v>0</v>
      </c>
      <c r="CL317" s="97">
        <v>0</v>
      </c>
      <c r="CM317" s="146">
        <f t="shared" si="523"/>
        <v>0</v>
      </c>
      <c r="CN317" s="146">
        <f t="shared" si="524"/>
        <v>0</v>
      </c>
      <c r="CO317" s="97">
        <v>100</v>
      </c>
      <c r="CP317" s="146">
        <f t="shared" si="525"/>
        <v>7774500</v>
      </c>
      <c r="CQ317" s="146">
        <f t="shared" si="526"/>
        <v>604428502500</v>
      </c>
      <c r="CR317" s="97">
        <v>0</v>
      </c>
      <c r="CS317" s="146">
        <f t="shared" si="527"/>
        <v>0</v>
      </c>
      <c r="CT317" s="146">
        <f t="shared" si="528"/>
        <v>0</v>
      </c>
      <c r="CU317" s="97">
        <v>0</v>
      </c>
      <c r="CV317" s="141">
        <f t="shared" si="529"/>
        <v>0</v>
      </c>
      <c r="CW317" s="142">
        <f t="shared" si="530"/>
        <v>0</v>
      </c>
      <c r="CX317" s="97">
        <v>0</v>
      </c>
      <c r="CY317" s="146">
        <f t="shared" si="531"/>
        <v>0</v>
      </c>
      <c r="CZ317" s="146">
        <f t="shared" si="532"/>
        <v>0</v>
      </c>
      <c r="DA317" s="97">
        <v>100</v>
      </c>
      <c r="DB317" s="146">
        <f t="shared" si="533"/>
        <v>7774500</v>
      </c>
      <c r="DC317" s="146">
        <f t="shared" si="534"/>
        <v>604428502500</v>
      </c>
      <c r="DD317" s="97">
        <v>0</v>
      </c>
      <c r="DE317" s="139">
        <f t="shared" si="535"/>
        <v>0</v>
      </c>
      <c r="DF317" s="139">
        <f t="shared" si="536"/>
        <v>0</v>
      </c>
      <c r="DG317" s="97">
        <v>0</v>
      </c>
      <c r="DH317" s="142">
        <f t="shared" si="537"/>
        <v>0</v>
      </c>
      <c r="DI317" s="146">
        <f t="shared" si="538"/>
        <v>0</v>
      </c>
      <c r="DJ317" s="97">
        <v>50</v>
      </c>
      <c r="DK317" s="146">
        <f t="shared" si="518"/>
        <v>3887250</v>
      </c>
      <c r="DL317" s="146">
        <f t="shared" si="539"/>
        <v>302214251250</v>
      </c>
      <c r="DM317" s="97">
        <v>40</v>
      </c>
      <c r="DN317" s="144">
        <f t="shared" si="519"/>
        <v>3109800</v>
      </c>
      <c r="DO317" s="146">
        <f t="shared" si="540"/>
        <v>241771401000</v>
      </c>
      <c r="DP317" s="97">
        <v>10</v>
      </c>
      <c r="DQ317" s="146">
        <f t="shared" si="541"/>
        <v>777450</v>
      </c>
      <c r="DR317" s="146">
        <f t="shared" si="542"/>
        <v>60442850250</v>
      </c>
      <c r="DS317" s="97">
        <v>0</v>
      </c>
      <c r="DT317" s="146">
        <f t="shared" si="543"/>
        <v>0</v>
      </c>
      <c r="DU317" s="146">
        <f t="shared" si="544"/>
        <v>0</v>
      </c>
      <c r="DV317" s="97">
        <v>0</v>
      </c>
      <c r="DW317" s="146">
        <f t="shared" si="520"/>
        <v>0</v>
      </c>
      <c r="DX317" s="146">
        <f t="shared" si="545"/>
        <v>0</v>
      </c>
      <c r="DY317" s="97">
        <v>100</v>
      </c>
      <c r="DZ317" s="146">
        <f t="shared" si="546"/>
        <v>7774500</v>
      </c>
      <c r="EA317" s="146">
        <f t="shared" si="547"/>
        <v>604428502500</v>
      </c>
      <c r="EB317" s="97">
        <v>0</v>
      </c>
      <c r="EC317" s="146">
        <f t="shared" si="563"/>
        <v>0</v>
      </c>
      <c r="ED317" s="146">
        <f t="shared" si="564"/>
        <v>0</v>
      </c>
      <c r="EE317" s="97">
        <v>0</v>
      </c>
      <c r="EF317" s="146">
        <f t="shared" si="548"/>
        <v>0</v>
      </c>
      <c r="EG317" s="146">
        <f t="shared" si="549"/>
        <v>0</v>
      </c>
      <c r="EH317" s="140">
        <f t="shared" si="500"/>
        <v>75</v>
      </c>
      <c r="EI317" s="140">
        <f t="shared" si="501"/>
        <v>60</v>
      </c>
      <c r="EJ317" s="140">
        <f t="shared" si="502"/>
        <v>29</v>
      </c>
      <c r="EK317" s="140">
        <f t="shared" si="503"/>
        <v>50</v>
      </c>
      <c r="EL317" s="145">
        <f t="shared" si="504"/>
        <v>5830875</v>
      </c>
      <c r="EM317" s="145">
        <f t="shared" si="505"/>
        <v>453321376875</v>
      </c>
      <c r="EN317" s="140">
        <f t="shared" si="506"/>
        <v>366.80043509214096</v>
      </c>
      <c r="EO317" s="145">
        <f t="shared" si="507"/>
        <v>4664700</v>
      </c>
      <c r="EP317" s="145">
        <f t="shared" si="508"/>
        <v>362657101500</v>
      </c>
      <c r="EQ317" s="140">
        <f t="shared" si="509"/>
        <v>293.44034807371276</v>
      </c>
      <c r="ER317" s="145">
        <f t="shared" si="510"/>
        <v>2254605</v>
      </c>
      <c r="ES317" s="145">
        <f t="shared" si="511"/>
        <v>175284265725</v>
      </c>
      <c r="ET317" s="140">
        <f t="shared" si="512"/>
        <v>141.82950156896118</v>
      </c>
      <c r="EU317" s="145">
        <f t="shared" si="513"/>
        <v>3887250</v>
      </c>
      <c r="EV317" s="145">
        <f t="shared" si="514"/>
        <v>302214251250</v>
      </c>
      <c r="EW317" s="140">
        <f t="shared" si="515"/>
        <v>244.53362339476064</v>
      </c>
      <c r="EX317" s="97">
        <v>0</v>
      </c>
      <c r="EY317" s="97">
        <v>0</v>
      </c>
      <c r="EZ317" s="97">
        <v>1</v>
      </c>
      <c r="FA317" s="97">
        <v>0</v>
      </c>
      <c r="FB317" s="97">
        <v>1</v>
      </c>
      <c r="FC317" s="97">
        <v>0</v>
      </c>
      <c r="FD317" s="97">
        <v>1</v>
      </c>
      <c r="FE317" s="97">
        <v>0</v>
      </c>
      <c r="FF317" s="97">
        <v>0</v>
      </c>
      <c r="FG317" s="97">
        <v>1</v>
      </c>
      <c r="FH317" s="97">
        <v>0</v>
      </c>
      <c r="FI317" s="97">
        <v>0</v>
      </c>
      <c r="FJ317" s="97">
        <v>1</v>
      </c>
      <c r="FK317" s="126">
        <v>182</v>
      </c>
      <c r="FL317" s="150">
        <v>24.1</v>
      </c>
      <c r="FM317" s="104">
        <f t="shared" si="550"/>
        <v>12.5</v>
      </c>
      <c r="FN317" s="103">
        <f t="shared" si="551"/>
        <v>971812.5</v>
      </c>
      <c r="FO317" s="103">
        <f t="shared" si="552"/>
        <v>75553562812.5</v>
      </c>
      <c r="FP317" s="104">
        <f t="shared" si="553"/>
        <v>85</v>
      </c>
      <c r="FQ317" s="103">
        <f t="shared" si="554"/>
        <v>6608325</v>
      </c>
      <c r="FR317" s="103">
        <f t="shared" si="555"/>
        <v>513764227125</v>
      </c>
      <c r="FS317" s="104">
        <f t="shared" si="556"/>
        <v>2.5</v>
      </c>
      <c r="FT317" s="103">
        <f t="shared" si="557"/>
        <v>194362.5</v>
      </c>
      <c r="FU317" s="103">
        <f t="shared" si="558"/>
        <v>15110712562.5</v>
      </c>
      <c r="FV317" s="104">
        <f t="shared" si="559"/>
        <v>0</v>
      </c>
      <c r="FW317" s="103">
        <f t="shared" si="560"/>
        <v>0</v>
      </c>
      <c r="FX317" s="103">
        <f t="shared" si="561"/>
        <v>0</v>
      </c>
      <c r="FY317" s="147">
        <f t="shared" si="455"/>
        <v>1.4098085010287924</v>
      </c>
      <c r="FZ317" s="104">
        <f t="shared" si="456"/>
        <v>2.9750395641930845</v>
      </c>
      <c r="GA317" s="104">
        <f t="shared" si="457"/>
        <v>8.2743395748593507</v>
      </c>
      <c r="GB317" s="104">
        <f t="shared" si="458"/>
        <v>12.659187640081228</v>
      </c>
      <c r="GC317" s="104">
        <f t="shared" si="459"/>
        <v>11.205889091095507</v>
      </c>
      <c r="GD317" s="104">
        <f t="shared" si="521"/>
        <v>0.34832600545788095</v>
      </c>
      <c r="GE317" s="104">
        <f t="shared" si="521"/>
        <v>0.22566258754875562</v>
      </c>
      <c r="GF317" s="104">
        <f t="shared" si="521"/>
        <v>1.5790542446528822E-2</v>
      </c>
      <c r="GG317" s="104">
        <f t="shared" si="522"/>
        <v>2.870011771669208</v>
      </c>
      <c r="GH317" s="148">
        <f t="shared" si="562"/>
        <v>-0.11480188068184727</v>
      </c>
      <c r="GI317" s="87"/>
      <c r="GJ317" s="87"/>
      <c r="GK317" s="87"/>
    </row>
    <row r="318" spans="1:193" outlineLevel="1" x14ac:dyDescent="0.25">
      <c r="A318" s="97">
        <v>301</v>
      </c>
      <c r="B318" s="149">
        <v>53919.8</v>
      </c>
      <c r="C318" s="104">
        <v>1</v>
      </c>
      <c r="D318" s="104">
        <v>1.55</v>
      </c>
      <c r="E318" s="104">
        <v>6.15</v>
      </c>
      <c r="F318" s="104">
        <f t="shared" si="516"/>
        <v>8.6999999999999993</v>
      </c>
      <c r="G318" s="140">
        <f t="shared" si="460"/>
        <v>37.822500000000005</v>
      </c>
      <c r="H318" s="97">
        <v>365</v>
      </c>
      <c r="I318" s="97">
        <v>0</v>
      </c>
      <c r="J318" s="97">
        <v>4</v>
      </c>
      <c r="K318" s="97">
        <v>361</v>
      </c>
      <c r="L318" s="97">
        <v>0</v>
      </c>
      <c r="M318" s="97">
        <v>0</v>
      </c>
      <c r="N318" s="97">
        <v>0</v>
      </c>
      <c r="O318" s="97">
        <v>0</v>
      </c>
      <c r="P318" s="97">
        <v>0</v>
      </c>
      <c r="Q318" s="139">
        <f t="shared" si="461"/>
        <v>0</v>
      </c>
      <c r="R318" s="97">
        <v>107</v>
      </c>
      <c r="S318" s="97">
        <v>107</v>
      </c>
      <c r="T318" s="97">
        <v>170</v>
      </c>
      <c r="U318" s="97">
        <v>120</v>
      </c>
      <c r="V318" s="97">
        <v>160</v>
      </c>
      <c r="W318" s="139">
        <f t="shared" si="452"/>
        <v>708.4</v>
      </c>
      <c r="X318" s="97">
        <v>107</v>
      </c>
      <c r="Y318" s="97">
        <v>107</v>
      </c>
      <c r="Z318" s="97">
        <v>145</v>
      </c>
      <c r="AA318" s="97">
        <v>107</v>
      </c>
      <c r="AB318" s="97">
        <v>107</v>
      </c>
      <c r="AC318" s="97">
        <v>0</v>
      </c>
      <c r="AD318" s="97">
        <f t="shared" si="453"/>
        <v>53211.4</v>
      </c>
      <c r="AE318" s="141">
        <f t="shared" si="462"/>
        <v>53919.8</v>
      </c>
      <c r="AF318" s="128">
        <f t="shared" si="463"/>
        <v>2907344832.0400004</v>
      </c>
      <c r="AG318" s="130">
        <f t="shared" si="454"/>
        <v>4.7317482726396989</v>
      </c>
      <c r="AH318" s="97">
        <v>0</v>
      </c>
      <c r="AI318" s="97">
        <v>3</v>
      </c>
      <c r="AJ318" s="97">
        <v>3</v>
      </c>
      <c r="AK318" s="140">
        <f t="shared" si="464"/>
        <v>3</v>
      </c>
      <c r="AL318" s="140">
        <f t="shared" si="465"/>
        <v>9</v>
      </c>
      <c r="AM318" s="143">
        <f t="shared" si="517"/>
        <v>0.47712125471966244</v>
      </c>
      <c r="AN318" s="129">
        <v>100</v>
      </c>
      <c r="AO318" s="142">
        <f t="shared" si="466"/>
        <v>10000</v>
      </c>
      <c r="AP318" s="143">
        <f t="shared" si="467"/>
        <v>2</v>
      </c>
      <c r="AQ318" s="97">
        <v>0</v>
      </c>
      <c r="AR318" s="97">
        <v>9</v>
      </c>
      <c r="AS318" s="97">
        <v>0</v>
      </c>
      <c r="AT318" s="97">
        <v>0</v>
      </c>
      <c r="AU318" s="104">
        <v>0.85</v>
      </c>
      <c r="AV318" s="104">
        <f t="shared" si="468"/>
        <v>0.72249999999999992</v>
      </c>
      <c r="AW318" s="140">
        <f t="shared" si="469"/>
        <v>-7.0581074285707285E-2</v>
      </c>
      <c r="AX318" s="145">
        <f t="shared" si="470"/>
        <v>5391980</v>
      </c>
      <c r="AY318" s="145">
        <f t="shared" si="471"/>
        <v>290734483204.00006</v>
      </c>
      <c r="AZ318" s="143">
        <f t="shared" si="472"/>
        <v>473.17482726396986</v>
      </c>
      <c r="BA318" s="145">
        <f t="shared" si="473"/>
        <v>5391980</v>
      </c>
      <c r="BB318" s="145">
        <f t="shared" si="474"/>
        <v>290734483204.00006</v>
      </c>
      <c r="BC318" s="145">
        <f t="shared" si="475"/>
        <v>473.17482726396986</v>
      </c>
      <c r="BD318" s="145">
        <f t="shared" si="476"/>
        <v>0</v>
      </c>
      <c r="BE318" s="145">
        <f t="shared" si="477"/>
        <v>0</v>
      </c>
      <c r="BF318" s="145">
        <f t="shared" si="478"/>
        <v>0</v>
      </c>
      <c r="BG318" s="145">
        <f t="shared" si="479"/>
        <v>5391980</v>
      </c>
      <c r="BH318" s="145">
        <f t="shared" si="480"/>
        <v>290734483204.00006</v>
      </c>
      <c r="BI318" s="145">
        <f t="shared" si="481"/>
        <v>473.17482726396986</v>
      </c>
      <c r="BJ318" s="145">
        <f t="shared" si="482"/>
        <v>2156792</v>
      </c>
      <c r="BK318" s="145">
        <f t="shared" si="483"/>
        <v>116293793281.60002</v>
      </c>
      <c r="BL318" s="145">
        <f t="shared" si="484"/>
        <v>189.26993090558796</v>
      </c>
      <c r="BM318" s="145">
        <f t="shared" si="485"/>
        <v>0</v>
      </c>
      <c r="BN318" s="145">
        <f t="shared" si="486"/>
        <v>0</v>
      </c>
      <c r="BO318" s="145">
        <f t="shared" si="487"/>
        <v>0</v>
      </c>
      <c r="BP318" s="145">
        <f t="shared" si="488"/>
        <v>0</v>
      </c>
      <c r="BQ318" s="145">
        <f t="shared" si="489"/>
        <v>0</v>
      </c>
      <c r="BR318" s="145">
        <f t="shared" si="490"/>
        <v>0</v>
      </c>
      <c r="BS318" s="145">
        <f t="shared" si="491"/>
        <v>5391980</v>
      </c>
      <c r="BT318" s="145">
        <f t="shared" si="492"/>
        <v>290734483204.00006</v>
      </c>
      <c r="BU318" s="145">
        <f t="shared" si="493"/>
        <v>473.17482726396986</v>
      </c>
      <c r="BV318" s="145">
        <f t="shared" si="494"/>
        <v>5391980</v>
      </c>
      <c r="BW318" s="145">
        <f t="shared" si="495"/>
        <v>290734483204.00006</v>
      </c>
      <c r="BX318" s="145">
        <f t="shared" si="496"/>
        <v>473.17482726396986</v>
      </c>
      <c r="BY318" s="145">
        <f t="shared" si="497"/>
        <v>539198</v>
      </c>
      <c r="BZ318" s="145">
        <f t="shared" si="498"/>
        <v>29073448320.400005</v>
      </c>
      <c r="CA318" s="145">
        <f t="shared" si="499"/>
        <v>47.317482726396989</v>
      </c>
      <c r="CB318" s="97">
        <v>100</v>
      </c>
      <c r="CC318" s="97">
        <v>100</v>
      </c>
      <c r="CD318" s="97">
        <v>0</v>
      </c>
      <c r="CE318" s="97">
        <v>100</v>
      </c>
      <c r="CF318" s="97">
        <v>40</v>
      </c>
      <c r="CG318" s="97">
        <v>0</v>
      </c>
      <c r="CH318" s="97">
        <v>0</v>
      </c>
      <c r="CI318" s="97">
        <v>100</v>
      </c>
      <c r="CJ318" s="97">
        <v>100</v>
      </c>
      <c r="CK318" s="97">
        <v>10</v>
      </c>
      <c r="CL318" s="97">
        <v>2</v>
      </c>
      <c r="CM318" s="146">
        <f t="shared" si="523"/>
        <v>107839.6</v>
      </c>
      <c r="CN318" s="146">
        <f t="shared" si="524"/>
        <v>5814689664.0800009</v>
      </c>
      <c r="CO318" s="97">
        <v>80</v>
      </c>
      <c r="CP318" s="146">
        <f t="shared" si="525"/>
        <v>4313584</v>
      </c>
      <c r="CQ318" s="146">
        <f t="shared" si="526"/>
        <v>232587586563.20004</v>
      </c>
      <c r="CR318" s="97">
        <v>18</v>
      </c>
      <c r="CS318" s="146">
        <f t="shared" si="527"/>
        <v>970556.4</v>
      </c>
      <c r="CT318" s="146">
        <f t="shared" si="528"/>
        <v>52332206976.720009</v>
      </c>
      <c r="CU318" s="97">
        <v>0</v>
      </c>
      <c r="CV318" s="141">
        <f t="shared" si="529"/>
        <v>0</v>
      </c>
      <c r="CW318" s="142">
        <f t="shared" si="530"/>
        <v>0</v>
      </c>
      <c r="CX318" s="97">
        <v>1</v>
      </c>
      <c r="CY318" s="146">
        <f t="shared" si="531"/>
        <v>53919.8</v>
      </c>
      <c r="CZ318" s="146">
        <f t="shared" si="532"/>
        <v>2907344832.0400004</v>
      </c>
      <c r="DA318" s="97">
        <v>89</v>
      </c>
      <c r="DB318" s="146">
        <f t="shared" si="533"/>
        <v>4798862.2</v>
      </c>
      <c r="DC318" s="146">
        <f t="shared" si="534"/>
        <v>258753690051.56003</v>
      </c>
      <c r="DD318" s="97">
        <v>10</v>
      </c>
      <c r="DE318" s="139">
        <f t="shared" si="535"/>
        <v>539198</v>
      </c>
      <c r="DF318" s="139">
        <f t="shared" si="536"/>
        <v>29073448320.400005</v>
      </c>
      <c r="DG318" s="97">
        <v>0</v>
      </c>
      <c r="DH318" s="142">
        <f t="shared" si="537"/>
        <v>0</v>
      </c>
      <c r="DI318" s="146">
        <f t="shared" si="538"/>
        <v>0</v>
      </c>
      <c r="DJ318" s="97">
        <v>80</v>
      </c>
      <c r="DK318" s="146">
        <f t="shared" si="518"/>
        <v>4313584</v>
      </c>
      <c r="DL318" s="146">
        <f t="shared" si="539"/>
        <v>232587586563.20004</v>
      </c>
      <c r="DM318" s="97">
        <v>10</v>
      </c>
      <c r="DN318" s="144">
        <f t="shared" si="519"/>
        <v>539198</v>
      </c>
      <c r="DO318" s="146">
        <f t="shared" si="540"/>
        <v>29073448320.400005</v>
      </c>
      <c r="DP318" s="97">
        <v>10</v>
      </c>
      <c r="DQ318" s="146">
        <f t="shared" si="541"/>
        <v>539198</v>
      </c>
      <c r="DR318" s="146">
        <f t="shared" si="542"/>
        <v>29073448320.400005</v>
      </c>
      <c r="DS318" s="97">
        <v>0</v>
      </c>
      <c r="DT318" s="146">
        <f t="shared" si="543"/>
        <v>0</v>
      </c>
      <c r="DU318" s="146">
        <f t="shared" si="544"/>
        <v>0</v>
      </c>
      <c r="DV318" s="97">
        <v>5</v>
      </c>
      <c r="DW318" s="146">
        <f t="shared" si="520"/>
        <v>269599</v>
      </c>
      <c r="DX318" s="146">
        <f t="shared" si="545"/>
        <v>14536724160.200003</v>
      </c>
      <c r="DY318" s="97">
        <v>90</v>
      </c>
      <c r="DZ318" s="146">
        <f t="shared" si="546"/>
        <v>4852782</v>
      </c>
      <c r="EA318" s="146">
        <f t="shared" si="547"/>
        <v>261661034883.60004</v>
      </c>
      <c r="EB318" s="97">
        <v>5</v>
      </c>
      <c r="EC318" s="146">
        <f t="shared" si="563"/>
        <v>269599</v>
      </c>
      <c r="ED318" s="146">
        <f t="shared" si="564"/>
        <v>14536724160.200003</v>
      </c>
      <c r="EE318" s="97">
        <v>0</v>
      </c>
      <c r="EF318" s="146">
        <f t="shared" si="548"/>
        <v>0</v>
      </c>
      <c r="EG318" s="146">
        <f t="shared" si="549"/>
        <v>0</v>
      </c>
      <c r="EH318" s="140">
        <f t="shared" si="500"/>
        <v>76.2</v>
      </c>
      <c r="EI318" s="140">
        <f t="shared" si="501"/>
        <v>62.4</v>
      </c>
      <c r="EJ318" s="140">
        <f t="shared" si="502"/>
        <v>14</v>
      </c>
      <c r="EK318" s="140">
        <f t="shared" si="503"/>
        <v>49.5</v>
      </c>
      <c r="EL318" s="145">
        <f t="shared" si="504"/>
        <v>4108688.7600000002</v>
      </c>
      <c r="EM318" s="145">
        <f t="shared" si="505"/>
        <v>221539676201.44803</v>
      </c>
      <c r="EN318" s="140">
        <f t="shared" si="506"/>
        <v>360.55921837514506</v>
      </c>
      <c r="EO318" s="145">
        <f t="shared" si="507"/>
        <v>3364595.52</v>
      </c>
      <c r="EP318" s="145">
        <f t="shared" si="508"/>
        <v>181418317519.29602</v>
      </c>
      <c r="EQ318" s="140">
        <f t="shared" si="509"/>
        <v>295.26109221271719</v>
      </c>
      <c r="ER318" s="145">
        <f t="shared" si="510"/>
        <v>754877.20000000007</v>
      </c>
      <c r="ES318" s="145">
        <f t="shared" si="511"/>
        <v>40702827648.560005</v>
      </c>
      <c r="ET318" s="140">
        <f t="shared" si="512"/>
        <v>66.244475816955784</v>
      </c>
      <c r="EU318" s="145">
        <f t="shared" si="513"/>
        <v>2669030.1</v>
      </c>
      <c r="EV318" s="145">
        <f t="shared" si="514"/>
        <v>143913569185.98001</v>
      </c>
      <c r="EW318" s="140">
        <f t="shared" si="515"/>
        <v>234.2215394956651</v>
      </c>
      <c r="EX318" s="97">
        <v>0</v>
      </c>
      <c r="EY318" s="97">
        <v>0</v>
      </c>
      <c r="EZ318" s="97">
        <v>1</v>
      </c>
      <c r="FA318" s="97">
        <v>0</v>
      </c>
      <c r="FB318" s="97">
        <v>1</v>
      </c>
      <c r="FC318" s="97">
        <v>0</v>
      </c>
      <c r="FD318" s="97">
        <v>1</v>
      </c>
      <c r="FE318" s="97">
        <v>0</v>
      </c>
      <c r="FF318" s="97">
        <v>0</v>
      </c>
      <c r="FG318" s="97">
        <v>1</v>
      </c>
      <c r="FH318" s="97">
        <v>0</v>
      </c>
      <c r="FI318" s="97">
        <v>0</v>
      </c>
      <c r="FJ318" s="97">
        <v>1</v>
      </c>
      <c r="FK318" s="126">
        <v>182</v>
      </c>
      <c r="FL318" s="150">
        <v>0</v>
      </c>
      <c r="FM318" s="104">
        <f t="shared" si="550"/>
        <v>22</v>
      </c>
      <c r="FN318" s="103">
        <f t="shared" si="551"/>
        <v>1186235.6000000001</v>
      </c>
      <c r="FO318" s="103">
        <f t="shared" si="552"/>
        <v>63961586304.880013</v>
      </c>
      <c r="FP318" s="104">
        <f t="shared" si="553"/>
        <v>67.25</v>
      </c>
      <c r="FQ318" s="103">
        <f t="shared" si="554"/>
        <v>3626106.5500000003</v>
      </c>
      <c r="FR318" s="103">
        <f t="shared" si="555"/>
        <v>195518939954.69003</v>
      </c>
      <c r="FS318" s="104">
        <f t="shared" si="556"/>
        <v>10.75</v>
      </c>
      <c r="FT318" s="103">
        <f t="shared" si="557"/>
        <v>579637.85</v>
      </c>
      <c r="FU318" s="103">
        <f t="shared" si="558"/>
        <v>31253956944.430004</v>
      </c>
      <c r="FV318" s="104">
        <f t="shared" si="559"/>
        <v>0</v>
      </c>
      <c r="FW318" s="103">
        <f t="shared" si="560"/>
        <v>0</v>
      </c>
      <c r="FX318" s="103">
        <f t="shared" si="561"/>
        <v>0</v>
      </c>
      <c r="FY318" s="147">
        <f t="shared" si="455"/>
        <v>0.6557983941702954</v>
      </c>
      <c r="FZ318" s="104">
        <f t="shared" si="456"/>
        <v>1.5619541934292032</v>
      </c>
      <c r="GA318" s="104">
        <f t="shared" si="457"/>
        <v>6.9707956932634998</v>
      </c>
      <c r="GB318" s="104">
        <f t="shared" si="458"/>
        <v>9.1885482808629995</v>
      </c>
      <c r="GC318" s="104">
        <f t="shared" si="459"/>
        <v>7.8854389207354396</v>
      </c>
      <c r="GD318" s="104">
        <f t="shared" si="521"/>
        <v>0.11847474545574734</v>
      </c>
      <c r="GE318" s="104">
        <f t="shared" si="521"/>
        <v>1.4290274054280303E-4</v>
      </c>
      <c r="GF318" s="104">
        <f t="shared" si="521"/>
        <v>0.67370557007990861</v>
      </c>
      <c r="GG318" s="104">
        <f t="shared" si="522"/>
        <v>0.66350975185264427</v>
      </c>
      <c r="GH318" s="148">
        <f t="shared" si="562"/>
        <v>-0.14181885106285474</v>
      </c>
      <c r="GI318" s="87"/>
      <c r="GJ318" s="87"/>
      <c r="GK318" s="87"/>
    </row>
    <row r="319" spans="1:193" outlineLevel="1" x14ac:dyDescent="0.25">
      <c r="A319" s="97">
        <v>302</v>
      </c>
      <c r="B319" s="149">
        <v>73000</v>
      </c>
      <c r="C319" s="104">
        <v>1</v>
      </c>
      <c r="D319" s="104">
        <v>3</v>
      </c>
      <c r="E319" s="104">
        <v>3.65</v>
      </c>
      <c r="F319" s="104">
        <f t="shared" si="516"/>
        <v>7.65</v>
      </c>
      <c r="G319" s="140">
        <f t="shared" si="460"/>
        <v>13.3225</v>
      </c>
      <c r="H319" s="97">
        <v>365</v>
      </c>
      <c r="I319" s="97">
        <v>0</v>
      </c>
      <c r="J319" s="97">
        <v>0</v>
      </c>
      <c r="K319" s="97">
        <v>365</v>
      </c>
      <c r="L319" s="97">
        <v>0</v>
      </c>
      <c r="M319" s="97">
        <v>0</v>
      </c>
      <c r="N319" s="97">
        <v>0</v>
      </c>
      <c r="O319" s="97">
        <v>0</v>
      </c>
      <c r="P319" s="97">
        <v>0</v>
      </c>
      <c r="Q319" s="139">
        <f t="shared" si="461"/>
        <v>0</v>
      </c>
      <c r="R319" s="97">
        <v>0</v>
      </c>
      <c r="S319" s="97">
        <v>0</v>
      </c>
      <c r="T319" s="97">
        <v>0</v>
      </c>
      <c r="U319" s="97">
        <v>0</v>
      </c>
      <c r="V319" s="97">
        <v>0</v>
      </c>
      <c r="W319" s="139">
        <f t="shared" si="452"/>
        <v>0</v>
      </c>
      <c r="X319" s="97">
        <v>150</v>
      </c>
      <c r="Y319" s="97">
        <v>0</v>
      </c>
      <c r="Z319" s="97">
        <v>220</v>
      </c>
      <c r="AA319" s="97">
        <v>150</v>
      </c>
      <c r="AB319" s="97">
        <v>150</v>
      </c>
      <c r="AC319" s="97">
        <v>0</v>
      </c>
      <c r="AD319" s="97">
        <f t="shared" si="453"/>
        <v>73000</v>
      </c>
      <c r="AE319" s="141">
        <f t="shared" si="462"/>
        <v>73000</v>
      </c>
      <c r="AF319" s="128">
        <f t="shared" si="463"/>
        <v>5329000000</v>
      </c>
      <c r="AG319" s="130">
        <f t="shared" si="454"/>
        <v>4.8633228601204559</v>
      </c>
      <c r="AH319" s="97">
        <v>0</v>
      </c>
      <c r="AI319" s="97">
        <v>0</v>
      </c>
      <c r="AJ319" s="97">
        <v>2</v>
      </c>
      <c r="AK319" s="140">
        <f t="shared" si="464"/>
        <v>2</v>
      </c>
      <c r="AL319" s="140">
        <f t="shared" si="465"/>
        <v>4</v>
      </c>
      <c r="AM319" s="143">
        <f t="shared" si="517"/>
        <v>0.3010299956639812</v>
      </c>
      <c r="AN319" s="129">
        <v>0</v>
      </c>
      <c r="AO319" s="142">
        <f t="shared" si="466"/>
        <v>0</v>
      </c>
      <c r="AP319" s="143">
        <f t="shared" si="467"/>
        <v>0</v>
      </c>
      <c r="AQ319" s="97">
        <v>0</v>
      </c>
      <c r="AR319" s="97">
        <v>5</v>
      </c>
      <c r="AS319" s="97">
        <v>0</v>
      </c>
      <c r="AT319" s="97">
        <v>0</v>
      </c>
      <c r="AU319" s="104">
        <v>0.31</v>
      </c>
      <c r="AV319" s="104">
        <f t="shared" si="468"/>
        <v>9.6100000000000005E-2</v>
      </c>
      <c r="AW319" s="140">
        <f t="shared" si="469"/>
        <v>-0.50863830616572736</v>
      </c>
      <c r="AX319" s="145">
        <f t="shared" si="470"/>
        <v>7300000</v>
      </c>
      <c r="AY319" s="145">
        <f t="shared" si="471"/>
        <v>532900000000</v>
      </c>
      <c r="AZ319" s="143">
        <f t="shared" si="472"/>
        <v>486.33228601204559</v>
      </c>
      <c r="BA319" s="145">
        <f t="shared" si="473"/>
        <v>7300000</v>
      </c>
      <c r="BB319" s="145">
        <f t="shared" si="474"/>
        <v>532900000000</v>
      </c>
      <c r="BC319" s="145">
        <f t="shared" si="475"/>
        <v>486.33228601204559</v>
      </c>
      <c r="BD319" s="145">
        <f t="shared" si="476"/>
        <v>0</v>
      </c>
      <c r="BE319" s="145">
        <f t="shared" si="477"/>
        <v>0</v>
      </c>
      <c r="BF319" s="145">
        <f t="shared" si="478"/>
        <v>0</v>
      </c>
      <c r="BG319" s="145">
        <f t="shared" si="479"/>
        <v>7300000</v>
      </c>
      <c r="BH319" s="145">
        <f t="shared" si="480"/>
        <v>532900000000</v>
      </c>
      <c r="BI319" s="145">
        <f t="shared" si="481"/>
        <v>486.33228601204559</v>
      </c>
      <c r="BJ319" s="145">
        <f t="shared" si="482"/>
        <v>1241000</v>
      </c>
      <c r="BK319" s="145">
        <f t="shared" si="483"/>
        <v>90593000000</v>
      </c>
      <c r="BL319" s="145">
        <f t="shared" si="484"/>
        <v>82.676488622047756</v>
      </c>
      <c r="BM319" s="145">
        <f t="shared" si="485"/>
        <v>0</v>
      </c>
      <c r="BN319" s="145">
        <f t="shared" si="486"/>
        <v>0</v>
      </c>
      <c r="BO319" s="145">
        <f t="shared" si="487"/>
        <v>0</v>
      </c>
      <c r="BP319" s="145">
        <f t="shared" si="488"/>
        <v>511000</v>
      </c>
      <c r="BQ319" s="145">
        <f t="shared" si="489"/>
        <v>37303000000</v>
      </c>
      <c r="BR319" s="145">
        <f t="shared" si="490"/>
        <v>34.043260020843192</v>
      </c>
      <c r="BS319" s="145">
        <f t="shared" si="491"/>
        <v>7300000</v>
      </c>
      <c r="BT319" s="145">
        <f t="shared" si="492"/>
        <v>532900000000</v>
      </c>
      <c r="BU319" s="145">
        <f t="shared" si="493"/>
        <v>486.33228601204559</v>
      </c>
      <c r="BV319" s="145">
        <f t="shared" si="494"/>
        <v>0</v>
      </c>
      <c r="BW319" s="145">
        <f t="shared" si="495"/>
        <v>0</v>
      </c>
      <c r="BX319" s="145">
        <f t="shared" si="496"/>
        <v>0</v>
      </c>
      <c r="BY319" s="145">
        <f t="shared" si="497"/>
        <v>3650000</v>
      </c>
      <c r="BZ319" s="145">
        <f t="shared" si="498"/>
        <v>266450000000</v>
      </c>
      <c r="CA319" s="145">
        <f t="shared" si="499"/>
        <v>243.16614300602279</v>
      </c>
      <c r="CB319" s="97">
        <v>100</v>
      </c>
      <c r="CC319" s="97">
        <v>100</v>
      </c>
      <c r="CD319" s="97">
        <v>0</v>
      </c>
      <c r="CE319" s="97">
        <v>100</v>
      </c>
      <c r="CF319" s="97">
        <v>17</v>
      </c>
      <c r="CG319" s="97">
        <v>0</v>
      </c>
      <c r="CH319" s="97">
        <v>7</v>
      </c>
      <c r="CI319" s="97">
        <v>100</v>
      </c>
      <c r="CJ319" s="97">
        <v>0</v>
      </c>
      <c r="CK319" s="97">
        <v>50</v>
      </c>
      <c r="CL319" s="97">
        <v>0</v>
      </c>
      <c r="CM319" s="146">
        <f t="shared" si="523"/>
        <v>0</v>
      </c>
      <c r="CN319" s="146">
        <f t="shared" si="524"/>
        <v>0</v>
      </c>
      <c r="CO319" s="97">
        <v>98</v>
      </c>
      <c r="CP319" s="146">
        <f t="shared" si="525"/>
        <v>7154000</v>
      </c>
      <c r="CQ319" s="146">
        <f t="shared" si="526"/>
        <v>522242000000</v>
      </c>
      <c r="CR319" s="97">
        <v>2</v>
      </c>
      <c r="CS319" s="146">
        <f t="shared" si="527"/>
        <v>146000</v>
      </c>
      <c r="CT319" s="146">
        <f t="shared" si="528"/>
        <v>10658000000</v>
      </c>
      <c r="CU319" s="97">
        <v>0</v>
      </c>
      <c r="CV319" s="141">
        <f t="shared" si="529"/>
        <v>0</v>
      </c>
      <c r="CW319" s="142">
        <f t="shared" si="530"/>
        <v>0</v>
      </c>
      <c r="CX319" s="97">
        <v>15</v>
      </c>
      <c r="CY319" s="146">
        <f t="shared" si="531"/>
        <v>1095000</v>
      </c>
      <c r="CZ319" s="146">
        <f t="shared" si="532"/>
        <v>79935000000</v>
      </c>
      <c r="DA319" s="97">
        <v>82</v>
      </c>
      <c r="DB319" s="146">
        <f t="shared" si="533"/>
        <v>5986000</v>
      </c>
      <c r="DC319" s="146">
        <f t="shared" si="534"/>
        <v>436978000000</v>
      </c>
      <c r="DD319" s="97">
        <v>3</v>
      </c>
      <c r="DE319" s="139">
        <f t="shared" si="535"/>
        <v>219000</v>
      </c>
      <c r="DF319" s="139">
        <f t="shared" si="536"/>
        <v>15987000000</v>
      </c>
      <c r="DG319" s="97">
        <v>0</v>
      </c>
      <c r="DH319" s="142">
        <f t="shared" si="537"/>
        <v>0</v>
      </c>
      <c r="DI319" s="146">
        <f t="shared" si="538"/>
        <v>0</v>
      </c>
      <c r="DJ319" s="97">
        <v>36</v>
      </c>
      <c r="DK319" s="146">
        <f t="shared" si="518"/>
        <v>2628000</v>
      </c>
      <c r="DL319" s="146">
        <f t="shared" si="539"/>
        <v>191844000000</v>
      </c>
      <c r="DM319" s="97">
        <v>50</v>
      </c>
      <c r="DN319" s="144">
        <f t="shared" si="519"/>
        <v>3650000</v>
      </c>
      <c r="DO319" s="146">
        <f t="shared" si="540"/>
        <v>266450000000</v>
      </c>
      <c r="DP319" s="97">
        <v>12</v>
      </c>
      <c r="DQ319" s="146">
        <f t="shared" si="541"/>
        <v>876000</v>
      </c>
      <c r="DR319" s="146">
        <f t="shared" si="542"/>
        <v>63948000000</v>
      </c>
      <c r="DS319" s="97">
        <v>2</v>
      </c>
      <c r="DT319" s="146">
        <f t="shared" si="543"/>
        <v>146000</v>
      </c>
      <c r="DU319" s="146">
        <f t="shared" si="544"/>
        <v>10658000000</v>
      </c>
      <c r="DV319" s="97">
        <v>0</v>
      </c>
      <c r="DW319" s="146">
        <f t="shared" si="520"/>
        <v>0</v>
      </c>
      <c r="DX319" s="146">
        <f t="shared" si="545"/>
        <v>0</v>
      </c>
      <c r="DY319" s="97">
        <v>95</v>
      </c>
      <c r="DZ319" s="146">
        <f t="shared" si="546"/>
        <v>6935000</v>
      </c>
      <c r="EA319" s="146">
        <f t="shared" si="547"/>
        <v>506255000000</v>
      </c>
      <c r="EB319" s="97">
        <v>5</v>
      </c>
      <c r="EC319" s="146">
        <f t="shared" si="563"/>
        <v>365000</v>
      </c>
      <c r="ED319" s="146">
        <f t="shared" si="564"/>
        <v>26645000000</v>
      </c>
      <c r="EE319" s="97">
        <v>0</v>
      </c>
      <c r="EF319" s="146">
        <f t="shared" si="548"/>
        <v>0</v>
      </c>
      <c r="EG319" s="146">
        <f t="shared" si="549"/>
        <v>0</v>
      </c>
      <c r="EH319" s="140">
        <f t="shared" si="500"/>
        <v>75.3</v>
      </c>
      <c r="EI319" s="140">
        <f t="shared" si="501"/>
        <v>51.9</v>
      </c>
      <c r="EJ319" s="140">
        <f t="shared" si="502"/>
        <v>37.799999999999997</v>
      </c>
      <c r="EK319" s="140">
        <f t="shared" si="503"/>
        <v>52</v>
      </c>
      <c r="EL319" s="145">
        <f t="shared" si="504"/>
        <v>5496900</v>
      </c>
      <c r="EM319" s="145">
        <f t="shared" si="505"/>
        <v>401273700000</v>
      </c>
      <c r="EN319" s="140">
        <f t="shared" si="506"/>
        <v>366.20821136707031</v>
      </c>
      <c r="EO319" s="145">
        <f t="shared" si="507"/>
        <v>3788700</v>
      </c>
      <c r="EP319" s="145">
        <f t="shared" si="508"/>
        <v>276575100000</v>
      </c>
      <c r="EQ319" s="140">
        <f t="shared" si="509"/>
        <v>252.40645644025165</v>
      </c>
      <c r="ER319" s="145">
        <f t="shared" si="510"/>
        <v>2759400</v>
      </c>
      <c r="ES319" s="145">
        <f t="shared" si="511"/>
        <v>201436200000</v>
      </c>
      <c r="ET319" s="140">
        <f t="shared" si="512"/>
        <v>183.83360411255322</v>
      </c>
      <c r="EU319" s="145">
        <f t="shared" si="513"/>
        <v>3796000</v>
      </c>
      <c r="EV319" s="145">
        <f t="shared" si="514"/>
        <v>277108000000</v>
      </c>
      <c r="EW319" s="140">
        <f t="shared" si="515"/>
        <v>252.89278872626372</v>
      </c>
      <c r="EX319" s="97">
        <v>0</v>
      </c>
      <c r="EY319" s="97">
        <v>1</v>
      </c>
      <c r="EZ319" s="97">
        <v>0</v>
      </c>
      <c r="FA319" s="97">
        <v>1</v>
      </c>
      <c r="FB319" s="97">
        <v>0</v>
      </c>
      <c r="FC319" s="97">
        <v>0</v>
      </c>
      <c r="FD319" s="97">
        <v>1</v>
      </c>
      <c r="FE319" s="97">
        <v>0</v>
      </c>
      <c r="FF319" s="97">
        <v>0</v>
      </c>
      <c r="FG319" s="97">
        <v>1</v>
      </c>
      <c r="FH319" s="97">
        <v>0</v>
      </c>
      <c r="FI319" s="97">
        <v>0</v>
      </c>
      <c r="FJ319" s="97">
        <v>1</v>
      </c>
      <c r="FK319" s="126">
        <v>182</v>
      </c>
      <c r="FL319" s="150">
        <v>22.2</v>
      </c>
      <c r="FM319" s="104">
        <f t="shared" si="550"/>
        <v>12.75</v>
      </c>
      <c r="FN319" s="103">
        <f t="shared" si="551"/>
        <v>930750</v>
      </c>
      <c r="FO319" s="103">
        <f t="shared" si="552"/>
        <v>67944750000</v>
      </c>
      <c r="FP319" s="104">
        <f t="shared" si="553"/>
        <v>81.25</v>
      </c>
      <c r="FQ319" s="103">
        <f t="shared" si="554"/>
        <v>5931250</v>
      </c>
      <c r="FR319" s="103">
        <f t="shared" si="555"/>
        <v>432981250000</v>
      </c>
      <c r="FS319" s="104">
        <f t="shared" si="556"/>
        <v>5.5</v>
      </c>
      <c r="FT319" s="103">
        <f t="shared" si="557"/>
        <v>401500</v>
      </c>
      <c r="FU319" s="103">
        <f t="shared" si="558"/>
        <v>29309500000</v>
      </c>
      <c r="FV319" s="104">
        <f t="shared" si="559"/>
        <v>0.5</v>
      </c>
      <c r="FW319" s="103">
        <f t="shared" si="560"/>
        <v>36500</v>
      </c>
      <c r="FX319" s="103">
        <f t="shared" si="561"/>
        <v>2664500000</v>
      </c>
      <c r="FY319" s="147">
        <f t="shared" si="455"/>
        <v>1.1040682697268904</v>
      </c>
      <c r="FZ319" s="104">
        <f t="shared" si="456"/>
        <v>0.79799603410124598</v>
      </c>
      <c r="GA319" s="104">
        <f t="shared" si="457"/>
        <v>3.7724733309657745</v>
      </c>
      <c r="GB319" s="104">
        <f t="shared" si="458"/>
        <v>5.6745376347939107</v>
      </c>
      <c r="GC319" s="104">
        <f t="shared" si="459"/>
        <v>5.4380314638217797</v>
      </c>
      <c r="GD319" s="104">
        <f t="shared" si="521"/>
        <v>1.0830204763948819E-2</v>
      </c>
      <c r="GE319" s="104">
        <f t="shared" si="521"/>
        <v>4.8488214658338418</v>
      </c>
      <c r="GF319" s="104">
        <f t="shared" si="521"/>
        <v>1.4999716797852168E-2</v>
      </c>
      <c r="GG319" s="104">
        <f t="shared" si="522"/>
        <v>4.8928048050424202</v>
      </c>
      <c r="GH319" s="148">
        <f t="shared" si="562"/>
        <v>-4.1678491921874561E-2</v>
      </c>
      <c r="GI319" s="87"/>
      <c r="GJ319" s="87"/>
      <c r="GK319" s="87"/>
    </row>
    <row r="320" spans="1:193" outlineLevel="1" x14ac:dyDescent="0.25">
      <c r="A320" s="97">
        <v>303</v>
      </c>
      <c r="B320" s="149">
        <v>136935</v>
      </c>
      <c r="C320" s="104">
        <v>1</v>
      </c>
      <c r="D320" s="104">
        <v>4</v>
      </c>
      <c r="E320" s="104">
        <v>8</v>
      </c>
      <c r="F320" s="104">
        <f t="shared" si="516"/>
        <v>13</v>
      </c>
      <c r="G320" s="140">
        <f t="shared" si="460"/>
        <v>64</v>
      </c>
      <c r="H320" s="97">
        <v>365</v>
      </c>
      <c r="I320" s="97">
        <v>0</v>
      </c>
      <c r="J320" s="97">
        <v>80</v>
      </c>
      <c r="K320" s="97">
        <v>285</v>
      </c>
      <c r="L320" s="97">
        <v>0</v>
      </c>
      <c r="M320" s="97">
        <v>0</v>
      </c>
      <c r="N320" s="97">
        <v>0</v>
      </c>
      <c r="O320" s="97">
        <v>0</v>
      </c>
      <c r="P320" s="97">
        <v>0</v>
      </c>
      <c r="Q320" s="139">
        <f t="shared" si="461"/>
        <v>0</v>
      </c>
      <c r="R320" s="97">
        <v>320</v>
      </c>
      <c r="S320" s="97">
        <v>0</v>
      </c>
      <c r="T320" s="97">
        <v>700</v>
      </c>
      <c r="U320" s="97">
        <v>0</v>
      </c>
      <c r="V320" s="97">
        <v>300</v>
      </c>
      <c r="W320" s="139">
        <f t="shared" si="452"/>
        <v>40320</v>
      </c>
      <c r="X320" s="97">
        <v>320</v>
      </c>
      <c r="Y320" s="97">
        <v>0</v>
      </c>
      <c r="Z320" s="97">
        <v>370</v>
      </c>
      <c r="AA320" s="97">
        <v>0</v>
      </c>
      <c r="AB320" s="97">
        <v>300</v>
      </c>
      <c r="AC320" s="97">
        <v>0</v>
      </c>
      <c r="AD320" s="97">
        <f t="shared" si="453"/>
        <v>96615</v>
      </c>
      <c r="AE320" s="141">
        <f t="shared" si="462"/>
        <v>136935</v>
      </c>
      <c r="AF320" s="128">
        <f t="shared" si="463"/>
        <v>18751194225</v>
      </c>
      <c r="AG320" s="130">
        <f t="shared" si="454"/>
        <v>5.1365144661335105</v>
      </c>
      <c r="AH320" s="97">
        <v>0</v>
      </c>
      <c r="AI320" s="97">
        <v>2</v>
      </c>
      <c r="AJ320" s="97">
        <v>2</v>
      </c>
      <c r="AK320" s="140">
        <f t="shared" si="464"/>
        <v>2</v>
      </c>
      <c r="AL320" s="140">
        <f t="shared" si="465"/>
        <v>4</v>
      </c>
      <c r="AM320" s="143">
        <f t="shared" si="517"/>
        <v>0.3010299956639812</v>
      </c>
      <c r="AN320" s="129">
        <v>0</v>
      </c>
      <c r="AO320" s="142">
        <f t="shared" si="466"/>
        <v>0</v>
      </c>
      <c r="AP320" s="143">
        <f t="shared" si="467"/>
        <v>0</v>
      </c>
      <c r="AQ320" s="97">
        <v>0</v>
      </c>
      <c r="AR320" s="97">
        <v>25</v>
      </c>
      <c r="AS320" s="97">
        <v>0</v>
      </c>
      <c r="AT320" s="97">
        <v>0</v>
      </c>
      <c r="AU320" s="104">
        <v>0.77</v>
      </c>
      <c r="AV320" s="104">
        <f t="shared" si="468"/>
        <v>0.59289999999999998</v>
      </c>
      <c r="AW320" s="140">
        <f t="shared" si="469"/>
        <v>-0.11350927482751812</v>
      </c>
      <c r="AX320" s="145">
        <f t="shared" si="470"/>
        <v>13693500</v>
      </c>
      <c r="AY320" s="145">
        <f t="shared" si="471"/>
        <v>1875119422500</v>
      </c>
      <c r="AZ320" s="143">
        <f t="shared" si="472"/>
        <v>513.65144661335103</v>
      </c>
      <c r="BA320" s="145">
        <f t="shared" si="473"/>
        <v>13693500</v>
      </c>
      <c r="BB320" s="145">
        <f t="shared" si="474"/>
        <v>1875119422500</v>
      </c>
      <c r="BC320" s="145">
        <f t="shared" si="475"/>
        <v>513.65144661335103</v>
      </c>
      <c r="BD320" s="145">
        <f t="shared" si="476"/>
        <v>0</v>
      </c>
      <c r="BE320" s="145">
        <f t="shared" si="477"/>
        <v>0</v>
      </c>
      <c r="BF320" s="145">
        <f t="shared" si="478"/>
        <v>0</v>
      </c>
      <c r="BG320" s="145">
        <f t="shared" si="479"/>
        <v>13693500</v>
      </c>
      <c r="BH320" s="145">
        <f t="shared" si="480"/>
        <v>1875119422500</v>
      </c>
      <c r="BI320" s="145">
        <f t="shared" si="481"/>
        <v>513.65144661335103</v>
      </c>
      <c r="BJ320" s="145">
        <f t="shared" si="482"/>
        <v>1369350</v>
      </c>
      <c r="BK320" s="145">
        <f t="shared" si="483"/>
        <v>187511942250</v>
      </c>
      <c r="BL320" s="145">
        <f t="shared" si="484"/>
        <v>51.365144661335108</v>
      </c>
      <c r="BM320" s="145">
        <f t="shared" si="485"/>
        <v>0</v>
      </c>
      <c r="BN320" s="145">
        <f t="shared" si="486"/>
        <v>0</v>
      </c>
      <c r="BO320" s="145">
        <f t="shared" si="487"/>
        <v>0</v>
      </c>
      <c r="BP320" s="145">
        <f t="shared" si="488"/>
        <v>0</v>
      </c>
      <c r="BQ320" s="145">
        <f t="shared" si="489"/>
        <v>0</v>
      </c>
      <c r="BR320" s="145">
        <f t="shared" si="490"/>
        <v>0</v>
      </c>
      <c r="BS320" s="145">
        <f t="shared" si="491"/>
        <v>13693500</v>
      </c>
      <c r="BT320" s="145">
        <f t="shared" si="492"/>
        <v>1875119422500</v>
      </c>
      <c r="BU320" s="145">
        <f t="shared" si="493"/>
        <v>513.65144661335103</v>
      </c>
      <c r="BV320" s="145">
        <f t="shared" si="494"/>
        <v>13693500</v>
      </c>
      <c r="BW320" s="145">
        <f t="shared" si="495"/>
        <v>1875119422500</v>
      </c>
      <c r="BX320" s="145">
        <f t="shared" si="496"/>
        <v>513.65144661335103</v>
      </c>
      <c r="BY320" s="145">
        <f t="shared" si="497"/>
        <v>0</v>
      </c>
      <c r="BZ320" s="145">
        <f t="shared" si="498"/>
        <v>0</v>
      </c>
      <c r="CA320" s="145">
        <f t="shared" si="499"/>
        <v>0</v>
      </c>
      <c r="CB320" s="97">
        <v>100</v>
      </c>
      <c r="CC320" s="97">
        <v>100</v>
      </c>
      <c r="CD320" s="97">
        <v>0</v>
      </c>
      <c r="CE320" s="97">
        <v>100</v>
      </c>
      <c r="CF320" s="97">
        <v>10</v>
      </c>
      <c r="CG320" s="97">
        <v>0</v>
      </c>
      <c r="CH320" s="97">
        <v>0</v>
      </c>
      <c r="CI320" s="97">
        <v>100</v>
      </c>
      <c r="CJ320" s="97">
        <v>100</v>
      </c>
      <c r="CK320" s="97">
        <v>0</v>
      </c>
      <c r="CL320" s="97">
        <v>0</v>
      </c>
      <c r="CM320" s="146">
        <f t="shared" si="523"/>
        <v>0</v>
      </c>
      <c r="CN320" s="146">
        <f t="shared" si="524"/>
        <v>0</v>
      </c>
      <c r="CO320" s="97">
        <v>100</v>
      </c>
      <c r="CP320" s="146">
        <f t="shared" si="525"/>
        <v>13693500</v>
      </c>
      <c r="CQ320" s="146">
        <f t="shared" si="526"/>
        <v>1875119422500</v>
      </c>
      <c r="CR320" s="97">
        <v>0</v>
      </c>
      <c r="CS320" s="146">
        <f t="shared" si="527"/>
        <v>0</v>
      </c>
      <c r="CT320" s="146">
        <f t="shared" si="528"/>
        <v>0</v>
      </c>
      <c r="CU320" s="97">
        <v>0</v>
      </c>
      <c r="CV320" s="141">
        <f t="shared" si="529"/>
        <v>0</v>
      </c>
      <c r="CW320" s="142">
        <f t="shared" si="530"/>
        <v>0</v>
      </c>
      <c r="CX320" s="97">
        <v>30</v>
      </c>
      <c r="CY320" s="146">
        <f t="shared" si="531"/>
        <v>4108050</v>
      </c>
      <c r="CZ320" s="146">
        <f t="shared" si="532"/>
        <v>562535826750</v>
      </c>
      <c r="DA320" s="97">
        <v>70</v>
      </c>
      <c r="DB320" s="146">
        <f t="shared" si="533"/>
        <v>9585450</v>
      </c>
      <c r="DC320" s="146">
        <f t="shared" si="534"/>
        <v>1312583595750</v>
      </c>
      <c r="DD320" s="97">
        <v>0</v>
      </c>
      <c r="DE320" s="139">
        <f t="shared" si="535"/>
        <v>0</v>
      </c>
      <c r="DF320" s="139">
        <f t="shared" si="536"/>
        <v>0</v>
      </c>
      <c r="DG320" s="97">
        <v>0</v>
      </c>
      <c r="DH320" s="142">
        <f t="shared" si="537"/>
        <v>0</v>
      </c>
      <c r="DI320" s="146">
        <f t="shared" si="538"/>
        <v>0</v>
      </c>
      <c r="DJ320" s="97">
        <v>40</v>
      </c>
      <c r="DK320" s="146">
        <f t="shared" si="518"/>
        <v>5477400</v>
      </c>
      <c r="DL320" s="146">
        <f t="shared" si="539"/>
        <v>750047769000</v>
      </c>
      <c r="DM320" s="97">
        <v>50</v>
      </c>
      <c r="DN320" s="144">
        <f t="shared" si="519"/>
        <v>6846750</v>
      </c>
      <c r="DO320" s="146">
        <f t="shared" si="540"/>
        <v>937559711250</v>
      </c>
      <c r="DP320" s="97">
        <v>10</v>
      </c>
      <c r="DQ320" s="146">
        <f t="shared" si="541"/>
        <v>1369350</v>
      </c>
      <c r="DR320" s="146">
        <f t="shared" si="542"/>
        <v>187511942250</v>
      </c>
      <c r="DS320" s="97">
        <v>0</v>
      </c>
      <c r="DT320" s="146">
        <f t="shared" si="543"/>
        <v>0</v>
      </c>
      <c r="DU320" s="146">
        <f t="shared" si="544"/>
        <v>0</v>
      </c>
      <c r="DV320" s="97">
        <v>0</v>
      </c>
      <c r="DW320" s="146">
        <f t="shared" si="520"/>
        <v>0</v>
      </c>
      <c r="DX320" s="146">
        <f t="shared" si="545"/>
        <v>0</v>
      </c>
      <c r="DY320" s="97">
        <v>100</v>
      </c>
      <c r="DZ320" s="146">
        <f t="shared" si="546"/>
        <v>13693500</v>
      </c>
      <c r="EA320" s="146">
        <f t="shared" si="547"/>
        <v>1875119422500</v>
      </c>
      <c r="EB320" s="97">
        <v>0</v>
      </c>
      <c r="EC320" s="146">
        <f t="shared" si="563"/>
        <v>0</v>
      </c>
      <c r="ED320" s="146">
        <f t="shared" si="564"/>
        <v>0</v>
      </c>
      <c r="EE320" s="97">
        <v>0</v>
      </c>
      <c r="EF320" s="146">
        <f t="shared" si="548"/>
        <v>0</v>
      </c>
      <c r="EG320" s="146">
        <f t="shared" si="549"/>
        <v>0</v>
      </c>
      <c r="EH320" s="140">
        <f t="shared" si="500"/>
        <v>75</v>
      </c>
      <c r="EI320" s="140">
        <f t="shared" si="501"/>
        <v>42</v>
      </c>
      <c r="EJ320" s="140">
        <f t="shared" si="502"/>
        <v>34</v>
      </c>
      <c r="EK320" s="140">
        <f t="shared" si="503"/>
        <v>50</v>
      </c>
      <c r="EL320" s="145">
        <f t="shared" si="504"/>
        <v>10270125</v>
      </c>
      <c r="EM320" s="145">
        <f t="shared" si="505"/>
        <v>1406339566875</v>
      </c>
      <c r="EN320" s="140">
        <f t="shared" si="506"/>
        <v>385.23858496001327</v>
      </c>
      <c r="EO320" s="145">
        <f t="shared" si="507"/>
        <v>5751270</v>
      </c>
      <c r="EP320" s="145">
        <f t="shared" si="508"/>
        <v>787550157450</v>
      </c>
      <c r="EQ320" s="140">
        <f t="shared" si="509"/>
        <v>215.73360757760744</v>
      </c>
      <c r="ER320" s="145">
        <f t="shared" si="510"/>
        <v>4655790</v>
      </c>
      <c r="ES320" s="145">
        <f t="shared" si="511"/>
        <v>637540603650</v>
      </c>
      <c r="ET320" s="140">
        <f t="shared" si="512"/>
        <v>174.64149184853935</v>
      </c>
      <c r="EU320" s="145">
        <f t="shared" si="513"/>
        <v>6846750</v>
      </c>
      <c r="EV320" s="145">
        <f t="shared" si="514"/>
        <v>937559711250</v>
      </c>
      <c r="EW320" s="140">
        <f t="shared" si="515"/>
        <v>256.82572330667551</v>
      </c>
      <c r="EX320" s="97">
        <v>0</v>
      </c>
      <c r="EY320" s="97">
        <v>1</v>
      </c>
      <c r="EZ320" s="97">
        <v>0</v>
      </c>
      <c r="FA320" s="97">
        <v>0</v>
      </c>
      <c r="FB320" s="97">
        <v>1</v>
      </c>
      <c r="FC320" s="97">
        <v>0</v>
      </c>
      <c r="FD320" s="97">
        <v>1</v>
      </c>
      <c r="FE320" s="97">
        <v>0</v>
      </c>
      <c r="FF320" s="97">
        <v>0</v>
      </c>
      <c r="FG320" s="97">
        <v>1</v>
      </c>
      <c r="FH320" s="97">
        <v>0</v>
      </c>
      <c r="FI320" s="97">
        <v>0</v>
      </c>
      <c r="FJ320" s="97">
        <v>1</v>
      </c>
      <c r="FK320" s="126">
        <v>182</v>
      </c>
      <c r="FL320" s="150">
        <v>20</v>
      </c>
      <c r="FM320" s="104">
        <f t="shared" si="550"/>
        <v>17.5</v>
      </c>
      <c r="FN320" s="103">
        <f t="shared" si="551"/>
        <v>2396362.5</v>
      </c>
      <c r="FO320" s="103">
        <f t="shared" si="552"/>
        <v>328145898937.5</v>
      </c>
      <c r="FP320" s="104">
        <f t="shared" si="553"/>
        <v>80</v>
      </c>
      <c r="FQ320" s="103">
        <f t="shared" si="554"/>
        <v>10954800</v>
      </c>
      <c r="FR320" s="103">
        <f t="shared" si="555"/>
        <v>1500095538000</v>
      </c>
      <c r="FS320" s="104">
        <f t="shared" si="556"/>
        <v>2.5</v>
      </c>
      <c r="FT320" s="103">
        <f t="shared" si="557"/>
        <v>342337.5</v>
      </c>
      <c r="FU320" s="103">
        <f t="shared" si="558"/>
        <v>46877985562.5</v>
      </c>
      <c r="FV320" s="104">
        <f t="shared" si="559"/>
        <v>0</v>
      </c>
      <c r="FW320" s="103">
        <f t="shared" si="560"/>
        <v>0</v>
      </c>
      <c r="FX320" s="103">
        <f t="shared" si="561"/>
        <v>0</v>
      </c>
      <c r="FY320" s="147">
        <f t="shared" si="455"/>
        <v>1.3069077470961388</v>
      </c>
      <c r="FZ320" s="104">
        <f t="shared" si="456"/>
        <v>4.7340233153946034</v>
      </c>
      <c r="GA320" s="104">
        <f t="shared" si="457"/>
        <v>9.3500549439565805</v>
      </c>
      <c r="GB320" s="104">
        <f t="shared" si="458"/>
        <v>15.390986006447323</v>
      </c>
      <c r="GC320" s="104">
        <f t="shared" si="459"/>
        <v>15.742123235216177</v>
      </c>
      <c r="GD320" s="104">
        <f t="shared" si="521"/>
        <v>9.4192365227627473E-2</v>
      </c>
      <c r="GE320" s="104">
        <f t="shared" si="521"/>
        <v>0.53879022754288541</v>
      </c>
      <c r="GF320" s="104">
        <f t="shared" si="521"/>
        <v>1.8226483517016059</v>
      </c>
      <c r="GG320" s="104">
        <f t="shared" si="522"/>
        <v>7.5192398371124307</v>
      </c>
      <c r="GH320" s="148">
        <f t="shared" si="562"/>
        <v>2.2814472615449111E-2</v>
      </c>
      <c r="GI320" s="87"/>
      <c r="GJ320" s="87"/>
      <c r="GK320" s="87"/>
    </row>
    <row r="321" spans="1:193" outlineLevel="1" x14ac:dyDescent="0.25">
      <c r="A321" s="97">
        <v>304</v>
      </c>
      <c r="B321" s="149">
        <v>76577</v>
      </c>
      <c r="C321" s="104">
        <v>2</v>
      </c>
      <c r="D321" s="104">
        <v>3</v>
      </c>
      <c r="E321" s="104">
        <v>10</v>
      </c>
      <c r="F321" s="104">
        <f t="shared" si="516"/>
        <v>15</v>
      </c>
      <c r="G321" s="140">
        <f t="shared" si="460"/>
        <v>100</v>
      </c>
      <c r="H321" s="97">
        <v>365</v>
      </c>
      <c r="I321" s="97">
        <v>0</v>
      </c>
      <c r="J321" s="97">
        <v>0</v>
      </c>
      <c r="K321" s="97">
        <v>365</v>
      </c>
      <c r="L321" s="97">
        <v>0</v>
      </c>
      <c r="M321" s="97">
        <v>0</v>
      </c>
      <c r="N321" s="97">
        <v>0</v>
      </c>
      <c r="O321" s="97">
        <v>0</v>
      </c>
      <c r="P321" s="97">
        <v>0</v>
      </c>
      <c r="Q321" s="139">
        <f t="shared" si="461"/>
        <v>0</v>
      </c>
      <c r="R321" s="97">
        <v>0</v>
      </c>
      <c r="S321" s="97">
        <v>0</v>
      </c>
      <c r="T321" s="97">
        <v>0</v>
      </c>
      <c r="U321" s="97">
        <v>0</v>
      </c>
      <c r="V321" s="97">
        <v>0</v>
      </c>
      <c r="W321" s="139">
        <f t="shared" si="452"/>
        <v>0</v>
      </c>
      <c r="X321" s="97">
        <v>163</v>
      </c>
      <c r="Y321" s="97">
        <v>35</v>
      </c>
      <c r="Z321" s="97">
        <v>225</v>
      </c>
      <c r="AA321" s="97">
        <v>153</v>
      </c>
      <c r="AB321" s="97">
        <v>153</v>
      </c>
      <c r="AC321" s="97">
        <v>0</v>
      </c>
      <c r="AD321" s="97">
        <f t="shared" si="453"/>
        <v>76577</v>
      </c>
      <c r="AE321" s="141">
        <f t="shared" si="462"/>
        <v>76577</v>
      </c>
      <c r="AF321" s="128">
        <f t="shared" si="463"/>
        <v>5864036929</v>
      </c>
      <c r="AG321" s="130">
        <f t="shared" si="454"/>
        <v>4.8840983483140139</v>
      </c>
      <c r="AH321" s="97">
        <v>0</v>
      </c>
      <c r="AI321" s="97">
        <v>0</v>
      </c>
      <c r="AJ321" s="97">
        <v>2</v>
      </c>
      <c r="AK321" s="140">
        <f t="shared" si="464"/>
        <v>2</v>
      </c>
      <c r="AL321" s="140">
        <f t="shared" si="465"/>
        <v>4</v>
      </c>
      <c r="AM321" s="143">
        <f t="shared" si="517"/>
        <v>0.3010299956639812</v>
      </c>
      <c r="AN321" s="129">
        <v>0</v>
      </c>
      <c r="AO321" s="142">
        <f t="shared" si="466"/>
        <v>0</v>
      </c>
      <c r="AP321" s="143">
        <f t="shared" si="467"/>
        <v>0</v>
      </c>
      <c r="AQ321" s="97">
        <v>8</v>
      </c>
      <c r="AR321" s="97">
        <v>11</v>
      </c>
      <c r="AS321" s="97">
        <v>22</v>
      </c>
      <c r="AT321" s="97">
        <v>15</v>
      </c>
      <c r="AU321" s="104">
        <v>2.14</v>
      </c>
      <c r="AV321" s="104">
        <f t="shared" si="468"/>
        <v>4.5796000000000001</v>
      </c>
      <c r="AW321" s="140">
        <f t="shared" si="469"/>
        <v>0.33041377334919086</v>
      </c>
      <c r="AX321" s="145">
        <f t="shared" si="470"/>
        <v>7657700</v>
      </c>
      <c r="AY321" s="145">
        <f t="shared" si="471"/>
        <v>586403692900</v>
      </c>
      <c r="AZ321" s="143">
        <f t="shared" si="472"/>
        <v>488.40983483140138</v>
      </c>
      <c r="BA321" s="145">
        <f t="shared" si="473"/>
        <v>7657700</v>
      </c>
      <c r="BB321" s="145">
        <f t="shared" si="474"/>
        <v>586403692900</v>
      </c>
      <c r="BC321" s="145">
        <f t="shared" si="475"/>
        <v>488.40983483140138</v>
      </c>
      <c r="BD321" s="145">
        <f t="shared" si="476"/>
        <v>0</v>
      </c>
      <c r="BE321" s="145">
        <f t="shared" si="477"/>
        <v>0</v>
      </c>
      <c r="BF321" s="145">
        <f t="shared" si="478"/>
        <v>0</v>
      </c>
      <c r="BG321" s="145">
        <f t="shared" si="479"/>
        <v>7657700</v>
      </c>
      <c r="BH321" s="145">
        <f t="shared" si="480"/>
        <v>586403692900</v>
      </c>
      <c r="BI321" s="145">
        <f t="shared" si="481"/>
        <v>488.40983483140138</v>
      </c>
      <c r="BJ321" s="145">
        <f t="shared" si="482"/>
        <v>7657700</v>
      </c>
      <c r="BK321" s="145">
        <f t="shared" si="483"/>
        <v>586403692900</v>
      </c>
      <c r="BL321" s="145">
        <f t="shared" si="484"/>
        <v>488.40983483140138</v>
      </c>
      <c r="BM321" s="145">
        <f t="shared" si="485"/>
        <v>4594620</v>
      </c>
      <c r="BN321" s="145">
        <f t="shared" si="486"/>
        <v>351842215740</v>
      </c>
      <c r="BO321" s="145">
        <f t="shared" si="487"/>
        <v>293.04590089884084</v>
      </c>
      <c r="BP321" s="145">
        <f t="shared" si="488"/>
        <v>0</v>
      </c>
      <c r="BQ321" s="145">
        <f t="shared" si="489"/>
        <v>0</v>
      </c>
      <c r="BR321" s="145">
        <f t="shared" si="490"/>
        <v>0</v>
      </c>
      <c r="BS321" s="145">
        <f t="shared" si="491"/>
        <v>7657700</v>
      </c>
      <c r="BT321" s="145">
        <f t="shared" si="492"/>
        <v>586403692900</v>
      </c>
      <c r="BU321" s="145">
        <f t="shared" si="493"/>
        <v>488.40983483140138</v>
      </c>
      <c r="BV321" s="145">
        <f t="shared" si="494"/>
        <v>7657700</v>
      </c>
      <c r="BW321" s="145">
        <f t="shared" si="495"/>
        <v>586403692900</v>
      </c>
      <c r="BX321" s="145">
        <f t="shared" si="496"/>
        <v>488.40983483140138</v>
      </c>
      <c r="BY321" s="145">
        <f t="shared" si="497"/>
        <v>2297310</v>
      </c>
      <c r="BZ321" s="145">
        <f t="shared" si="498"/>
        <v>175921107870</v>
      </c>
      <c r="CA321" s="145">
        <f t="shared" si="499"/>
        <v>146.52295044942042</v>
      </c>
      <c r="CB321" s="97">
        <v>100</v>
      </c>
      <c r="CC321" s="97">
        <v>100</v>
      </c>
      <c r="CD321" s="97">
        <v>0</v>
      </c>
      <c r="CE321" s="97">
        <v>100</v>
      </c>
      <c r="CF321" s="97">
        <v>100</v>
      </c>
      <c r="CG321" s="97">
        <v>60</v>
      </c>
      <c r="CH321" s="97">
        <v>0</v>
      </c>
      <c r="CI321" s="97">
        <v>100</v>
      </c>
      <c r="CJ321" s="97">
        <v>100</v>
      </c>
      <c r="CK321" s="97">
        <v>30</v>
      </c>
      <c r="CL321" s="97">
        <v>30</v>
      </c>
      <c r="CM321" s="146">
        <f t="shared" si="523"/>
        <v>2297310</v>
      </c>
      <c r="CN321" s="146">
        <f t="shared" si="524"/>
        <v>175921107870</v>
      </c>
      <c r="CO321" s="97">
        <v>50</v>
      </c>
      <c r="CP321" s="146">
        <f t="shared" si="525"/>
        <v>3828850</v>
      </c>
      <c r="CQ321" s="146">
        <f t="shared" si="526"/>
        <v>293201846450</v>
      </c>
      <c r="CR321" s="97">
        <v>20</v>
      </c>
      <c r="CS321" s="146">
        <f t="shared" si="527"/>
        <v>1531540</v>
      </c>
      <c r="CT321" s="146">
        <f t="shared" si="528"/>
        <v>117280738580</v>
      </c>
      <c r="CU321" s="97">
        <v>0</v>
      </c>
      <c r="CV321" s="141">
        <f t="shared" si="529"/>
        <v>0</v>
      </c>
      <c r="CW321" s="142">
        <f t="shared" si="530"/>
        <v>0</v>
      </c>
      <c r="CX321" s="97">
        <v>50</v>
      </c>
      <c r="CY321" s="146">
        <f t="shared" si="531"/>
        <v>3828850</v>
      </c>
      <c r="CZ321" s="146">
        <f t="shared" si="532"/>
        <v>293201846450</v>
      </c>
      <c r="DA321" s="97">
        <v>50</v>
      </c>
      <c r="DB321" s="146">
        <f t="shared" si="533"/>
        <v>3828850</v>
      </c>
      <c r="DC321" s="146">
        <f t="shared" si="534"/>
        <v>293201846450</v>
      </c>
      <c r="DD321" s="97">
        <v>0</v>
      </c>
      <c r="DE321" s="139">
        <f t="shared" si="535"/>
        <v>0</v>
      </c>
      <c r="DF321" s="139">
        <f t="shared" si="536"/>
        <v>0</v>
      </c>
      <c r="DG321" s="97">
        <v>0</v>
      </c>
      <c r="DH321" s="142">
        <f t="shared" si="537"/>
        <v>0</v>
      </c>
      <c r="DI321" s="146">
        <f t="shared" si="538"/>
        <v>0</v>
      </c>
      <c r="DJ321" s="97">
        <v>50</v>
      </c>
      <c r="DK321" s="146">
        <f t="shared" si="518"/>
        <v>3828850</v>
      </c>
      <c r="DL321" s="146">
        <f t="shared" si="539"/>
        <v>293201846450</v>
      </c>
      <c r="DM321" s="97">
        <v>30</v>
      </c>
      <c r="DN321" s="144">
        <f t="shared" si="519"/>
        <v>2297310</v>
      </c>
      <c r="DO321" s="146">
        <f t="shared" si="540"/>
        <v>175921107870</v>
      </c>
      <c r="DP321" s="97">
        <v>20</v>
      </c>
      <c r="DQ321" s="146">
        <f t="shared" si="541"/>
        <v>1531540</v>
      </c>
      <c r="DR321" s="146">
        <f t="shared" si="542"/>
        <v>117280738580</v>
      </c>
      <c r="DS321" s="97">
        <v>0</v>
      </c>
      <c r="DT321" s="146">
        <f t="shared" si="543"/>
        <v>0</v>
      </c>
      <c r="DU321" s="146">
        <f t="shared" si="544"/>
        <v>0</v>
      </c>
      <c r="DV321" s="97">
        <v>5</v>
      </c>
      <c r="DW321" s="146">
        <f t="shared" si="520"/>
        <v>382885</v>
      </c>
      <c r="DX321" s="146">
        <f t="shared" si="545"/>
        <v>29320184645</v>
      </c>
      <c r="DY321" s="97">
        <v>80</v>
      </c>
      <c r="DZ321" s="146">
        <f t="shared" si="546"/>
        <v>6126160</v>
      </c>
      <c r="EA321" s="146">
        <f t="shared" si="547"/>
        <v>469122954320</v>
      </c>
      <c r="EB321" s="97">
        <v>15</v>
      </c>
      <c r="EC321" s="146">
        <f t="shared" si="563"/>
        <v>1148655</v>
      </c>
      <c r="ED321" s="146">
        <f t="shared" si="564"/>
        <v>87960553935</v>
      </c>
      <c r="EE321" s="97">
        <v>0</v>
      </c>
      <c r="EF321" s="146">
        <f t="shared" si="548"/>
        <v>0</v>
      </c>
      <c r="EG321" s="146">
        <f t="shared" si="549"/>
        <v>0</v>
      </c>
      <c r="EH321" s="140">
        <f t="shared" si="500"/>
        <v>55.5</v>
      </c>
      <c r="EI321" s="140">
        <f t="shared" si="501"/>
        <v>30</v>
      </c>
      <c r="EJ321" s="140">
        <f t="shared" si="502"/>
        <v>33</v>
      </c>
      <c r="EK321" s="140">
        <f t="shared" si="503"/>
        <v>53.5</v>
      </c>
      <c r="EL321" s="145">
        <f t="shared" si="504"/>
        <v>4250023.5</v>
      </c>
      <c r="EM321" s="145">
        <f t="shared" si="505"/>
        <v>325454049559.5</v>
      </c>
      <c r="EN321" s="140">
        <f t="shared" si="506"/>
        <v>271.06745833142776</v>
      </c>
      <c r="EO321" s="145">
        <f t="shared" si="507"/>
        <v>2297310</v>
      </c>
      <c r="EP321" s="145">
        <f t="shared" si="508"/>
        <v>175921107870</v>
      </c>
      <c r="EQ321" s="140">
        <f t="shared" si="509"/>
        <v>146.52295044942042</v>
      </c>
      <c r="ER321" s="145">
        <f t="shared" si="510"/>
        <v>2527041</v>
      </c>
      <c r="ES321" s="145">
        <f t="shared" si="511"/>
        <v>193513218657</v>
      </c>
      <c r="ET321" s="140">
        <f t="shared" si="512"/>
        <v>161.17524549436246</v>
      </c>
      <c r="EU321" s="145">
        <f t="shared" si="513"/>
        <v>4096869.5</v>
      </c>
      <c r="EV321" s="145">
        <f t="shared" si="514"/>
        <v>313725975701.5</v>
      </c>
      <c r="EW321" s="140">
        <f t="shared" si="515"/>
        <v>261.29926163479973</v>
      </c>
      <c r="EX321" s="97">
        <v>0</v>
      </c>
      <c r="EY321" s="97">
        <v>1</v>
      </c>
      <c r="EZ321" s="97">
        <v>0</v>
      </c>
      <c r="FA321" s="97">
        <v>0</v>
      </c>
      <c r="FB321" s="97">
        <v>0</v>
      </c>
      <c r="FC321" s="97">
        <v>1</v>
      </c>
      <c r="FD321" s="97">
        <v>1</v>
      </c>
      <c r="FE321" s="97">
        <v>0</v>
      </c>
      <c r="FF321" s="97">
        <v>0</v>
      </c>
      <c r="FG321" s="97">
        <v>1</v>
      </c>
      <c r="FH321" s="97">
        <v>0</v>
      </c>
      <c r="FI321" s="97">
        <v>0</v>
      </c>
      <c r="FJ321" s="97">
        <v>1</v>
      </c>
      <c r="FK321" s="126">
        <v>182</v>
      </c>
      <c r="FL321" s="150">
        <v>23.2</v>
      </c>
      <c r="FM321" s="104">
        <f t="shared" si="550"/>
        <v>33.75</v>
      </c>
      <c r="FN321" s="103">
        <f t="shared" si="551"/>
        <v>2584473.75</v>
      </c>
      <c r="FO321" s="103">
        <f t="shared" si="552"/>
        <v>197911246353.75</v>
      </c>
      <c r="FP321" s="104">
        <f t="shared" si="553"/>
        <v>52.5</v>
      </c>
      <c r="FQ321" s="103">
        <f t="shared" si="554"/>
        <v>4020292.5</v>
      </c>
      <c r="FR321" s="103">
        <f t="shared" si="555"/>
        <v>307861938772.5</v>
      </c>
      <c r="FS321" s="104">
        <f t="shared" si="556"/>
        <v>13.75</v>
      </c>
      <c r="FT321" s="103">
        <f t="shared" si="557"/>
        <v>1052933.75</v>
      </c>
      <c r="FU321" s="103">
        <f t="shared" si="558"/>
        <v>80630507773.75</v>
      </c>
      <c r="FV321" s="104">
        <f t="shared" si="559"/>
        <v>0</v>
      </c>
      <c r="FW321" s="103">
        <f t="shared" si="560"/>
        <v>0</v>
      </c>
      <c r="FX321" s="103">
        <f t="shared" si="561"/>
        <v>0</v>
      </c>
      <c r="FY321" s="147">
        <f t="shared" si="455"/>
        <v>1.5111110753295758</v>
      </c>
      <c r="FZ321" s="104">
        <f t="shared" si="456"/>
        <v>3.1371642449417507</v>
      </c>
      <c r="GA321" s="104">
        <f t="shared" si="457"/>
        <v>7.1124547776383062</v>
      </c>
      <c r="GB321" s="104">
        <f t="shared" si="458"/>
        <v>11.760730097909633</v>
      </c>
      <c r="GC321" s="104">
        <f t="shared" si="459"/>
        <v>11.418611255623627</v>
      </c>
      <c r="GD321" s="104">
        <f t="shared" si="521"/>
        <v>0.23901238066540373</v>
      </c>
      <c r="GE321" s="104">
        <f t="shared" si="521"/>
        <v>1.8814030090440588E-2</v>
      </c>
      <c r="GF321" s="104">
        <f t="shared" si="521"/>
        <v>8.3379174111838434</v>
      </c>
      <c r="GG321" s="104">
        <f t="shared" si="522"/>
        <v>12.826345338345771</v>
      </c>
      <c r="GH321" s="148">
        <f t="shared" si="562"/>
        <v>-2.9089932294833809E-2</v>
      </c>
      <c r="GI321" s="87"/>
      <c r="GJ321" s="87"/>
      <c r="GK321" s="87"/>
    </row>
    <row r="322" spans="1:193" outlineLevel="1" x14ac:dyDescent="0.25">
      <c r="A322" s="97">
        <v>305</v>
      </c>
      <c r="B322" s="149">
        <v>58520.5</v>
      </c>
      <c r="C322" s="104">
        <v>2</v>
      </c>
      <c r="D322" s="104">
        <v>1</v>
      </c>
      <c r="E322" s="104">
        <v>7</v>
      </c>
      <c r="F322" s="104">
        <f t="shared" si="516"/>
        <v>10</v>
      </c>
      <c r="G322" s="140">
        <f t="shared" si="460"/>
        <v>49</v>
      </c>
      <c r="H322" s="97">
        <v>365</v>
      </c>
      <c r="I322" s="97">
        <v>0</v>
      </c>
      <c r="J322" s="97">
        <v>48</v>
      </c>
      <c r="K322" s="97">
        <v>317</v>
      </c>
      <c r="L322" s="97">
        <v>0</v>
      </c>
      <c r="M322" s="97">
        <v>0</v>
      </c>
      <c r="N322" s="97">
        <v>0</v>
      </c>
      <c r="O322" s="97">
        <v>0</v>
      </c>
      <c r="P322" s="97">
        <v>0</v>
      </c>
      <c r="Q322" s="139">
        <f t="shared" si="461"/>
        <v>0</v>
      </c>
      <c r="R322" s="97">
        <v>131</v>
      </c>
      <c r="S322" s="97">
        <v>125</v>
      </c>
      <c r="T322" s="97">
        <v>175</v>
      </c>
      <c r="U322" s="97">
        <v>125</v>
      </c>
      <c r="V322" s="97">
        <v>130</v>
      </c>
      <c r="W322" s="139">
        <f t="shared" si="452"/>
        <v>8529.5999999999985</v>
      </c>
      <c r="X322" s="97">
        <v>131</v>
      </c>
      <c r="Y322" s="97">
        <v>125</v>
      </c>
      <c r="Z322" s="97">
        <v>135</v>
      </c>
      <c r="AA322" s="97">
        <v>125</v>
      </c>
      <c r="AB322" s="97">
        <v>130</v>
      </c>
      <c r="AC322" s="97">
        <v>0</v>
      </c>
      <c r="AD322" s="97">
        <f t="shared" si="453"/>
        <v>49990.899999999994</v>
      </c>
      <c r="AE322" s="141">
        <f t="shared" si="462"/>
        <v>58520.499999999993</v>
      </c>
      <c r="AF322" s="128">
        <f t="shared" si="463"/>
        <v>3424648920.249999</v>
      </c>
      <c r="AG322" s="130">
        <f t="shared" si="454"/>
        <v>4.7673080280874718</v>
      </c>
      <c r="AH322" s="97">
        <v>0</v>
      </c>
      <c r="AI322" s="97">
        <v>2</v>
      </c>
      <c r="AJ322" s="97">
        <v>2</v>
      </c>
      <c r="AK322" s="140">
        <f t="shared" si="464"/>
        <v>2</v>
      </c>
      <c r="AL322" s="140">
        <f t="shared" si="465"/>
        <v>4</v>
      </c>
      <c r="AM322" s="143">
        <f t="shared" si="517"/>
        <v>0.3010299956639812</v>
      </c>
      <c r="AN322" s="129">
        <v>1450</v>
      </c>
      <c r="AO322" s="142">
        <f t="shared" si="466"/>
        <v>2102500</v>
      </c>
      <c r="AP322" s="143">
        <f t="shared" si="467"/>
        <v>3.1613680022349748</v>
      </c>
      <c r="AQ322" s="97">
        <v>0</v>
      </c>
      <c r="AR322" s="97">
        <v>25</v>
      </c>
      <c r="AS322" s="97">
        <v>0</v>
      </c>
      <c r="AT322" s="97">
        <v>5</v>
      </c>
      <c r="AU322" s="104">
        <v>2.76</v>
      </c>
      <c r="AV322" s="104">
        <f t="shared" si="468"/>
        <v>7.6175999999999986</v>
      </c>
      <c r="AW322" s="140">
        <f t="shared" si="469"/>
        <v>0.44090908206521767</v>
      </c>
      <c r="AX322" s="145">
        <f t="shared" si="470"/>
        <v>5852049.9999999991</v>
      </c>
      <c r="AY322" s="145">
        <f t="shared" si="471"/>
        <v>342464892024.99988</v>
      </c>
      <c r="AZ322" s="143">
        <f t="shared" si="472"/>
        <v>476.73080280874717</v>
      </c>
      <c r="BA322" s="145">
        <f t="shared" si="473"/>
        <v>5852049.9999999991</v>
      </c>
      <c r="BB322" s="145">
        <f t="shared" si="474"/>
        <v>342464892024.99988</v>
      </c>
      <c r="BC322" s="145">
        <f t="shared" si="475"/>
        <v>476.73080280874717</v>
      </c>
      <c r="BD322" s="145">
        <f t="shared" si="476"/>
        <v>0</v>
      </c>
      <c r="BE322" s="145">
        <f t="shared" si="477"/>
        <v>0</v>
      </c>
      <c r="BF322" s="145">
        <f t="shared" si="478"/>
        <v>0</v>
      </c>
      <c r="BG322" s="145">
        <f t="shared" si="479"/>
        <v>5852049.9999999991</v>
      </c>
      <c r="BH322" s="145">
        <f t="shared" si="480"/>
        <v>342464892024.99988</v>
      </c>
      <c r="BI322" s="145">
        <f t="shared" si="481"/>
        <v>476.73080280874717</v>
      </c>
      <c r="BJ322" s="145">
        <f t="shared" si="482"/>
        <v>2048217.4999999998</v>
      </c>
      <c r="BK322" s="145">
        <f t="shared" si="483"/>
        <v>119862712208.74997</v>
      </c>
      <c r="BL322" s="145">
        <f t="shared" si="484"/>
        <v>166.85578098306152</v>
      </c>
      <c r="BM322" s="145">
        <f t="shared" si="485"/>
        <v>0</v>
      </c>
      <c r="BN322" s="145">
        <f t="shared" si="486"/>
        <v>0</v>
      </c>
      <c r="BO322" s="145">
        <f t="shared" si="487"/>
        <v>0</v>
      </c>
      <c r="BP322" s="145">
        <f t="shared" si="488"/>
        <v>0</v>
      </c>
      <c r="BQ322" s="145">
        <f t="shared" si="489"/>
        <v>0</v>
      </c>
      <c r="BR322" s="145">
        <f t="shared" si="490"/>
        <v>0</v>
      </c>
      <c r="BS322" s="145">
        <f t="shared" si="491"/>
        <v>5559447.4999999991</v>
      </c>
      <c r="BT322" s="145">
        <f t="shared" si="492"/>
        <v>325341647423.74994</v>
      </c>
      <c r="BU322" s="145">
        <f t="shared" si="493"/>
        <v>452.89426266830981</v>
      </c>
      <c r="BV322" s="145">
        <f t="shared" si="494"/>
        <v>585204.99999999988</v>
      </c>
      <c r="BW322" s="145">
        <f t="shared" si="495"/>
        <v>34246489202.499992</v>
      </c>
      <c r="BX322" s="145">
        <f t="shared" si="496"/>
        <v>47.673080280874714</v>
      </c>
      <c r="BY322" s="145">
        <f t="shared" si="497"/>
        <v>292602.49999999994</v>
      </c>
      <c r="BZ322" s="145">
        <f t="shared" si="498"/>
        <v>17123244601.249996</v>
      </c>
      <c r="CA322" s="145">
        <f t="shared" si="499"/>
        <v>23.836540140437357</v>
      </c>
      <c r="CB322" s="97">
        <v>100</v>
      </c>
      <c r="CC322" s="97">
        <v>100</v>
      </c>
      <c r="CD322" s="97">
        <v>0</v>
      </c>
      <c r="CE322" s="97">
        <v>100</v>
      </c>
      <c r="CF322" s="97">
        <v>35</v>
      </c>
      <c r="CG322" s="97">
        <v>0</v>
      </c>
      <c r="CH322" s="97">
        <v>0</v>
      </c>
      <c r="CI322" s="97">
        <v>95</v>
      </c>
      <c r="CJ322" s="97">
        <v>10</v>
      </c>
      <c r="CK322" s="97">
        <v>5</v>
      </c>
      <c r="CL322" s="97">
        <v>90</v>
      </c>
      <c r="CM322" s="146">
        <f t="shared" si="523"/>
        <v>5266844.9999999991</v>
      </c>
      <c r="CN322" s="146">
        <f t="shared" si="524"/>
        <v>308218402822.49994</v>
      </c>
      <c r="CO322" s="97">
        <v>0</v>
      </c>
      <c r="CP322" s="146">
        <f t="shared" si="525"/>
        <v>0</v>
      </c>
      <c r="CQ322" s="146">
        <f t="shared" si="526"/>
        <v>0</v>
      </c>
      <c r="CR322" s="97">
        <v>10</v>
      </c>
      <c r="CS322" s="146">
        <f t="shared" si="527"/>
        <v>585204.99999999988</v>
      </c>
      <c r="CT322" s="146">
        <f t="shared" si="528"/>
        <v>34246489202.499992</v>
      </c>
      <c r="CU322" s="97">
        <v>0</v>
      </c>
      <c r="CV322" s="141">
        <f t="shared" si="529"/>
        <v>0</v>
      </c>
      <c r="CW322" s="142">
        <f t="shared" si="530"/>
        <v>0</v>
      </c>
      <c r="CX322" s="97">
        <v>4</v>
      </c>
      <c r="CY322" s="146">
        <f t="shared" si="531"/>
        <v>234081.99999999997</v>
      </c>
      <c r="CZ322" s="146">
        <f t="shared" si="532"/>
        <v>13698595680.999996</v>
      </c>
      <c r="DA322" s="97">
        <v>95</v>
      </c>
      <c r="DB322" s="146">
        <f t="shared" si="533"/>
        <v>5559447.4999999991</v>
      </c>
      <c r="DC322" s="146">
        <f t="shared" si="534"/>
        <v>325341647423.74994</v>
      </c>
      <c r="DD322" s="97">
        <v>1</v>
      </c>
      <c r="DE322" s="139">
        <f t="shared" si="535"/>
        <v>58520.499999999993</v>
      </c>
      <c r="DF322" s="139">
        <f t="shared" si="536"/>
        <v>3424648920.249999</v>
      </c>
      <c r="DG322" s="97">
        <v>0</v>
      </c>
      <c r="DH322" s="142">
        <f t="shared" si="537"/>
        <v>0</v>
      </c>
      <c r="DI322" s="146">
        <f t="shared" si="538"/>
        <v>0</v>
      </c>
      <c r="DJ322" s="97">
        <v>87</v>
      </c>
      <c r="DK322" s="146">
        <f t="shared" si="518"/>
        <v>5091283.4999999991</v>
      </c>
      <c r="DL322" s="146">
        <f t="shared" si="539"/>
        <v>297944456061.74994</v>
      </c>
      <c r="DM322" s="97">
        <v>10</v>
      </c>
      <c r="DN322" s="144">
        <f t="shared" si="519"/>
        <v>585204.99999999988</v>
      </c>
      <c r="DO322" s="146">
        <f t="shared" si="540"/>
        <v>34246489202.499992</v>
      </c>
      <c r="DP322" s="97">
        <v>3</v>
      </c>
      <c r="DQ322" s="146">
        <f t="shared" si="541"/>
        <v>175561.49999999997</v>
      </c>
      <c r="DR322" s="146">
        <f t="shared" si="542"/>
        <v>10273946760.749996</v>
      </c>
      <c r="DS322" s="97">
        <v>0</v>
      </c>
      <c r="DT322" s="146">
        <f t="shared" si="543"/>
        <v>0</v>
      </c>
      <c r="DU322" s="146">
        <f t="shared" si="544"/>
        <v>0</v>
      </c>
      <c r="DV322" s="97">
        <v>0</v>
      </c>
      <c r="DW322" s="146">
        <f t="shared" si="520"/>
        <v>0</v>
      </c>
      <c r="DX322" s="146">
        <f t="shared" si="545"/>
        <v>0</v>
      </c>
      <c r="DY322" s="97">
        <v>98</v>
      </c>
      <c r="DZ322" s="146">
        <f t="shared" si="546"/>
        <v>5735008.9999999991</v>
      </c>
      <c r="EA322" s="146">
        <f t="shared" si="547"/>
        <v>335615594184.49988</v>
      </c>
      <c r="EB322" s="97">
        <v>2</v>
      </c>
      <c r="EC322" s="146">
        <f t="shared" si="563"/>
        <v>117040.99999999999</v>
      </c>
      <c r="ED322" s="146">
        <f t="shared" si="564"/>
        <v>6849297840.4999981</v>
      </c>
      <c r="EE322" s="97">
        <v>0</v>
      </c>
      <c r="EF322" s="146">
        <f t="shared" si="548"/>
        <v>0</v>
      </c>
      <c r="EG322" s="146">
        <f t="shared" si="549"/>
        <v>0</v>
      </c>
      <c r="EH322" s="140">
        <f t="shared" si="500"/>
        <v>9</v>
      </c>
      <c r="EI322" s="140">
        <f t="shared" si="501"/>
        <v>57.9</v>
      </c>
      <c r="EJ322" s="140">
        <f t="shared" si="502"/>
        <v>7.7</v>
      </c>
      <c r="EK322" s="140">
        <f t="shared" si="503"/>
        <v>50.8</v>
      </c>
      <c r="EL322" s="145">
        <f t="shared" si="504"/>
        <v>526684.49999999988</v>
      </c>
      <c r="EM322" s="145">
        <f t="shared" si="505"/>
        <v>30821840282.249992</v>
      </c>
      <c r="EN322" s="140">
        <f t="shared" si="506"/>
        <v>42.905772252787244</v>
      </c>
      <c r="EO322" s="145">
        <f t="shared" si="507"/>
        <v>3388336.9499999997</v>
      </c>
      <c r="EP322" s="145">
        <f t="shared" si="508"/>
        <v>198287172482.47495</v>
      </c>
      <c r="EQ322" s="140">
        <f t="shared" si="509"/>
        <v>276.02713482626461</v>
      </c>
      <c r="ER322" s="145">
        <f t="shared" si="510"/>
        <v>450607.85</v>
      </c>
      <c r="ES322" s="145">
        <f t="shared" si="511"/>
        <v>26369796685.924992</v>
      </c>
      <c r="ET322" s="140">
        <f t="shared" si="512"/>
        <v>36.70827181627353</v>
      </c>
      <c r="EU322" s="145">
        <f t="shared" si="513"/>
        <v>2972841.3999999994</v>
      </c>
      <c r="EV322" s="145">
        <f t="shared" si="514"/>
        <v>173972165148.69995</v>
      </c>
      <c r="EW322" s="140">
        <f t="shared" si="515"/>
        <v>242.17924782684355</v>
      </c>
      <c r="EX322" s="97">
        <v>0</v>
      </c>
      <c r="EY322" s="97">
        <v>0</v>
      </c>
      <c r="EZ322" s="97">
        <v>1</v>
      </c>
      <c r="FA322" s="97">
        <v>0</v>
      </c>
      <c r="FB322" s="97">
        <v>1</v>
      </c>
      <c r="FC322" s="97">
        <v>0</v>
      </c>
      <c r="FD322" s="97">
        <v>1</v>
      </c>
      <c r="FE322" s="97">
        <v>0</v>
      </c>
      <c r="FF322" s="97">
        <v>0</v>
      </c>
      <c r="FG322" s="97">
        <v>1</v>
      </c>
      <c r="FH322" s="97">
        <v>0</v>
      </c>
      <c r="FI322" s="97">
        <v>0</v>
      </c>
      <c r="FJ322" s="97">
        <v>1</v>
      </c>
      <c r="FK322" s="126">
        <v>182</v>
      </c>
      <c r="FL322" s="150">
        <v>0</v>
      </c>
      <c r="FM322" s="104">
        <f t="shared" si="550"/>
        <v>45.25</v>
      </c>
      <c r="FN322" s="103">
        <f t="shared" si="551"/>
        <v>2648052.6249999995</v>
      </c>
      <c r="FO322" s="103">
        <f t="shared" si="552"/>
        <v>154965363641.31247</v>
      </c>
      <c r="FP322" s="104">
        <f t="shared" si="553"/>
        <v>50.75</v>
      </c>
      <c r="FQ322" s="103">
        <f t="shared" si="554"/>
        <v>2969915.3749999995</v>
      </c>
      <c r="FR322" s="103">
        <f t="shared" si="555"/>
        <v>173800932702.68744</v>
      </c>
      <c r="FS322" s="104">
        <f t="shared" si="556"/>
        <v>4</v>
      </c>
      <c r="FT322" s="103">
        <f t="shared" si="557"/>
        <v>234081.99999999997</v>
      </c>
      <c r="FU322" s="103">
        <f t="shared" si="558"/>
        <v>13698595680.999996</v>
      </c>
      <c r="FV322" s="104">
        <f t="shared" si="559"/>
        <v>0</v>
      </c>
      <c r="FW322" s="103">
        <f t="shared" si="560"/>
        <v>0</v>
      </c>
      <c r="FX322" s="103">
        <f t="shared" si="561"/>
        <v>0</v>
      </c>
      <c r="FY322" s="147">
        <f t="shared" si="455"/>
        <v>0.7188721969260603</v>
      </c>
      <c r="FZ322" s="104">
        <f t="shared" si="456"/>
        <v>0.81083209307041559</v>
      </c>
      <c r="GA322" s="104">
        <f t="shared" si="457"/>
        <v>4.2519043371112062</v>
      </c>
      <c r="GB322" s="104">
        <f t="shared" si="458"/>
        <v>5.7816086271076816</v>
      </c>
      <c r="GC322" s="104">
        <f t="shared" si="459"/>
        <v>4.5322998184312899</v>
      </c>
      <c r="GD322" s="104">
        <f t="shared" si="521"/>
        <v>1.6412884478090592</v>
      </c>
      <c r="GE322" s="104">
        <f t="shared" si="521"/>
        <v>3.5784497012119908E-2</v>
      </c>
      <c r="GF322" s="104">
        <f t="shared" si="521"/>
        <v>7.5520297723881988</v>
      </c>
      <c r="GG322" s="104">
        <f t="shared" si="522"/>
        <v>29.895745275526505</v>
      </c>
      <c r="GH322" s="148">
        <f t="shared" si="562"/>
        <v>-0.21608325454941302</v>
      </c>
      <c r="GI322" s="87"/>
      <c r="GJ322" s="87"/>
      <c r="GK322" s="87"/>
    </row>
    <row r="323" spans="1:193" outlineLevel="1" x14ac:dyDescent="0.25">
      <c r="A323" s="97">
        <v>306</v>
      </c>
      <c r="B323" s="149">
        <v>45588.5</v>
      </c>
      <c r="C323" s="104">
        <v>1</v>
      </c>
      <c r="D323" s="104">
        <v>1.3</v>
      </c>
      <c r="E323" s="104">
        <v>6.75</v>
      </c>
      <c r="F323" s="104">
        <f t="shared" si="516"/>
        <v>9.0500000000000007</v>
      </c>
      <c r="G323" s="140">
        <f t="shared" si="460"/>
        <v>45.5625</v>
      </c>
      <c r="H323" s="97">
        <v>365</v>
      </c>
      <c r="I323" s="97">
        <v>0</v>
      </c>
      <c r="J323" s="97">
        <v>0</v>
      </c>
      <c r="K323" s="97">
        <v>365</v>
      </c>
      <c r="L323" s="97">
        <v>0</v>
      </c>
      <c r="M323" s="97">
        <v>0</v>
      </c>
      <c r="N323" s="97">
        <v>0</v>
      </c>
      <c r="O323" s="97">
        <v>0</v>
      </c>
      <c r="P323" s="97">
        <v>0</v>
      </c>
      <c r="Q323" s="139">
        <f t="shared" si="461"/>
        <v>0</v>
      </c>
      <c r="R323" s="97">
        <v>0</v>
      </c>
      <c r="S323" s="97">
        <v>0</v>
      </c>
      <c r="T323" s="97">
        <v>0</v>
      </c>
      <c r="U323" s="97">
        <v>0</v>
      </c>
      <c r="V323" s="97">
        <v>0</v>
      </c>
      <c r="W323" s="139">
        <f t="shared" si="452"/>
        <v>0</v>
      </c>
      <c r="X323" s="97">
        <v>110</v>
      </c>
      <c r="Y323" s="97">
        <v>39</v>
      </c>
      <c r="Z323" s="97">
        <v>110</v>
      </c>
      <c r="AA323" s="97">
        <v>110</v>
      </c>
      <c r="AB323" s="97">
        <v>110</v>
      </c>
      <c r="AC323" s="97">
        <v>0</v>
      </c>
      <c r="AD323" s="97">
        <f t="shared" si="453"/>
        <v>45588.5</v>
      </c>
      <c r="AE323" s="141">
        <f t="shared" si="462"/>
        <v>45588.5</v>
      </c>
      <c r="AF323" s="128">
        <f t="shared" si="463"/>
        <v>2078311332.25</v>
      </c>
      <c r="AG323" s="130">
        <f t="shared" si="454"/>
        <v>4.6588553028306103</v>
      </c>
      <c r="AH323" s="97">
        <v>0</v>
      </c>
      <c r="AI323" s="97">
        <v>0</v>
      </c>
      <c r="AJ323" s="97">
        <v>4</v>
      </c>
      <c r="AK323" s="140">
        <f t="shared" si="464"/>
        <v>4</v>
      </c>
      <c r="AL323" s="140">
        <f t="shared" si="465"/>
        <v>16</v>
      </c>
      <c r="AM323" s="143">
        <f t="shared" si="517"/>
        <v>0.6020599913279624</v>
      </c>
      <c r="AN323" s="129">
        <v>18250</v>
      </c>
      <c r="AO323" s="142">
        <f t="shared" si="466"/>
        <v>333062500</v>
      </c>
      <c r="AP323" s="143">
        <f t="shared" si="467"/>
        <v>4.2612628687924934</v>
      </c>
      <c r="AQ323" s="97">
        <v>0</v>
      </c>
      <c r="AR323" s="97">
        <v>0</v>
      </c>
      <c r="AS323" s="97">
        <v>0</v>
      </c>
      <c r="AT323" s="97">
        <v>0</v>
      </c>
      <c r="AU323" s="104">
        <v>0</v>
      </c>
      <c r="AV323" s="104">
        <v>0</v>
      </c>
      <c r="AW323" s="140">
        <f t="shared" si="469"/>
        <v>0</v>
      </c>
      <c r="AX323" s="145">
        <f t="shared" si="470"/>
        <v>4558850</v>
      </c>
      <c r="AY323" s="145">
        <f t="shared" si="471"/>
        <v>207831133225</v>
      </c>
      <c r="AZ323" s="143">
        <f t="shared" si="472"/>
        <v>465.88553028306103</v>
      </c>
      <c r="BA323" s="145">
        <f t="shared" si="473"/>
        <v>4558850</v>
      </c>
      <c r="BB323" s="145">
        <f t="shared" si="474"/>
        <v>207831133225</v>
      </c>
      <c r="BC323" s="145">
        <f t="shared" si="475"/>
        <v>465.88553028306103</v>
      </c>
      <c r="BD323" s="145">
        <f t="shared" si="476"/>
        <v>0</v>
      </c>
      <c r="BE323" s="145">
        <f t="shared" si="477"/>
        <v>0</v>
      </c>
      <c r="BF323" s="145">
        <f t="shared" si="478"/>
        <v>0</v>
      </c>
      <c r="BG323" s="145">
        <f t="shared" si="479"/>
        <v>4558850</v>
      </c>
      <c r="BH323" s="145">
        <f t="shared" si="480"/>
        <v>207831133225</v>
      </c>
      <c r="BI323" s="145">
        <f t="shared" si="481"/>
        <v>465.88553028306103</v>
      </c>
      <c r="BJ323" s="145">
        <f t="shared" si="482"/>
        <v>4558850</v>
      </c>
      <c r="BK323" s="145">
        <f t="shared" si="483"/>
        <v>207831133225</v>
      </c>
      <c r="BL323" s="145">
        <f t="shared" si="484"/>
        <v>465.88553028306103</v>
      </c>
      <c r="BM323" s="145">
        <f t="shared" si="485"/>
        <v>0</v>
      </c>
      <c r="BN323" s="145">
        <f t="shared" si="486"/>
        <v>0</v>
      </c>
      <c r="BO323" s="145">
        <f t="shared" si="487"/>
        <v>0</v>
      </c>
      <c r="BP323" s="145">
        <f t="shared" si="488"/>
        <v>0</v>
      </c>
      <c r="BQ323" s="145">
        <f t="shared" si="489"/>
        <v>0</v>
      </c>
      <c r="BR323" s="145">
        <f t="shared" si="490"/>
        <v>0</v>
      </c>
      <c r="BS323" s="145">
        <f t="shared" si="491"/>
        <v>4558850</v>
      </c>
      <c r="BT323" s="145">
        <f t="shared" si="492"/>
        <v>207831133225</v>
      </c>
      <c r="BU323" s="145">
        <f t="shared" si="493"/>
        <v>465.88553028306103</v>
      </c>
      <c r="BV323" s="145">
        <f t="shared" si="494"/>
        <v>683827.5</v>
      </c>
      <c r="BW323" s="145">
        <f t="shared" si="495"/>
        <v>31174669983.75</v>
      </c>
      <c r="BX323" s="145">
        <f t="shared" si="496"/>
        <v>69.882829542459149</v>
      </c>
      <c r="BY323" s="145">
        <f t="shared" si="497"/>
        <v>-45588.5</v>
      </c>
      <c r="BZ323" s="145">
        <f t="shared" si="498"/>
        <v>-2078311332.25</v>
      </c>
      <c r="CA323" s="145">
        <f t="shared" si="499"/>
        <v>-4.6588553028306103</v>
      </c>
      <c r="CB323" s="97">
        <v>100</v>
      </c>
      <c r="CC323" s="97">
        <v>100</v>
      </c>
      <c r="CD323" s="97">
        <v>0</v>
      </c>
      <c r="CE323" s="97">
        <v>100</v>
      </c>
      <c r="CF323" s="97">
        <v>100</v>
      </c>
      <c r="CG323" s="97">
        <v>0</v>
      </c>
      <c r="CH323" s="97">
        <v>0</v>
      </c>
      <c r="CI323" s="97">
        <v>100</v>
      </c>
      <c r="CJ323" s="97">
        <v>15</v>
      </c>
      <c r="CK323" s="97">
        <v>-1</v>
      </c>
      <c r="CL323" s="97">
        <v>95</v>
      </c>
      <c r="CM323" s="146">
        <f>CL323*AE323</f>
        <v>4330907.5</v>
      </c>
      <c r="CN323" s="146">
        <f>CL323*AF323</f>
        <v>197439576563.75</v>
      </c>
      <c r="CO323" s="97">
        <v>0</v>
      </c>
      <c r="CP323" s="146">
        <f>CO323*AE323</f>
        <v>0</v>
      </c>
      <c r="CQ323" s="146">
        <f>AF323*CO323</f>
        <v>0</v>
      </c>
      <c r="CR323" s="97">
        <v>5</v>
      </c>
      <c r="CS323" s="146">
        <f>CR323*AE323</f>
        <v>227942.5</v>
      </c>
      <c r="CT323" s="146">
        <f>AF323*CR323</f>
        <v>10391556661.25</v>
      </c>
      <c r="CU323" s="97">
        <v>0</v>
      </c>
      <c r="CV323" s="141">
        <f>AE323*CU323</f>
        <v>0</v>
      </c>
      <c r="CW323" s="142">
        <f>AF323*CU323</f>
        <v>0</v>
      </c>
      <c r="CX323" s="97">
        <v>10</v>
      </c>
      <c r="CY323" s="146">
        <f>CX323*AE323</f>
        <v>455885</v>
      </c>
      <c r="CZ323" s="146">
        <f>AF323*CX323</f>
        <v>20783113322.5</v>
      </c>
      <c r="DA323" s="97">
        <v>90</v>
      </c>
      <c r="DB323" s="146">
        <f>DA323*AE323</f>
        <v>4102965</v>
      </c>
      <c r="DC323" s="146">
        <f>DA323*AF323</f>
        <v>187048019902.5</v>
      </c>
      <c r="DD323" s="97">
        <v>0</v>
      </c>
      <c r="DE323" s="139">
        <f>AE323*DD323</f>
        <v>0</v>
      </c>
      <c r="DF323" s="139">
        <f>AF323*DD323</f>
        <v>0</v>
      </c>
      <c r="DG323" s="97">
        <v>0</v>
      </c>
      <c r="DH323" s="142">
        <f>AE323*DG323</f>
        <v>0</v>
      </c>
      <c r="DI323" s="146">
        <f>AF323*DG323</f>
        <v>0</v>
      </c>
      <c r="DJ323" s="97">
        <v>23</v>
      </c>
      <c r="DK323" s="146">
        <v>1048535.5</v>
      </c>
      <c r="DL323" s="146">
        <f>AF323*DJ323</f>
        <v>47801160641.75</v>
      </c>
      <c r="DM323" s="97">
        <v>2</v>
      </c>
      <c r="DN323" s="144">
        <v>91177</v>
      </c>
      <c r="DO323" s="146">
        <f>AF323*DM323</f>
        <v>4156622664.5</v>
      </c>
      <c r="DP323" s="97">
        <v>75</v>
      </c>
      <c r="DQ323" s="146">
        <f>AE323*DP323</f>
        <v>3419137.5</v>
      </c>
      <c r="DR323" s="146">
        <f>AF323*DP323</f>
        <v>155873349918.75</v>
      </c>
      <c r="DS323" s="97">
        <v>0</v>
      </c>
      <c r="DT323" s="146">
        <f>AE323*DS323</f>
        <v>0</v>
      </c>
      <c r="DU323" s="146">
        <f>AF323*DS323</f>
        <v>0</v>
      </c>
      <c r="DV323" s="97">
        <v>0</v>
      </c>
      <c r="DW323" s="146">
        <f>DV323*AE323</f>
        <v>0</v>
      </c>
      <c r="DX323" s="146">
        <f>AF323*DV323</f>
        <v>0</v>
      </c>
      <c r="DY323" s="97">
        <v>100</v>
      </c>
      <c r="DZ323" s="146">
        <f>AE323*DY323</f>
        <v>4558850</v>
      </c>
      <c r="EA323" s="146">
        <f>AF323*DY323</f>
        <v>207831133225</v>
      </c>
      <c r="EB323" s="97">
        <v>0</v>
      </c>
      <c r="EC323" s="146">
        <f>AE323*EB323</f>
        <v>0</v>
      </c>
      <c r="ED323" s="146">
        <f>AF323*EB323</f>
        <v>0</v>
      </c>
      <c r="EE323" s="97">
        <v>0</v>
      </c>
      <c r="EF323" s="146">
        <f>AE323*EE323</f>
        <v>0</v>
      </c>
      <c r="EG323" s="146">
        <f>AF323*EE323</f>
        <v>0</v>
      </c>
      <c r="EH323" s="140">
        <f t="shared" si="500"/>
        <v>4.5</v>
      </c>
      <c r="EI323" s="140">
        <f t="shared" si="501"/>
        <v>54</v>
      </c>
      <c r="EJ323" s="140">
        <f t="shared" si="502"/>
        <v>68.5</v>
      </c>
      <c r="EK323" s="140">
        <f t="shared" si="503"/>
        <v>50</v>
      </c>
      <c r="EL323" s="145">
        <f t="shared" si="504"/>
        <v>205148.25</v>
      </c>
      <c r="EM323" s="145">
        <f t="shared" si="505"/>
        <v>9352400995.125</v>
      </c>
      <c r="EN323" s="140">
        <f t="shared" si="506"/>
        <v>20.964848862737746</v>
      </c>
      <c r="EO323" s="145">
        <f t="shared" si="507"/>
        <v>2461779</v>
      </c>
      <c r="EP323" s="145">
        <f t="shared" si="508"/>
        <v>112228811941.5</v>
      </c>
      <c r="EQ323" s="140">
        <f t="shared" si="509"/>
        <v>251.57818635285295</v>
      </c>
      <c r="ER323" s="145">
        <f t="shared" si="510"/>
        <v>3122812.25</v>
      </c>
      <c r="ES323" s="145">
        <f t="shared" si="511"/>
        <v>142364326259.125</v>
      </c>
      <c r="ET323" s="140">
        <f t="shared" si="512"/>
        <v>319.13158824389683</v>
      </c>
      <c r="EU323" s="145">
        <f t="shared" si="513"/>
        <v>2279425</v>
      </c>
      <c r="EV323" s="145">
        <f t="shared" si="514"/>
        <v>103915566612.5</v>
      </c>
      <c r="EW323" s="140">
        <f t="shared" si="515"/>
        <v>232.94276514153051</v>
      </c>
      <c r="EX323" s="97">
        <v>0</v>
      </c>
      <c r="EY323" s="97">
        <v>1</v>
      </c>
      <c r="EZ323" s="97">
        <v>0</v>
      </c>
      <c r="FA323" s="97">
        <v>1</v>
      </c>
      <c r="FB323" s="97">
        <v>0</v>
      </c>
      <c r="FC323" s="97">
        <v>0</v>
      </c>
      <c r="FD323" s="97">
        <v>1</v>
      </c>
      <c r="FE323" s="97">
        <v>0</v>
      </c>
      <c r="FF323" s="97">
        <v>0</v>
      </c>
      <c r="FG323" s="97">
        <v>1</v>
      </c>
      <c r="FH323" s="97">
        <v>0</v>
      </c>
      <c r="FI323" s="97">
        <v>0</v>
      </c>
      <c r="FJ323" s="97">
        <v>1</v>
      </c>
      <c r="FK323" s="126">
        <v>1095</v>
      </c>
      <c r="FL323" s="150">
        <v>15.5</v>
      </c>
      <c r="FM323" s="104">
        <f>CL323*$FP$3+CX323*$FP$3+DJ323*$FP$3+DV323*$FP$3</f>
        <v>32</v>
      </c>
      <c r="FN323" s="103">
        <f>AE323*FM323</f>
        <v>1458832</v>
      </c>
      <c r="FO323" s="103">
        <f>AF323*FM323</f>
        <v>66505962632</v>
      </c>
      <c r="FP323" s="104">
        <f>CO323*$FP$3+DA323*$FP$3+DM323*$FP$3+DY323*$FP$3</f>
        <v>48</v>
      </c>
      <c r="FQ323" s="103">
        <f>AE323*FP323</f>
        <v>2188248</v>
      </c>
      <c r="FR323" s="103">
        <f>FP323*AF323</f>
        <v>99758943948</v>
      </c>
      <c r="FS323" s="104">
        <f>CR323*$FP$3+DD323*$FP$3+DP323*$FP$3+EB323*$FP$3</f>
        <v>20</v>
      </c>
      <c r="FT323" s="103">
        <f>AE323*FS323</f>
        <v>911770</v>
      </c>
      <c r="FU323" s="103">
        <f>AF323*FS323</f>
        <v>41566226645</v>
      </c>
      <c r="FV323" s="104">
        <f>CU323*$FP$3+DG323*$FP$3+DS323*$FP$3+EE323*$FP$3</f>
        <v>0</v>
      </c>
      <c r="FW323" s="103">
        <f>FV323*AE323</f>
        <v>0</v>
      </c>
      <c r="FX323" s="103">
        <f>AF323*FV323</f>
        <v>0</v>
      </c>
      <c r="FY323" s="147">
        <f t="shared" si="455"/>
        <v>1.0414710313899789</v>
      </c>
      <c r="FZ323" s="104">
        <f t="shared" si="456"/>
        <v>1.172720167214508</v>
      </c>
      <c r="GA323" s="104">
        <f t="shared" si="457"/>
        <v>5.4641426346155626</v>
      </c>
      <c r="GB323" s="104">
        <f t="shared" si="458"/>
        <v>7.6783338332200497</v>
      </c>
      <c r="GC323" s="104">
        <f t="shared" si="459"/>
        <v>8.2431693517323765</v>
      </c>
      <c r="GD323" s="104">
        <f>(C323-FY323)^2</f>
        <v>1.7198464445486131E-3</v>
      </c>
      <c r="GE323" s="104">
        <f>(D323-FZ323)^2</f>
        <v>1.6200155833902816E-2</v>
      </c>
      <c r="GF323" s="104">
        <f>(E323-GA323)^2</f>
        <v>1.6534291641134065</v>
      </c>
      <c r="GG323" s="104">
        <f>(F323-GC323)^2</f>
        <v>0.65097569498395469</v>
      </c>
      <c r="GH323" s="148">
        <f>GC323/GB323-1</f>
        <v>7.3562250714938271E-2</v>
      </c>
      <c r="GI323" s="87"/>
      <c r="GJ323" s="87"/>
      <c r="GK323" s="87"/>
    </row>
    <row r="324" spans="1:193" outlineLevel="1" x14ac:dyDescent="0.25">
      <c r="A324" s="97">
        <v>307</v>
      </c>
      <c r="B324" s="149">
        <v>69715</v>
      </c>
      <c r="C324" s="104">
        <v>1</v>
      </c>
      <c r="D324" s="104">
        <v>2</v>
      </c>
      <c r="E324" s="104">
        <v>9</v>
      </c>
      <c r="F324" s="104">
        <f t="shared" si="516"/>
        <v>12</v>
      </c>
      <c r="G324" s="140">
        <f t="shared" si="460"/>
        <v>81</v>
      </c>
      <c r="H324" s="97">
        <v>365</v>
      </c>
      <c r="I324" s="97">
        <v>0</v>
      </c>
      <c r="J324" s="97">
        <v>0</v>
      </c>
      <c r="K324" s="97">
        <v>365</v>
      </c>
      <c r="L324" s="97">
        <v>0</v>
      </c>
      <c r="M324" s="97">
        <v>0</v>
      </c>
      <c r="N324" s="97">
        <v>0</v>
      </c>
      <c r="O324" s="97">
        <v>0</v>
      </c>
      <c r="P324" s="97">
        <v>0</v>
      </c>
      <c r="Q324" s="139">
        <f t="shared" si="461"/>
        <v>0</v>
      </c>
      <c r="R324" s="97">
        <v>0</v>
      </c>
      <c r="S324" s="97">
        <v>0</v>
      </c>
      <c r="T324" s="97">
        <v>0</v>
      </c>
      <c r="U324" s="97">
        <v>0</v>
      </c>
      <c r="V324" s="97">
        <v>0</v>
      </c>
      <c r="W324" s="139">
        <f t="shared" si="452"/>
        <v>0</v>
      </c>
      <c r="X324" s="97">
        <v>130</v>
      </c>
      <c r="Y324" s="97">
        <v>130</v>
      </c>
      <c r="Z324" s="97">
        <v>200</v>
      </c>
      <c r="AA324" s="97">
        <v>130</v>
      </c>
      <c r="AB324" s="97">
        <v>130</v>
      </c>
      <c r="AC324" s="97">
        <v>0</v>
      </c>
      <c r="AD324" s="97">
        <f t="shared" si="453"/>
        <v>69715</v>
      </c>
      <c r="AE324" s="141">
        <f t="shared" si="462"/>
        <v>69715</v>
      </c>
      <c r="AF324" s="128">
        <f t="shared" si="463"/>
        <v>4860181225</v>
      </c>
      <c r="AG324" s="130">
        <f t="shared" si="454"/>
        <v>4.8433262317042018</v>
      </c>
      <c r="AH324" s="97">
        <v>0</v>
      </c>
      <c r="AI324" s="97">
        <v>0</v>
      </c>
      <c r="AJ324" s="97">
        <v>3</v>
      </c>
      <c r="AK324" s="140">
        <f t="shared" si="464"/>
        <v>3</v>
      </c>
      <c r="AL324" s="140">
        <f t="shared" si="465"/>
        <v>9</v>
      </c>
      <c r="AM324" s="143">
        <f t="shared" si="517"/>
        <v>0.47712125471966244</v>
      </c>
      <c r="AN324" s="129">
        <v>200</v>
      </c>
      <c r="AO324" s="142">
        <f t="shared" si="466"/>
        <v>40000</v>
      </c>
      <c r="AP324" s="143">
        <f t="shared" si="467"/>
        <v>2.3010299956639813</v>
      </c>
      <c r="AQ324" s="97">
        <v>0</v>
      </c>
      <c r="AR324" s="97">
        <v>10</v>
      </c>
      <c r="AS324" s="97">
        <v>0</v>
      </c>
      <c r="AT324" s="97">
        <v>0</v>
      </c>
      <c r="AU324" s="104">
        <v>0.68</v>
      </c>
      <c r="AV324" s="104">
        <f t="shared" si="468"/>
        <v>0.46240000000000009</v>
      </c>
      <c r="AW324" s="140">
        <f t="shared" si="469"/>
        <v>-0.16749108729376366</v>
      </c>
      <c r="AX324" s="145">
        <f t="shared" si="470"/>
        <v>6971500</v>
      </c>
      <c r="AY324" s="145">
        <f t="shared" si="471"/>
        <v>486018122500</v>
      </c>
      <c r="AZ324" s="143">
        <f t="shared" si="472"/>
        <v>484.33262317042016</v>
      </c>
      <c r="BA324" s="145">
        <f t="shared" si="473"/>
        <v>6971500</v>
      </c>
      <c r="BB324" s="145">
        <f t="shared" si="474"/>
        <v>486018122500</v>
      </c>
      <c r="BC324" s="145">
        <f t="shared" si="475"/>
        <v>484.33262317042016</v>
      </c>
      <c r="BD324" s="145">
        <f t="shared" si="476"/>
        <v>0</v>
      </c>
      <c r="BE324" s="145">
        <f t="shared" si="477"/>
        <v>0</v>
      </c>
      <c r="BF324" s="145">
        <f t="shared" si="478"/>
        <v>0</v>
      </c>
      <c r="BG324" s="145">
        <f t="shared" si="479"/>
        <v>6971500</v>
      </c>
      <c r="BH324" s="145">
        <f t="shared" si="480"/>
        <v>486018122500</v>
      </c>
      <c r="BI324" s="145">
        <f t="shared" si="481"/>
        <v>484.33262317042016</v>
      </c>
      <c r="BJ324" s="145">
        <f t="shared" si="482"/>
        <v>6971500</v>
      </c>
      <c r="BK324" s="145">
        <f t="shared" si="483"/>
        <v>486018122500</v>
      </c>
      <c r="BL324" s="145">
        <f t="shared" si="484"/>
        <v>484.33262317042016</v>
      </c>
      <c r="BM324" s="145">
        <f t="shared" si="485"/>
        <v>6971500</v>
      </c>
      <c r="BN324" s="145">
        <f t="shared" si="486"/>
        <v>486018122500</v>
      </c>
      <c r="BO324" s="145">
        <f t="shared" si="487"/>
        <v>484.33262317042016</v>
      </c>
      <c r="BP324" s="145">
        <f t="shared" si="488"/>
        <v>6971500</v>
      </c>
      <c r="BQ324" s="145">
        <f t="shared" si="489"/>
        <v>486018122500</v>
      </c>
      <c r="BR324" s="145">
        <f t="shared" si="490"/>
        <v>484.33262317042016</v>
      </c>
      <c r="BS324" s="145">
        <f t="shared" si="491"/>
        <v>6971500</v>
      </c>
      <c r="BT324" s="145">
        <f t="shared" si="492"/>
        <v>486018122500</v>
      </c>
      <c r="BU324" s="145">
        <f t="shared" si="493"/>
        <v>484.33262317042016</v>
      </c>
      <c r="BV324" s="145">
        <f t="shared" si="494"/>
        <v>6971500</v>
      </c>
      <c r="BW324" s="145">
        <f t="shared" si="495"/>
        <v>486018122500</v>
      </c>
      <c r="BX324" s="145">
        <f t="shared" si="496"/>
        <v>484.33262317042016</v>
      </c>
      <c r="BY324" s="145">
        <f t="shared" si="497"/>
        <v>2091450</v>
      </c>
      <c r="BZ324" s="145">
        <f t="shared" si="498"/>
        <v>145805436750</v>
      </c>
      <c r="CA324" s="145">
        <f t="shared" si="499"/>
        <v>145.29978695112607</v>
      </c>
      <c r="CB324" s="97">
        <v>100</v>
      </c>
      <c r="CC324" s="97">
        <v>100</v>
      </c>
      <c r="CD324" s="97">
        <v>0</v>
      </c>
      <c r="CE324" s="97">
        <v>100</v>
      </c>
      <c r="CF324" s="97">
        <v>100</v>
      </c>
      <c r="CG324" s="97">
        <v>100</v>
      </c>
      <c r="CH324" s="97">
        <v>100</v>
      </c>
      <c r="CI324" s="97">
        <v>100</v>
      </c>
      <c r="CJ324" s="97">
        <v>100</v>
      </c>
      <c r="CK324" s="97">
        <v>30</v>
      </c>
      <c r="CL324" s="97">
        <v>0</v>
      </c>
      <c r="CM324" s="146">
        <f t="shared" si="523"/>
        <v>0</v>
      </c>
      <c r="CN324" s="146">
        <f t="shared" si="524"/>
        <v>0</v>
      </c>
      <c r="CO324" s="97">
        <v>100</v>
      </c>
      <c r="CP324" s="146">
        <f t="shared" si="525"/>
        <v>6971500</v>
      </c>
      <c r="CQ324" s="146">
        <f t="shared" si="526"/>
        <v>486018122500</v>
      </c>
      <c r="CR324" s="97">
        <v>0</v>
      </c>
      <c r="CS324" s="146">
        <f t="shared" si="527"/>
        <v>0</v>
      </c>
      <c r="CT324" s="146">
        <f t="shared" si="528"/>
        <v>0</v>
      </c>
      <c r="CU324" s="97">
        <v>0</v>
      </c>
      <c r="CV324" s="141">
        <f t="shared" si="529"/>
        <v>0</v>
      </c>
      <c r="CW324" s="142">
        <f t="shared" si="530"/>
        <v>0</v>
      </c>
      <c r="CX324" s="97">
        <v>10</v>
      </c>
      <c r="CY324" s="146">
        <f t="shared" si="531"/>
        <v>697150</v>
      </c>
      <c r="CZ324" s="146">
        <f t="shared" si="532"/>
        <v>48601812250</v>
      </c>
      <c r="DA324" s="97">
        <v>90</v>
      </c>
      <c r="DB324" s="146">
        <f t="shared" si="533"/>
        <v>6274350</v>
      </c>
      <c r="DC324" s="146">
        <f t="shared" si="534"/>
        <v>437416310250</v>
      </c>
      <c r="DD324" s="97">
        <v>0</v>
      </c>
      <c r="DE324" s="139">
        <f t="shared" si="535"/>
        <v>0</v>
      </c>
      <c r="DF324" s="139">
        <f t="shared" si="536"/>
        <v>0</v>
      </c>
      <c r="DG324" s="97">
        <v>0</v>
      </c>
      <c r="DH324" s="142">
        <f t="shared" si="537"/>
        <v>0</v>
      </c>
      <c r="DI324" s="146">
        <f t="shared" si="538"/>
        <v>0</v>
      </c>
      <c r="DJ324" s="97">
        <v>70</v>
      </c>
      <c r="DK324" s="146">
        <f t="shared" si="518"/>
        <v>4880050</v>
      </c>
      <c r="DL324" s="146">
        <f t="shared" si="539"/>
        <v>340212685750</v>
      </c>
      <c r="DM324" s="97">
        <v>10</v>
      </c>
      <c r="DN324" s="144">
        <f t="shared" si="519"/>
        <v>697150</v>
      </c>
      <c r="DO324" s="146">
        <f t="shared" si="540"/>
        <v>48601812250</v>
      </c>
      <c r="DP324" s="97">
        <v>20</v>
      </c>
      <c r="DQ324" s="146">
        <f t="shared" si="541"/>
        <v>1394300</v>
      </c>
      <c r="DR324" s="146">
        <f t="shared" si="542"/>
        <v>97203624500</v>
      </c>
      <c r="DS324" s="97">
        <v>0</v>
      </c>
      <c r="DT324" s="146">
        <f t="shared" si="543"/>
        <v>0</v>
      </c>
      <c r="DU324" s="146">
        <f t="shared" si="544"/>
        <v>0</v>
      </c>
      <c r="DV324" s="97">
        <v>0</v>
      </c>
      <c r="DW324" s="146">
        <f t="shared" si="520"/>
        <v>0</v>
      </c>
      <c r="DX324" s="146">
        <f t="shared" si="545"/>
        <v>0</v>
      </c>
      <c r="DY324" s="97">
        <v>100</v>
      </c>
      <c r="DZ324" s="146">
        <f t="shared" si="546"/>
        <v>6971500</v>
      </c>
      <c r="EA324" s="146">
        <f t="shared" si="547"/>
        <v>486018122500</v>
      </c>
      <c r="EB324" s="97">
        <v>0</v>
      </c>
      <c r="EC324" s="146">
        <f t="shared" si="563"/>
        <v>0</v>
      </c>
      <c r="ED324" s="146">
        <f t="shared" si="564"/>
        <v>0</v>
      </c>
      <c r="EE324" s="97">
        <v>0</v>
      </c>
      <c r="EF324" s="146">
        <f t="shared" si="548"/>
        <v>0</v>
      </c>
      <c r="EG324" s="146">
        <f t="shared" si="549"/>
        <v>0</v>
      </c>
      <c r="EH324" s="140">
        <f t="shared" si="500"/>
        <v>75</v>
      </c>
      <c r="EI324" s="140">
        <f t="shared" si="501"/>
        <v>54</v>
      </c>
      <c r="EJ324" s="140">
        <f t="shared" si="502"/>
        <v>23</v>
      </c>
      <c r="EK324" s="140">
        <f t="shared" si="503"/>
        <v>50</v>
      </c>
      <c r="EL324" s="145">
        <f t="shared" si="504"/>
        <v>5228625</v>
      </c>
      <c r="EM324" s="145">
        <f t="shared" si="505"/>
        <v>364513591875</v>
      </c>
      <c r="EN324" s="140">
        <f t="shared" si="506"/>
        <v>363.24946737781517</v>
      </c>
      <c r="EO324" s="145">
        <f t="shared" si="507"/>
        <v>3764610</v>
      </c>
      <c r="EP324" s="145">
        <f t="shared" si="508"/>
        <v>262449786150</v>
      </c>
      <c r="EQ324" s="140">
        <f t="shared" si="509"/>
        <v>261.5396165120269</v>
      </c>
      <c r="ER324" s="145">
        <f t="shared" si="510"/>
        <v>1603445</v>
      </c>
      <c r="ES324" s="145">
        <f t="shared" si="511"/>
        <v>111784168175</v>
      </c>
      <c r="ET324" s="140">
        <f t="shared" si="512"/>
        <v>111.39650332919665</v>
      </c>
      <c r="EU324" s="145">
        <f t="shared" si="513"/>
        <v>3485750</v>
      </c>
      <c r="EV324" s="145">
        <f t="shared" si="514"/>
        <v>243009061250</v>
      </c>
      <c r="EW324" s="140">
        <f t="shared" si="515"/>
        <v>242.16631158521008</v>
      </c>
      <c r="EX324" s="97">
        <v>0</v>
      </c>
      <c r="EY324" s="97">
        <v>1</v>
      </c>
      <c r="EZ324" s="97">
        <v>0</v>
      </c>
      <c r="FA324" s="97">
        <v>0</v>
      </c>
      <c r="FB324" s="97">
        <v>1</v>
      </c>
      <c r="FC324" s="97">
        <v>0</v>
      </c>
      <c r="FD324" s="97">
        <v>1</v>
      </c>
      <c r="FE324" s="97">
        <v>0</v>
      </c>
      <c r="FF324" s="97">
        <v>0</v>
      </c>
      <c r="FG324" s="97">
        <v>1</v>
      </c>
      <c r="FH324" s="97">
        <v>0</v>
      </c>
      <c r="FI324" s="97">
        <v>0</v>
      </c>
      <c r="FJ324" s="97">
        <v>1</v>
      </c>
      <c r="FK324" s="126">
        <v>182</v>
      </c>
      <c r="FL324" s="150">
        <v>21.1</v>
      </c>
      <c r="FM324" s="104">
        <f t="shared" si="550"/>
        <v>20</v>
      </c>
      <c r="FN324" s="103">
        <f t="shared" si="551"/>
        <v>1394300</v>
      </c>
      <c r="FO324" s="103">
        <f t="shared" si="552"/>
        <v>97203624500</v>
      </c>
      <c r="FP324" s="104">
        <f t="shared" si="553"/>
        <v>75</v>
      </c>
      <c r="FQ324" s="103">
        <f t="shared" si="554"/>
        <v>5228625</v>
      </c>
      <c r="FR324" s="103">
        <f t="shared" si="555"/>
        <v>364513591875</v>
      </c>
      <c r="FS324" s="104">
        <f t="shared" si="556"/>
        <v>5</v>
      </c>
      <c r="FT324" s="103">
        <f t="shared" si="557"/>
        <v>348575</v>
      </c>
      <c r="FU324" s="103">
        <f t="shared" si="558"/>
        <v>24300906125</v>
      </c>
      <c r="FV324" s="104">
        <f t="shared" si="559"/>
        <v>0</v>
      </c>
      <c r="FW324" s="103">
        <f t="shared" si="560"/>
        <v>0</v>
      </c>
      <c r="FX324" s="103">
        <f t="shared" si="561"/>
        <v>0</v>
      </c>
      <c r="FY324" s="147">
        <f t="shared" si="455"/>
        <v>1.1695566418280556</v>
      </c>
      <c r="FZ324" s="104">
        <f t="shared" si="456"/>
        <v>1.7850423873275316</v>
      </c>
      <c r="GA324" s="104">
        <f t="shared" si="457"/>
        <v>9.4937525978867576</v>
      </c>
      <c r="GB324" s="104">
        <f t="shared" si="458"/>
        <v>12.448351627042346</v>
      </c>
      <c r="GC324" s="104">
        <f t="shared" si="459"/>
        <v>12.157553908722008</v>
      </c>
      <c r="GD324" s="104">
        <f t="shared" si="521"/>
        <v>2.8749454788007545E-2</v>
      </c>
      <c r="GE324" s="104">
        <f t="shared" si="521"/>
        <v>4.6206775245846939E-2</v>
      </c>
      <c r="GF324" s="104">
        <f t="shared" si="521"/>
        <v>0.24379162791992218</v>
      </c>
      <c r="GG324" s="104">
        <f t="shared" si="522"/>
        <v>2.4823234153582802E-2</v>
      </c>
      <c r="GH324" s="148">
        <f t="shared" si="562"/>
        <v>-2.336033934714854E-2</v>
      </c>
      <c r="GI324" s="87"/>
      <c r="GJ324" s="87"/>
      <c r="GK324" s="87"/>
    </row>
    <row r="325" spans="1:193" outlineLevel="1" x14ac:dyDescent="0.25">
      <c r="A325" s="97">
        <v>308</v>
      </c>
      <c r="B325" s="149">
        <v>29273</v>
      </c>
      <c r="C325" s="104">
        <v>2</v>
      </c>
      <c r="D325" s="104">
        <v>2</v>
      </c>
      <c r="E325" s="104">
        <v>3.5</v>
      </c>
      <c r="F325" s="104">
        <f t="shared" si="516"/>
        <v>7.5</v>
      </c>
      <c r="G325" s="140">
        <f t="shared" si="460"/>
        <v>12.25</v>
      </c>
      <c r="H325" s="97">
        <v>365</v>
      </c>
      <c r="I325" s="97">
        <v>0</v>
      </c>
      <c r="J325" s="97">
        <v>0</v>
      </c>
      <c r="K325" s="97">
        <v>365</v>
      </c>
      <c r="L325" s="97">
        <v>0</v>
      </c>
      <c r="M325" s="97">
        <v>0</v>
      </c>
      <c r="N325" s="97">
        <v>0</v>
      </c>
      <c r="O325" s="97">
        <v>0</v>
      </c>
      <c r="P325" s="97">
        <v>0</v>
      </c>
      <c r="Q325" s="139">
        <f t="shared" si="461"/>
        <v>0</v>
      </c>
      <c r="R325" s="97">
        <v>0</v>
      </c>
      <c r="S325" s="97">
        <v>0</v>
      </c>
      <c r="T325" s="97">
        <v>0</v>
      </c>
      <c r="U325" s="97">
        <v>0</v>
      </c>
      <c r="V325" s="97">
        <v>0</v>
      </c>
      <c r="W325" s="139">
        <f t="shared" si="452"/>
        <v>0</v>
      </c>
      <c r="X325" s="97">
        <v>67</v>
      </c>
      <c r="Y325" s="97">
        <v>0</v>
      </c>
      <c r="Z325" s="97">
        <v>80</v>
      </c>
      <c r="AA325" s="97">
        <v>67</v>
      </c>
      <c r="AB325" s="97">
        <v>67</v>
      </c>
      <c r="AC325" s="97">
        <v>0</v>
      </c>
      <c r="AD325" s="97">
        <f t="shared" si="453"/>
        <v>29273</v>
      </c>
      <c r="AE325" s="141">
        <f t="shared" si="462"/>
        <v>29273</v>
      </c>
      <c r="AF325" s="128">
        <f t="shared" si="463"/>
        <v>856908529</v>
      </c>
      <c r="AG325" s="130">
        <f t="shared" si="454"/>
        <v>4.4664672327406381</v>
      </c>
      <c r="AH325" s="97">
        <v>0</v>
      </c>
      <c r="AI325" s="97">
        <v>0</v>
      </c>
      <c r="AJ325" s="97">
        <v>3</v>
      </c>
      <c r="AK325" s="140">
        <f t="shared" si="464"/>
        <v>3</v>
      </c>
      <c r="AL325" s="140">
        <f t="shared" si="465"/>
        <v>9</v>
      </c>
      <c r="AM325" s="143">
        <f t="shared" si="517"/>
        <v>0.47712125471966244</v>
      </c>
      <c r="AN325" s="129">
        <v>0</v>
      </c>
      <c r="AO325" s="142">
        <f t="shared" si="466"/>
        <v>0</v>
      </c>
      <c r="AP325" s="143">
        <f t="shared" si="467"/>
        <v>0</v>
      </c>
      <c r="AQ325" s="97">
        <v>0</v>
      </c>
      <c r="AR325" s="97">
        <v>2.5</v>
      </c>
      <c r="AS325" s="97">
        <v>0</v>
      </c>
      <c r="AT325" s="97">
        <v>2</v>
      </c>
      <c r="AU325" s="104">
        <v>0.67</v>
      </c>
      <c r="AV325" s="104">
        <f t="shared" si="468"/>
        <v>0.44890000000000008</v>
      </c>
      <c r="AW325" s="140">
        <f t="shared" si="469"/>
        <v>-0.17392519729917355</v>
      </c>
      <c r="AX325" s="145">
        <f t="shared" si="470"/>
        <v>2927300</v>
      </c>
      <c r="AY325" s="145">
        <f t="shared" si="471"/>
        <v>85690852900</v>
      </c>
      <c r="AZ325" s="143">
        <f t="shared" si="472"/>
        <v>446.64672327406379</v>
      </c>
      <c r="BA325" s="145">
        <f t="shared" si="473"/>
        <v>2927300</v>
      </c>
      <c r="BB325" s="145">
        <f t="shared" si="474"/>
        <v>85690852900</v>
      </c>
      <c r="BC325" s="145">
        <f t="shared" si="475"/>
        <v>446.64672327406379</v>
      </c>
      <c r="BD325" s="145">
        <f t="shared" si="476"/>
        <v>0</v>
      </c>
      <c r="BE325" s="145">
        <f t="shared" si="477"/>
        <v>0</v>
      </c>
      <c r="BF325" s="145">
        <f t="shared" si="478"/>
        <v>0</v>
      </c>
      <c r="BG325" s="145">
        <f t="shared" si="479"/>
        <v>2927300</v>
      </c>
      <c r="BH325" s="145">
        <f t="shared" si="480"/>
        <v>85690852900</v>
      </c>
      <c r="BI325" s="145">
        <f t="shared" si="481"/>
        <v>446.64672327406379</v>
      </c>
      <c r="BJ325" s="145">
        <f t="shared" si="482"/>
        <v>2927300</v>
      </c>
      <c r="BK325" s="145">
        <f t="shared" si="483"/>
        <v>85690852900</v>
      </c>
      <c r="BL325" s="145">
        <f t="shared" si="484"/>
        <v>446.64672327406379</v>
      </c>
      <c r="BM325" s="145">
        <f t="shared" si="485"/>
        <v>2927300</v>
      </c>
      <c r="BN325" s="145">
        <f t="shared" si="486"/>
        <v>85690852900</v>
      </c>
      <c r="BO325" s="145">
        <f t="shared" si="487"/>
        <v>446.64672327406379</v>
      </c>
      <c r="BP325" s="145">
        <f t="shared" si="488"/>
        <v>292730</v>
      </c>
      <c r="BQ325" s="145">
        <f t="shared" si="489"/>
        <v>8569085290</v>
      </c>
      <c r="BR325" s="145">
        <f t="shared" si="490"/>
        <v>44.664672327406379</v>
      </c>
      <c r="BS325" s="145">
        <f t="shared" si="491"/>
        <v>2927300</v>
      </c>
      <c r="BT325" s="145">
        <f t="shared" si="492"/>
        <v>85690852900</v>
      </c>
      <c r="BU325" s="145">
        <f t="shared" si="493"/>
        <v>446.64672327406379</v>
      </c>
      <c r="BV325" s="145">
        <f t="shared" si="494"/>
        <v>2927300</v>
      </c>
      <c r="BW325" s="145">
        <f t="shared" si="495"/>
        <v>85690852900</v>
      </c>
      <c r="BX325" s="145">
        <f t="shared" si="496"/>
        <v>446.64672327406379</v>
      </c>
      <c r="BY325" s="145">
        <f t="shared" si="497"/>
        <v>0</v>
      </c>
      <c r="BZ325" s="145">
        <f t="shared" si="498"/>
        <v>0</v>
      </c>
      <c r="CA325" s="145">
        <f t="shared" si="499"/>
        <v>0</v>
      </c>
      <c r="CB325" s="97">
        <v>100</v>
      </c>
      <c r="CC325" s="97">
        <v>100</v>
      </c>
      <c r="CD325" s="97">
        <v>0</v>
      </c>
      <c r="CE325" s="97">
        <v>100</v>
      </c>
      <c r="CF325" s="97">
        <v>100</v>
      </c>
      <c r="CG325" s="97">
        <v>100</v>
      </c>
      <c r="CH325" s="97">
        <v>10</v>
      </c>
      <c r="CI325" s="97">
        <v>100</v>
      </c>
      <c r="CJ325" s="97">
        <v>100</v>
      </c>
      <c r="CK325" s="97">
        <v>0</v>
      </c>
      <c r="CL325" s="97">
        <v>60</v>
      </c>
      <c r="CM325" s="146">
        <f t="shared" si="523"/>
        <v>1756380</v>
      </c>
      <c r="CN325" s="146">
        <f t="shared" si="524"/>
        <v>51414511740</v>
      </c>
      <c r="CO325" s="97">
        <v>0</v>
      </c>
      <c r="CP325" s="146">
        <f t="shared" si="525"/>
        <v>0</v>
      </c>
      <c r="CQ325" s="146">
        <f t="shared" si="526"/>
        <v>0</v>
      </c>
      <c r="CR325" s="97">
        <v>35</v>
      </c>
      <c r="CS325" s="146">
        <f t="shared" si="527"/>
        <v>1024555</v>
      </c>
      <c r="CT325" s="146">
        <f t="shared" si="528"/>
        <v>29991798515</v>
      </c>
      <c r="CU325" s="97">
        <v>5</v>
      </c>
      <c r="CV325" s="141">
        <f t="shared" si="529"/>
        <v>146365</v>
      </c>
      <c r="CW325" s="142">
        <f t="shared" si="530"/>
        <v>4284542645</v>
      </c>
      <c r="CX325" s="97">
        <v>20</v>
      </c>
      <c r="CY325" s="146">
        <f t="shared" si="531"/>
        <v>585460</v>
      </c>
      <c r="CZ325" s="146">
        <f t="shared" si="532"/>
        <v>17138170580</v>
      </c>
      <c r="DA325" s="97">
        <v>80</v>
      </c>
      <c r="DB325" s="146">
        <f t="shared" si="533"/>
        <v>2341840</v>
      </c>
      <c r="DC325" s="146">
        <f t="shared" si="534"/>
        <v>68552682320</v>
      </c>
      <c r="DD325" s="97">
        <v>0</v>
      </c>
      <c r="DE325" s="139">
        <f t="shared" si="535"/>
        <v>0</v>
      </c>
      <c r="DF325" s="139">
        <f t="shared" si="536"/>
        <v>0</v>
      </c>
      <c r="DG325" s="97">
        <v>0</v>
      </c>
      <c r="DH325" s="142">
        <f t="shared" si="537"/>
        <v>0</v>
      </c>
      <c r="DI325" s="146">
        <f t="shared" si="538"/>
        <v>0</v>
      </c>
      <c r="DJ325" s="97">
        <v>80</v>
      </c>
      <c r="DK325" s="146">
        <f t="shared" si="518"/>
        <v>2341840</v>
      </c>
      <c r="DL325" s="146">
        <f t="shared" si="539"/>
        <v>68552682320</v>
      </c>
      <c r="DM325" s="97">
        <v>20</v>
      </c>
      <c r="DN325" s="144">
        <f t="shared" si="519"/>
        <v>585460</v>
      </c>
      <c r="DO325" s="146">
        <f t="shared" si="540"/>
        <v>17138170580</v>
      </c>
      <c r="DP325" s="97">
        <v>0</v>
      </c>
      <c r="DQ325" s="146">
        <f t="shared" si="541"/>
        <v>0</v>
      </c>
      <c r="DR325" s="146">
        <f t="shared" si="542"/>
        <v>0</v>
      </c>
      <c r="DS325" s="97">
        <v>0</v>
      </c>
      <c r="DT325" s="146">
        <f t="shared" si="543"/>
        <v>0</v>
      </c>
      <c r="DU325" s="146">
        <f t="shared" si="544"/>
        <v>0</v>
      </c>
      <c r="DV325" s="97">
        <v>75</v>
      </c>
      <c r="DW325" s="146">
        <f t="shared" si="520"/>
        <v>2195475</v>
      </c>
      <c r="DX325" s="146">
        <f t="shared" si="545"/>
        <v>64268139675</v>
      </c>
      <c r="DY325" s="97">
        <v>25</v>
      </c>
      <c r="DZ325" s="146">
        <f t="shared" si="546"/>
        <v>731825</v>
      </c>
      <c r="EA325" s="146">
        <f t="shared" si="547"/>
        <v>21422713225</v>
      </c>
      <c r="EB325" s="97">
        <v>0</v>
      </c>
      <c r="EC325" s="146">
        <f t="shared" si="563"/>
        <v>0</v>
      </c>
      <c r="ED325" s="146">
        <f t="shared" si="564"/>
        <v>0</v>
      </c>
      <c r="EE325" s="97">
        <v>0</v>
      </c>
      <c r="EF325" s="146">
        <f t="shared" si="548"/>
        <v>0</v>
      </c>
      <c r="EG325" s="146">
        <f t="shared" si="549"/>
        <v>0</v>
      </c>
      <c r="EH325" s="140">
        <f t="shared" si="500"/>
        <v>36.5</v>
      </c>
      <c r="EI325" s="140">
        <f t="shared" si="501"/>
        <v>48</v>
      </c>
      <c r="EJ325" s="140">
        <f t="shared" si="502"/>
        <v>10</v>
      </c>
      <c r="EK325" s="140">
        <f t="shared" si="503"/>
        <v>12.5</v>
      </c>
      <c r="EL325" s="145">
        <f t="shared" si="504"/>
        <v>1068464.5</v>
      </c>
      <c r="EM325" s="145">
        <f t="shared" si="505"/>
        <v>31277161308.5</v>
      </c>
      <c r="EN325" s="140">
        <f t="shared" si="506"/>
        <v>163.02605399503329</v>
      </c>
      <c r="EO325" s="145">
        <f t="shared" si="507"/>
        <v>1405104</v>
      </c>
      <c r="EP325" s="145">
        <f t="shared" si="508"/>
        <v>41131609392</v>
      </c>
      <c r="EQ325" s="140">
        <f t="shared" si="509"/>
        <v>214.39042717155064</v>
      </c>
      <c r="ER325" s="145">
        <f t="shared" si="510"/>
        <v>292730</v>
      </c>
      <c r="ES325" s="145">
        <f t="shared" si="511"/>
        <v>8569085290</v>
      </c>
      <c r="ET325" s="140">
        <f t="shared" si="512"/>
        <v>44.664672327406379</v>
      </c>
      <c r="EU325" s="145">
        <f t="shared" si="513"/>
        <v>365912.5</v>
      </c>
      <c r="EV325" s="145">
        <f t="shared" si="514"/>
        <v>10711356612.5</v>
      </c>
      <c r="EW325" s="140">
        <f t="shared" si="515"/>
        <v>55.830840409257974</v>
      </c>
      <c r="EX325" s="97">
        <v>0</v>
      </c>
      <c r="EY325" s="97">
        <v>1</v>
      </c>
      <c r="EZ325" s="97">
        <v>0</v>
      </c>
      <c r="FA325" s="97">
        <v>0</v>
      </c>
      <c r="FB325" s="97">
        <v>1</v>
      </c>
      <c r="FC325" s="97">
        <v>0</v>
      </c>
      <c r="FD325" s="97">
        <v>1</v>
      </c>
      <c r="FE325" s="97">
        <v>0</v>
      </c>
      <c r="FF325" s="97">
        <v>0</v>
      </c>
      <c r="FG325" s="97">
        <v>1</v>
      </c>
      <c r="FH325" s="97">
        <v>0</v>
      </c>
      <c r="FI325" s="97">
        <v>0</v>
      </c>
      <c r="FJ325" s="97">
        <v>0</v>
      </c>
      <c r="FK325" s="126">
        <v>0</v>
      </c>
      <c r="FL325" s="150">
        <v>20.9</v>
      </c>
      <c r="FM325" s="104">
        <f t="shared" si="550"/>
        <v>58.75</v>
      </c>
      <c r="FN325" s="103">
        <f t="shared" si="551"/>
        <v>1719788.75</v>
      </c>
      <c r="FO325" s="103">
        <f t="shared" si="552"/>
        <v>50343376078.75</v>
      </c>
      <c r="FP325" s="104">
        <f t="shared" si="553"/>
        <v>31.25</v>
      </c>
      <c r="FQ325" s="103">
        <f t="shared" si="554"/>
        <v>914781.25</v>
      </c>
      <c r="FR325" s="103">
        <f t="shared" si="555"/>
        <v>26778391531.25</v>
      </c>
      <c r="FS325" s="104">
        <f t="shared" si="556"/>
        <v>8.75</v>
      </c>
      <c r="FT325" s="103">
        <f t="shared" si="557"/>
        <v>256138.75</v>
      </c>
      <c r="FU325" s="103">
        <f t="shared" si="558"/>
        <v>7497949628.75</v>
      </c>
      <c r="FV325" s="104">
        <f t="shared" si="559"/>
        <v>1.25</v>
      </c>
      <c r="FW325" s="103">
        <f t="shared" si="560"/>
        <v>36591.25</v>
      </c>
      <c r="FX325" s="103">
        <f t="shared" si="561"/>
        <v>1071135661.25</v>
      </c>
      <c r="FY325" s="147">
        <f t="shared" si="455"/>
        <v>1.0219197950394783</v>
      </c>
      <c r="FZ325" s="104">
        <f t="shared" si="456"/>
        <v>1.0832762384607695</v>
      </c>
      <c r="GA325" s="104">
        <f t="shared" si="457"/>
        <v>4.0808374033556678</v>
      </c>
      <c r="GB325" s="104">
        <f t="shared" si="458"/>
        <v>6.1860334368559151</v>
      </c>
      <c r="GC325" s="104">
        <f t="shared" si="459"/>
        <v>6.1553249633866116</v>
      </c>
      <c r="GD325" s="104">
        <f t="shared" si="521"/>
        <v>0.95664088733561614</v>
      </c>
      <c r="GE325" s="104">
        <f t="shared" si="521"/>
        <v>0.84038245497063602</v>
      </c>
      <c r="GF325" s="104">
        <f t="shared" si="521"/>
        <v>0.33737208913695471</v>
      </c>
      <c r="GG325" s="104">
        <f t="shared" si="522"/>
        <v>1.8081509540912173</v>
      </c>
      <c r="GH325" s="148">
        <f t="shared" si="562"/>
        <v>-4.9641622184491974E-3</v>
      </c>
      <c r="GI325" s="87"/>
      <c r="GJ325" s="87"/>
      <c r="GK325" s="87"/>
    </row>
    <row r="326" spans="1:193" outlineLevel="1" x14ac:dyDescent="0.25">
      <c r="A326" s="97">
        <v>309</v>
      </c>
      <c r="B326" s="149">
        <v>60448</v>
      </c>
      <c r="C326" s="104">
        <v>1</v>
      </c>
      <c r="D326" s="104">
        <v>1</v>
      </c>
      <c r="E326" s="104">
        <v>4.25</v>
      </c>
      <c r="F326" s="104">
        <f t="shared" si="516"/>
        <v>6.25</v>
      </c>
      <c r="G326" s="140">
        <f t="shared" si="460"/>
        <v>18.0625</v>
      </c>
      <c r="H326" s="97">
        <v>364</v>
      </c>
      <c r="I326" s="97">
        <v>102</v>
      </c>
      <c r="J326" s="97">
        <v>210</v>
      </c>
      <c r="K326" s="97">
        <v>52</v>
      </c>
      <c r="L326" s="97">
        <v>80</v>
      </c>
      <c r="M326" s="97">
        <v>40</v>
      </c>
      <c r="N326" s="97">
        <v>110</v>
      </c>
      <c r="O326" s="97">
        <v>80</v>
      </c>
      <c r="P326" s="97">
        <v>80</v>
      </c>
      <c r="Q326" s="139">
        <f t="shared" si="461"/>
        <v>10914</v>
      </c>
      <c r="R326" s="97">
        <v>80</v>
      </c>
      <c r="S326" s="97">
        <v>40</v>
      </c>
      <c r="T326" s="97">
        <v>290</v>
      </c>
      <c r="U326" s="97">
        <v>80</v>
      </c>
      <c r="V326" s="97">
        <v>80</v>
      </c>
      <c r="W326" s="139">
        <f t="shared" si="452"/>
        <v>41370</v>
      </c>
      <c r="X326" s="97">
        <v>80</v>
      </c>
      <c r="Y326" s="97">
        <v>40</v>
      </c>
      <c r="Z326" s="97">
        <v>210</v>
      </c>
      <c r="AA326" s="97">
        <v>80</v>
      </c>
      <c r="AB326" s="97">
        <v>80</v>
      </c>
      <c r="AC326" s="97">
        <v>0</v>
      </c>
      <c r="AD326" s="97">
        <f t="shared" si="453"/>
        <v>8164</v>
      </c>
      <c r="AE326" s="141">
        <f t="shared" si="462"/>
        <v>60448</v>
      </c>
      <c r="AF326" s="128">
        <f t="shared" si="463"/>
        <v>3653960704</v>
      </c>
      <c r="AG326" s="130">
        <f t="shared" si="454"/>
        <v>4.7813819362417398</v>
      </c>
      <c r="AH326" s="97">
        <v>2</v>
      </c>
      <c r="AI326" s="97">
        <v>3</v>
      </c>
      <c r="AJ326" s="97">
        <v>2</v>
      </c>
      <c r="AK326" s="140">
        <f t="shared" si="464"/>
        <v>2.5769230769230771</v>
      </c>
      <c r="AL326" s="140">
        <f t="shared" si="465"/>
        <v>6.6405325443786989</v>
      </c>
      <c r="AM326" s="143">
        <f t="shared" si="517"/>
        <v>0.41110145473000848</v>
      </c>
      <c r="AN326" s="129">
        <v>1300</v>
      </c>
      <c r="AO326" s="142">
        <f t="shared" si="466"/>
        <v>1690000</v>
      </c>
      <c r="AP326" s="143">
        <f t="shared" si="467"/>
        <v>3.1139433523068369</v>
      </c>
      <c r="AQ326" s="97">
        <v>20</v>
      </c>
      <c r="AR326" s="97">
        <v>20</v>
      </c>
      <c r="AS326" s="97">
        <v>5</v>
      </c>
      <c r="AT326" s="97">
        <v>20</v>
      </c>
      <c r="AU326" s="104">
        <v>4.8099999999999996</v>
      </c>
      <c r="AV326" s="104">
        <f t="shared" si="468"/>
        <v>23.136099999999995</v>
      </c>
      <c r="AW326" s="140">
        <f t="shared" si="469"/>
        <v>0.6821450763738317</v>
      </c>
      <c r="AX326" s="145">
        <f t="shared" si="470"/>
        <v>6044800</v>
      </c>
      <c r="AY326" s="145">
        <f t="shared" si="471"/>
        <v>365396070400</v>
      </c>
      <c r="AZ326" s="143">
        <f t="shared" si="472"/>
        <v>478.13819362417399</v>
      </c>
      <c r="BA326" s="145">
        <f t="shared" si="473"/>
        <v>6044800</v>
      </c>
      <c r="BB326" s="145">
        <f t="shared" si="474"/>
        <v>365396070400</v>
      </c>
      <c r="BC326" s="145">
        <f t="shared" si="475"/>
        <v>478.13819362417399</v>
      </c>
      <c r="BD326" s="145">
        <f t="shared" si="476"/>
        <v>0</v>
      </c>
      <c r="BE326" s="145">
        <f t="shared" si="477"/>
        <v>0</v>
      </c>
      <c r="BF326" s="145">
        <f t="shared" si="478"/>
        <v>0</v>
      </c>
      <c r="BG326" s="145">
        <f t="shared" si="479"/>
        <v>6044800</v>
      </c>
      <c r="BH326" s="145">
        <f t="shared" si="480"/>
        <v>365396070400</v>
      </c>
      <c r="BI326" s="145">
        <f t="shared" si="481"/>
        <v>478.13819362417399</v>
      </c>
      <c r="BJ326" s="145">
        <f t="shared" si="482"/>
        <v>3022400</v>
      </c>
      <c r="BK326" s="145">
        <f t="shared" si="483"/>
        <v>182698035200</v>
      </c>
      <c r="BL326" s="145">
        <f t="shared" si="484"/>
        <v>239.069096812087</v>
      </c>
      <c r="BM326" s="145">
        <f t="shared" si="485"/>
        <v>0</v>
      </c>
      <c r="BN326" s="145">
        <f t="shared" si="486"/>
        <v>0</v>
      </c>
      <c r="BO326" s="145">
        <f t="shared" si="487"/>
        <v>0</v>
      </c>
      <c r="BP326" s="145">
        <f t="shared" si="488"/>
        <v>0</v>
      </c>
      <c r="BQ326" s="145">
        <f t="shared" si="489"/>
        <v>0</v>
      </c>
      <c r="BR326" s="145">
        <f t="shared" si="490"/>
        <v>0</v>
      </c>
      <c r="BS326" s="145">
        <f t="shared" si="491"/>
        <v>6044800</v>
      </c>
      <c r="BT326" s="145">
        <f t="shared" si="492"/>
        <v>365396070400</v>
      </c>
      <c r="BU326" s="145">
        <f t="shared" si="493"/>
        <v>478.13819362417399</v>
      </c>
      <c r="BV326" s="145">
        <f t="shared" si="494"/>
        <v>6044800</v>
      </c>
      <c r="BW326" s="145">
        <f t="shared" si="495"/>
        <v>365396070400</v>
      </c>
      <c r="BX326" s="145">
        <f t="shared" si="496"/>
        <v>478.13819362417399</v>
      </c>
      <c r="BY326" s="145">
        <f t="shared" si="497"/>
        <v>3022400</v>
      </c>
      <c r="BZ326" s="145">
        <f t="shared" si="498"/>
        <v>182698035200</v>
      </c>
      <c r="CA326" s="145">
        <f t="shared" si="499"/>
        <v>239.069096812087</v>
      </c>
      <c r="CB326" s="97">
        <v>100</v>
      </c>
      <c r="CC326" s="97">
        <v>100</v>
      </c>
      <c r="CD326" s="97">
        <v>0</v>
      </c>
      <c r="CE326" s="97">
        <v>100</v>
      </c>
      <c r="CF326" s="97">
        <v>50</v>
      </c>
      <c r="CG326" s="97">
        <v>0</v>
      </c>
      <c r="CH326" s="97">
        <v>0</v>
      </c>
      <c r="CI326" s="97">
        <v>100</v>
      </c>
      <c r="CJ326" s="97">
        <v>100</v>
      </c>
      <c r="CK326" s="97">
        <v>50</v>
      </c>
      <c r="CL326" s="97">
        <v>90</v>
      </c>
      <c r="CM326" s="146">
        <f t="shared" si="523"/>
        <v>5440320</v>
      </c>
      <c r="CN326" s="146">
        <f t="shared" si="524"/>
        <v>328856463360</v>
      </c>
      <c r="CO326" s="97">
        <v>10</v>
      </c>
      <c r="CP326" s="146">
        <f t="shared" si="525"/>
        <v>604480</v>
      </c>
      <c r="CQ326" s="146">
        <f t="shared" si="526"/>
        <v>36539607040</v>
      </c>
      <c r="CR326" s="97">
        <v>0</v>
      </c>
      <c r="CS326" s="146">
        <f t="shared" si="527"/>
        <v>0</v>
      </c>
      <c r="CT326" s="146">
        <f t="shared" si="528"/>
        <v>0</v>
      </c>
      <c r="CU326" s="97">
        <v>0</v>
      </c>
      <c r="CV326" s="141">
        <f t="shared" si="529"/>
        <v>0</v>
      </c>
      <c r="CW326" s="142">
        <f t="shared" si="530"/>
        <v>0</v>
      </c>
      <c r="CX326" s="97">
        <v>60</v>
      </c>
      <c r="CY326" s="146">
        <f t="shared" si="531"/>
        <v>3626880</v>
      </c>
      <c r="CZ326" s="146">
        <f t="shared" si="532"/>
        <v>219237642240</v>
      </c>
      <c r="DA326" s="97">
        <v>40</v>
      </c>
      <c r="DB326" s="146">
        <f t="shared" si="533"/>
        <v>2417920</v>
      </c>
      <c r="DC326" s="146">
        <f t="shared" si="534"/>
        <v>146158428160</v>
      </c>
      <c r="DD326" s="97">
        <v>0</v>
      </c>
      <c r="DE326" s="139">
        <f t="shared" si="535"/>
        <v>0</v>
      </c>
      <c r="DF326" s="139">
        <f t="shared" si="536"/>
        <v>0</v>
      </c>
      <c r="DG326" s="97">
        <v>0</v>
      </c>
      <c r="DH326" s="142">
        <f t="shared" si="537"/>
        <v>0</v>
      </c>
      <c r="DI326" s="146">
        <f t="shared" si="538"/>
        <v>0</v>
      </c>
      <c r="DJ326" s="97">
        <v>80</v>
      </c>
      <c r="DK326" s="146">
        <f t="shared" si="518"/>
        <v>4835840</v>
      </c>
      <c r="DL326" s="146">
        <f t="shared" si="539"/>
        <v>292316856320</v>
      </c>
      <c r="DM326" s="97">
        <v>10</v>
      </c>
      <c r="DN326" s="144">
        <f t="shared" si="519"/>
        <v>604480</v>
      </c>
      <c r="DO326" s="146">
        <f t="shared" si="540"/>
        <v>36539607040</v>
      </c>
      <c r="DP326" s="97">
        <v>10</v>
      </c>
      <c r="DQ326" s="146">
        <f t="shared" si="541"/>
        <v>604480</v>
      </c>
      <c r="DR326" s="146">
        <f t="shared" si="542"/>
        <v>36539607040</v>
      </c>
      <c r="DS326" s="97">
        <v>0</v>
      </c>
      <c r="DT326" s="146">
        <f t="shared" si="543"/>
        <v>0</v>
      </c>
      <c r="DU326" s="146">
        <f t="shared" si="544"/>
        <v>0</v>
      </c>
      <c r="DV326" s="97">
        <v>80</v>
      </c>
      <c r="DW326" s="146">
        <f t="shared" si="520"/>
        <v>4835840</v>
      </c>
      <c r="DX326" s="146">
        <f t="shared" si="545"/>
        <v>292316856320</v>
      </c>
      <c r="DY326" s="97">
        <v>20</v>
      </c>
      <c r="DZ326" s="146">
        <f t="shared" si="546"/>
        <v>1208960</v>
      </c>
      <c r="EA326" s="146">
        <f t="shared" si="547"/>
        <v>73079214080</v>
      </c>
      <c r="EB326" s="97">
        <v>0</v>
      </c>
      <c r="EC326" s="146">
        <f t="shared" si="563"/>
        <v>0</v>
      </c>
      <c r="ED326" s="146">
        <f t="shared" si="564"/>
        <v>0</v>
      </c>
      <c r="EE326" s="97">
        <v>0</v>
      </c>
      <c r="EF326" s="146">
        <f t="shared" si="548"/>
        <v>0</v>
      </c>
      <c r="EG326" s="146">
        <f t="shared" si="549"/>
        <v>0</v>
      </c>
      <c r="EH326" s="140">
        <f t="shared" si="500"/>
        <v>7.5</v>
      </c>
      <c r="EI326" s="140">
        <f t="shared" si="501"/>
        <v>24</v>
      </c>
      <c r="EJ326" s="140">
        <f t="shared" si="502"/>
        <v>14</v>
      </c>
      <c r="EK326" s="140">
        <f t="shared" si="503"/>
        <v>10</v>
      </c>
      <c r="EL326" s="145">
        <f t="shared" si="504"/>
        <v>453360</v>
      </c>
      <c r="EM326" s="145">
        <f t="shared" si="505"/>
        <v>27404705280</v>
      </c>
      <c r="EN326" s="140">
        <f t="shared" si="506"/>
        <v>35.860364521813047</v>
      </c>
      <c r="EO326" s="145">
        <f t="shared" si="507"/>
        <v>1450752</v>
      </c>
      <c r="EP326" s="145">
        <f t="shared" si="508"/>
        <v>87695056896</v>
      </c>
      <c r="EQ326" s="140">
        <f t="shared" si="509"/>
        <v>114.75316646980176</v>
      </c>
      <c r="ER326" s="145">
        <f t="shared" si="510"/>
        <v>846272</v>
      </c>
      <c r="ES326" s="145">
        <f t="shared" si="511"/>
        <v>51155449856</v>
      </c>
      <c r="ET326" s="140">
        <f t="shared" si="512"/>
        <v>66.93934710738435</v>
      </c>
      <c r="EU326" s="145">
        <f t="shared" si="513"/>
        <v>604480</v>
      </c>
      <c r="EV326" s="145">
        <f t="shared" si="514"/>
        <v>36539607040</v>
      </c>
      <c r="EW326" s="140">
        <f t="shared" si="515"/>
        <v>47.813819362417398</v>
      </c>
      <c r="EX326" s="97">
        <v>0</v>
      </c>
      <c r="EY326" s="97">
        <v>1</v>
      </c>
      <c r="EZ326" s="97">
        <v>0</v>
      </c>
      <c r="FA326" s="97">
        <v>0</v>
      </c>
      <c r="FB326" s="97">
        <v>1</v>
      </c>
      <c r="FC326" s="97">
        <v>0</v>
      </c>
      <c r="FD326" s="97">
        <v>1</v>
      </c>
      <c r="FE326" s="97">
        <v>0</v>
      </c>
      <c r="FF326" s="97">
        <v>0</v>
      </c>
      <c r="FG326" s="97">
        <v>1</v>
      </c>
      <c r="FH326" s="97">
        <v>0</v>
      </c>
      <c r="FI326" s="97">
        <v>0</v>
      </c>
      <c r="FJ326" s="97">
        <v>1</v>
      </c>
      <c r="FK326" s="126">
        <v>1095</v>
      </c>
      <c r="FL326" s="150">
        <v>18.2</v>
      </c>
      <c r="FM326" s="104">
        <f t="shared" si="550"/>
        <v>77.5</v>
      </c>
      <c r="FN326" s="103">
        <f t="shared" si="551"/>
        <v>4684720</v>
      </c>
      <c r="FO326" s="103">
        <f t="shared" si="552"/>
        <v>283181954560</v>
      </c>
      <c r="FP326" s="104">
        <f t="shared" si="553"/>
        <v>20</v>
      </c>
      <c r="FQ326" s="103">
        <f t="shared" si="554"/>
        <v>1208960</v>
      </c>
      <c r="FR326" s="103">
        <f t="shared" si="555"/>
        <v>73079214080</v>
      </c>
      <c r="FS326" s="104">
        <f t="shared" si="556"/>
        <v>2.5</v>
      </c>
      <c r="FT326" s="103">
        <f t="shared" si="557"/>
        <v>151120</v>
      </c>
      <c r="FU326" s="103">
        <f t="shared" si="558"/>
        <v>9134901760</v>
      </c>
      <c r="FV326" s="104">
        <f t="shared" si="559"/>
        <v>0</v>
      </c>
      <c r="FW326" s="103">
        <f t="shared" si="560"/>
        <v>0</v>
      </c>
      <c r="FX326" s="103">
        <f t="shared" si="561"/>
        <v>0</v>
      </c>
      <c r="FY326" s="147">
        <f t="shared" si="455"/>
        <v>1.0233015321824155</v>
      </c>
      <c r="FZ326" s="104">
        <f t="shared" si="456"/>
        <v>2.0692065034107316</v>
      </c>
      <c r="GA326" s="104">
        <f t="shared" si="457"/>
        <v>4.9631392090410706</v>
      </c>
      <c r="GB326" s="104">
        <f t="shared" si="458"/>
        <v>8.0556472446342173</v>
      </c>
      <c r="GC326" s="104">
        <f t="shared" si="459"/>
        <v>8.1846098702225767</v>
      </c>
      <c r="GD326" s="104">
        <f t="shared" si="521"/>
        <v>5.4296140204814457E-4</v>
      </c>
      <c r="GE326" s="104">
        <f t="shared" si="521"/>
        <v>1.1432025469358029</v>
      </c>
      <c r="GF326" s="104">
        <f t="shared" si="521"/>
        <v>0.50856753147172384</v>
      </c>
      <c r="GG326" s="104">
        <f t="shared" si="522"/>
        <v>3.7427153499626149</v>
      </c>
      <c r="GH326" s="148">
        <f t="shared" si="562"/>
        <v>1.6008971305720987E-2</v>
      </c>
      <c r="GI326" s="87"/>
      <c r="GJ326" s="87"/>
      <c r="GK326" s="87"/>
    </row>
    <row r="327" spans="1:193" outlineLevel="1" x14ac:dyDescent="0.25">
      <c r="A327" s="97">
        <v>310</v>
      </c>
      <c r="B327" s="149">
        <v>79935</v>
      </c>
      <c r="C327" s="104">
        <v>1</v>
      </c>
      <c r="D327" s="104">
        <v>2</v>
      </c>
      <c r="E327" s="104">
        <v>5.25</v>
      </c>
      <c r="F327" s="104">
        <f t="shared" si="516"/>
        <v>8.25</v>
      </c>
      <c r="G327" s="140">
        <f t="shared" si="460"/>
        <v>27.5625</v>
      </c>
      <c r="H327" s="97">
        <v>365</v>
      </c>
      <c r="I327" s="97">
        <v>0</v>
      </c>
      <c r="J327" s="97">
        <v>0</v>
      </c>
      <c r="K327" s="97">
        <v>365</v>
      </c>
      <c r="L327" s="97">
        <v>0</v>
      </c>
      <c r="M327" s="97">
        <v>0</v>
      </c>
      <c r="N327" s="97">
        <v>0</v>
      </c>
      <c r="O327" s="97">
        <v>0</v>
      </c>
      <c r="P327" s="97">
        <v>0</v>
      </c>
      <c r="Q327" s="139">
        <f t="shared" si="461"/>
        <v>0</v>
      </c>
      <c r="R327" s="97">
        <v>0</v>
      </c>
      <c r="S327" s="97">
        <v>0</v>
      </c>
      <c r="T327" s="97">
        <v>0</v>
      </c>
      <c r="U327" s="97">
        <v>0</v>
      </c>
      <c r="V327" s="97">
        <v>0</v>
      </c>
      <c r="W327" s="139">
        <f t="shared" si="452"/>
        <v>0</v>
      </c>
      <c r="X327" s="97">
        <v>140</v>
      </c>
      <c r="Y327" s="97">
        <v>25</v>
      </c>
      <c r="Z327" s="97">
        <v>275</v>
      </c>
      <c r="AA327" s="97">
        <v>90</v>
      </c>
      <c r="AB327" s="97">
        <v>140</v>
      </c>
      <c r="AC327" s="97">
        <v>0</v>
      </c>
      <c r="AD327" s="97">
        <f t="shared" si="453"/>
        <v>79935</v>
      </c>
      <c r="AE327" s="141">
        <f t="shared" si="462"/>
        <v>79935</v>
      </c>
      <c r="AF327" s="128">
        <f t="shared" si="463"/>
        <v>6389604225</v>
      </c>
      <c r="AG327" s="130">
        <f t="shared" si="454"/>
        <v>4.9027369792965931</v>
      </c>
      <c r="AH327" s="97">
        <v>0</v>
      </c>
      <c r="AI327" s="97">
        <v>0</v>
      </c>
      <c r="AJ327" s="97">
        <v>2</v>
      </c>
      <c r="AK327" s="140">
        <f t="shared" si="464"/>
        <v>2</v>
      </c>
      <c r="AL327" s="140">
        <f t="shared" si="465"/>
        <v>4</v>
      </c>
      <c r="AM327" s="143">
        <f t="shared" si="517"/>
        <v>0.3010299956639812</v>
      </c>
      <c r="AN327" s="129">
        <v>100</v>
      </c>
      <c r="AO327" s="142">
        <f t="shared" si="466"/>
        <v>10000</v>
      </c>
      <c r="AP327" s="143">
        <f t="shared" si="467"/>
        <v>2</v>
      </c>
      <c r="AQ327" s="97">
        <v>0</v>
      </c>
      <c r="AR327" s="97">
        <v>3</v>
      </c>
      <c r="AS327" s="97">
        <v>0</v>
      </c>
      <c r="AT327" s="97">
        <v>3</v>
      </c>
      <c r="AU327" s="104">
        <v>0.33</v>
      </c>
      <c r="AV327" s="104">
        <f t="shared" si="468"/>
        <v>0.10890000000000001</v>
      </c>
      <c r="AW327" s="140">
        <f t="shared" si="469"/>
        <v>-0.48148606012211248</v>
      </c>
      <c r="AX327" s="145">
        <f t="shared" si="470"/>
        <v>7993500</v>
      </c>
      <c r="AY327" s="145">
        <f t="shared" si="471"/>
        <v>638960422500</v>
      </c>
      <c r="AZ327" s="143">
        <f t="shared" si="472"/>
        <v>490.27369792965931</v>
      </c>
      <c r="BA327" s="145">
        <f t="shared" si="473"/>
        <v>7993500</v>
      </c>
      <c r="BB327" s="145">
        <f t="shared" si="474"/>
        <v>638960422500</v>
      </c>
      <c r="BC327" s="145">
        <f t="shared" si="475"/>
        <v>490.27369792965931</v>
      </c>
      <c r="BD327" s="145">
        <f t="shared" si="476"/>
        <v>0</v>
      </c>
      <c r="BE327" s="145">
        <f t="shared" si="477"/>
        <v>0</v>
      </c>
      <c r="BF327" s="145">
        <f t="shared" si="478"/>
        <v>0</v>
      </c>
      <c r="BG327" s="145">
        <f t="shared" si="479"/>
        <v>7993500</v>
      </c>
      <c r="BH327" s="145">
        <f t="shared" si="480"/>
        <v>638960422500</v>
      </c>
      <c r="BI327" s="145">
        <f t="shared" si="481"/>
        <v>490.27369792965931</v>
      </c>
      <c r="BJ327" s="145">
        <f t="shared" si="482"/>
        <v>7993500</v>
      </c>
      <c r="BK327" s="145">
        <f t="shared" si="483"/>
        <v>638960422500</v>
      </c>
      <c r="BL327" s="145">
        <f t="shared" si="484"/>
        <v>490.27369792965931</v>
      </c>
      <c r="BM327" s="145">
        <f t="shared" si="485"/>
        <v>7993500</v>
      </c>
      <c r="BN327" s="145">
        <f t="shared" si="486"/>
        <v>638960422500</v>
      </c>
      <c r="BO327" s="145">
        <f t="shared" si="487"/>
        <v>490.27369792965931</v>
      </c>
      <c r="BP327" s="145">
        <f t="shared" si="488"/>
        <v>79935</v>
      </c>
      <c r="BQ327" s="145">
        <f t="shared" si="489"/>
        <v>6389604225</v>
      </c>
      <c r="BR327" s="145">
        <f t="shared" si="490"/>
        <v>4.9027369792965931</v>
      </c>
      <c r="BS327" s="145">
        <f t="shared" si="491"/>
        <v>7993500</v>
      </c>
      <c r="BT327" s="145">
        <f t="shared" si="492"/>
        <v>638960422500</v>
      </c>
      <c r="BU327" s="145">
        <f t="shared" si="493"/>
        <v>490.27369792965931</v>
      </c>
      <c r="BV327" s="145">
        <f t="shared" si="494"/>
        <v>7993500</v>
      </c>
      <c r="BW327" s="145">
        <f t="shared" si="495"/>
        <v>638960422500</v>
      </c>
      <c r="BX327" s="145">
        <f t="shared" si="496"/>
        <v>490.27369792965931</v>
      </c>
      <c r="BY327" s="145">
        <f t="shared" si="497"/>
        <v>7993500</v>
      </c>
      <c r="BZ327" s="145">
        <f t="shared" si="498"/>
        <v>638960422500</v>
      </c>
      <c r="CA327" s="145">
        <f t="shared" si="499"/>
        <v>490.27369792965931</v>
      </c>
      <c r="CB327" s="97">
        <v>100</v>
      </c>
      <c r="CC327" s="97">
        <v>100</v>
      </c>
      <c r="CD327" s="97">
        <v>0</v>
      </c>
      <c r="CE327" s="97">
        <v>100</v>
      </c>
      <c r="CF327" s="97">
        <v>100</v>
      </c>
      <c r="CG327" s="97">
        <v>100</v>
      </c>
      <c r="CH327" s="97">
        <v>1</v>
      </c>
      <c r="CI327" s="97">
        <v>100</v>
      </c>
      <c r="CJ327" s="97">
        <v>100</v>
      </c>
      <c r="CK327" s="97">
        <v>100</v>
      </c>
      <c r="CL327" s="97">
        <v>1</v>
      </c>
      <c r="CM327" s="146">
        <f t="shared" si="523"/>
        <v>79935</v>
      </c>
      <c r="CN327" s="146">
        <f t="shared" si="524"/>
        <v>6389604225</v>
      </c>
      <c r="CO327" s="97">
        <v>49</v>
      </c>
      <c r="CP327" s="146">
        <f t="shared" si="525"/>
        <v>3916815</v>
      </c>
      <c r="CQ327" s="146">
        <f t="shared" si="526"/>
        <v>313090607025</v>
      </c>
      <c r="CR327" s="97">
        <v>50</v>
      </c>
      <c r="CS327" s="146">
        <f t="shared" si="527"/>
        <v>3996750</v>
      </c>
      <c r="CT327" s="146">
        <f t="shared" si="528"/>
        <v>319480211250</v>
      </c>
      <c r="CU327" s="97">
        <v>0</v>
      </c>
      <c r="CV327" s="141">
        <f t="shared" si="529"/>
        <v>0</v>
      </c>
      <c r="CW327" s="142">
        <f t="shared" si="530"/>
        <v>0</v>
      </c>
      <c r="CX327" s="97">
        <v>0</v>
      </c>
      <c r="CY327" s="146">
        <f t="shared" si="531"/>
        <v>0</v>
      </c>
      <c r="CZ327" s="146">
        <f t="shared" si="532"/>
        <v>0</v>
      </c>
      <c r="DA327" s="97">
        <v>20</v>
      </c>
      <c r="DB327" s="146">
        <f t="shared" si="533"/>
        <v>1598700</v>
      </c>
      <c r="DC327" s="146">
        <f t="shared" si="534"/>
        <v>127792084500</v>
      </c>
      <c r="DD327" s="97">
        <v>80</v>
      </c>
      <c r="DE327" s="139">
        <f t="shared" si="535"/>
        <v>6394800</v>
      </c>
      <c r="DF327" s="139">
        <f t="shared" si="536"/>
        <v>511168338000</v>
      </c>
      <c r="DG327" s="97">
        <v>0</v>
      </c>
      <c r="DH327" s="142">
        <f t="shared" si="537"/>
        <v>0</v>
      </c>
      <c r="DI327" s="146">
        <f t="shared" si="538"/>
        <v>0</v>
      </c>
      <c r="DJ327" s="97">
        <v>20</v>
      </c>
      <c r="DK327" s="146">
        <f t="shared" si="518"/>
        <v>1598700</v>
      </c>
      <c r="DL327" s="146">
        <f t="shared" si="539"/>
        <v>127792084500</v>
      </c>
      <c r="DM327" s="97">
        <v>10</v>
      </c>
      <c r="DN327" s="144">
        <f t="shared" si="519"/>
        <v>799350</v>
      </c>
      <c r="DO327" s="146">
        <f t="shared" si="540"/>
        <v>63896042250</v>
      </c>
      <c r="DP327" s="97">
        <v>70</v>
      </c>
      <c r="DQ327" s="146">
        <f t="shared" si="541"/>
        <v>5595450</v>
      </c>
      <c r="DR327" s="146">
        <f t="shared" si="542"/>
        <v>447272295750</v>
      </c>
      <c r="DS327" s="97">
        <v>0</v>
      </c>
      <c r="DT327" s="146">
        <f t="shared" si="543"/>
        <v>0</v>
      </c>
      <c r="DU327" s="146">
        <f t="shared" si="544"/>
        <v>0</v>
      </c>
      <c r="DV327" s="97">
        <v>0</v>
      </c>
      <c r="DW327" s="146">
        <f t="shared" si="520"/>
        <v>0</v>
      </c>
      <c r="DX327" s="146">
        <f t="shared" si="545"/>
        <v>0</v>
      </c>
      <c r="DY327" s="97">
        <v>100</v>
      </c>
      <c r="DZ327" s="146">
        <f t="shared" si="546"/>
        <v>7993500</v>
      </c>
      <c r="EA327" s="146">
        <f t="shared" si="547"/>
        <v>638960422500</v>
      </c>
      <c r="EB327" s="97">
        <v>0</v>
      </c>
      <c r="EC327" s="146">
        <f t="shared" si="563"/>
        <v>0</v>
      </c>
      <c r="ED327" s="146">
        <f t="shared" si="564"/>
        <v>0</v>
      </c>
      <c r="EE327" s="97">
        <v>0</v>
      </c>
      <c r="EF327" s="146">
        <f t="shared" si="548"/>
        <v>0</v>
      </c>
      <c r="EG327" s="146">
        <f t="shared" si="549"/>
        <v>0</v>
      </c>
      <c r="EH327" s="140">
        <f t="shared" si="500"/>
        <v>81.75</v>
      </c>
      <c r="EI327" s="140">
        <f t="shared" si="501"/>
        <v>84</v>
      </c>
      <c r="EJ327" s="140">
        <f t="shared" si="502"/>
        <v>68</v>
      </c>
      <c r="EK327" s="140">
        <f t="shared" si="503"/>
        <v>50</v>
      </c>
      <c r="EL327" s="145">
        <f t="shared" si="504"/>
        <v>6534686.25</v>
      </c>
      <c r="EM327" s="145">
        <f t="shared" si="505"/>
        <v>522350145393.75</v>
      </c>
      <c r="EN327" s="140">
        <f t="shared" si="506"/>
        <v>400.79874805749648</v>
      </c>
      <c r="EO327" s="145">
        <f t="shared" si="507"/>
        <v>6714540</v>
      </c>
      <c r="EP327" s="145">
        <f t="shared" si="508"/>
        <v>536726754900</v>
      </c>
      <c r="EQ327" s="140">
        <f t="shared" si="509"/>
        <v>411.82990626091384</v>
      </c>
      <c r="ER327" s="145">
        <f t="shared" si="510"/>
        <v>5435580</v>
      </c>
      <c r="ES327" s="145">
        <f t="shared" si="511"/>
        <v>434493087300</v>
      </c>
      <c r="ET327" s="140">
        <f t="shared" si="512"/>
        <v>333.38611459216833</v>
      </c>
      <c r="EU327" s="145">
        <f t="shared" si="513"/>
        <v>3996750</v>
      </c>
      <c r="EV327" s="145">
        <f t="shared" si="514"/>
        <v>319480211250</v>
      </c>
      <c r="EW327" s="140">
        <f t="shared" si="515"/>
        <v>245.13684896482965</v>
      </c>
      <c r="EX327" s="97">
        <v>0</v>
      </c>
      <c r="EY327" s="97">
        <v>1</v>
      </c>
      <c r="EZ327" s="97">
        <v>0</v>
      </c>
      <c r="FA327" s="97">
        <v>0</v>
      </c>
      <c r="FB327" s="97">
        <v>1</v>
      </c>
      <c r="FC327" s="97">
        <v>0</v>
      </c>
      <c r="FD327" s="97">
        <v>1</v>
      </c>
      <c r="FE327" s="97">
        <v>0</v>
      </c>
      <c r="FF327" s="97">
        <v>0</v>
      </c>
      <c r="FG327" s="97">
        <v>1</v>
      </c>
      <c r="FH327" s="97">
        <v>0</v>
      </c>
      <c r="FI327" s="97">
        <v>0</v>
      </c>
      <c r="FJ327" s="97">
        <v>1</v>
      </c>
      <c r="FK327" s="126">
        <v>584</v>
      </c>
      <c r="FL327" s="150">
        <v>22.5</v>
      </c>
      <c r="FM327" s="104">
        <f t="shared" si="550"/>
        <v>5.25</v>
      </c>
      <c r="FN327" s="103">
        <f t="shared" si="551"/>
        <v>419658.75</v>
      </c>
      <c r="FO327" s="103">
        <f t="shared" si="552"/>
        <v>33545422181.25</v>
      </c>
      <c r="FP327" s="104">
        <f t="shared" si="553"/>
        <v>44.75</v>
      </c>
      <c r="FQ327" s="103">
        <f t="shared" si="554"/>
        <v>3577091.25</v>
      </c>
      <c r="FR327" s="103">
        <f t="shared" si="555"/>
        <v>285934789068.75</v>
      </c>
      <c r="FS327" s="104">
        <f t="shared" si="556"/>
        <v>50</v>
      </c>
      <c r="FT327" s="103">
        <f t="shared" si="557"/>
        <v>3996750</v>
      </c>
      <c r="FU327" s="103">
        <f t="shared" si="558"/>
        <v>319480211250</v>
      </c>
      <c r="FV327" s="104">
        <f t="shared" si="559"/>
        <v>0</v>
      </c>
      <c r="FW327" s="103">
        <f t="shared" si="560"/>
        <v>0</v>
      </c>
      <c r="FX327" s="103">
        <f t="shared" si="561"/>
        <v>0</v>
      </c>
      <c r="FY327" s="147">
        <f t="shared" si="455"/>
        <v>1.5652066725762681</v>
      </c>
      <c r="FZ327" s="104">
        <f t="shared" si="456"/>
        <v>1.2854991140713921</v>
      </c>
      <c r="GA327" s="104">
        <f t="shared" si="457"/>
        <v>9.7416270560649707</v>
      </c>
      <c r="GB327" s="104">
        <f t="shared" si="458"/>
        <v>12.592332842712631</v>
      </c>
      <c r="GC327" s="104">
        <f t="shared" si="459"/>
        <v>13.752344921869724</v>
      </c>
      <c r="GD327" s="104">
        <f t="shared" si="521"/>
        <v>0.31945858272473676</v>
      </c>
      <c r="GE327" s="104">
        <f t="shared" si="521"/>
        <v>0.51051151599276567</v>
      </c>
      <c r="GF327" s="104">
        <f t="shared" si="521"/>
        <v>20.174713610774877</v>
      </c>
      <c r="GG327" s="104">
        <f t="shared" si="522"/>
        <v>30.275799639225543</v>
      </c>
      <c r="GH327" s="148">
        <f t="shared" si="562"/>
        <v>9.212050647377934E-2</v>
      </c>
      <c r="GI327" s="87"/>
      <c r="GJ327" s="87"/>
      <c r="GK327" s="87"/>
    </row>
    <row r="328" spans="1:193" outlineLevel="1" x14ac:dyDescent="0.25">
      <c r="A328" s="97">
        <v>311</v>
      </c>
      <c r="B328" s="149">
        <v>67085.5</v>
      </c>
      <c r="C328" s="104">
        <v>1</v>
      </c>
      <c r="D328" s="104">
        <v>1</v>
      </c>
      <c r="E328" s="104">
        <v>5.25</v>
      </c>
      <c r="F328" s="104">
        <f t="shared" si="516"/>
        <v>7.25</v>
      </c>
      <c r="G328" s="140">
        <f t="shared" si="460"/>
        <v>27.5625</v>
      </c>
      <c r="H328" s="97">
        <v>365</v>
      </c>
      <c r="I328" s="97">
        <v>52</v>
      </c>
      <c r="J328" s="97">
        <v>0</v>
      </c>
      <c r="K328" s="97">
        <v>313</v>
      </c>
      <c r="L328" s="97">
        <v>0</v>
      </c>
      <c r="M328" s="97">
        <v>0</v>
      </c>
      <c r="N328" s="97">
        <v>10</v>
      </c>
      <c r="O328" s="97">
        <v>0</v>
      </c>
      <c r="P328" s="97">
        <v>0</v>
      </c>
      <c r="Q328" s="139">
        <f t="shared" si="461"/>
        <v>260</v>
      </c>
      <c r="R328" s="97">
        <v>0</v>
      </c>
      <c r="S328" s="97">
        <v>0</v>
      </c>
      <c r="T328" s="97">
        <v>0</v>
      </c>
      <c r="U328" s="97">
        <v>0</v>
      </c>
      <c r="V328" s="97">
        <v>0</v>
      </c>
      <c r="W328" s="139">
        <f t="shared" si="452"/>
        <v>0</v>
      </c>
      <c r="X328" s="97">
        <v>185</v>
      </c>
      <c r="Y328" s="97">
        <v>105</v>
      </c>
      <c r="Z328" s="97">
        <v>200</v>
      </c>
      <c r="AA328" s="97">
        <v>105</v>
      </c>
      <c r="AB328" s="97">
        <v>185</v>
      </c>
      <c r="AC328" s="97">
        <v>0</v>
      </c>
      <c r="AD328" s="97">
        <f t="shared" si="453"/>
        <v>66825.5</v>
      </c>
      <c r="AE328" s="141">
        <f t="shared" si="462"/>
        <v>67085.5</v>
      </c>
      <c r="AF328" s="128">
        <f t="shared" si="463"/>
        <v>4500464310.25</v>
      </c>
      <c r="AG328" s="130">
        <f t="shared" si="454"/>
        <v>4.8266286609962483</v>
      </c>
      <c r="AH328" s="97">
        <v>3</v>
      </c>
      <c r="AI328" s="97">
        <v>0</v>
      </c>
      <c r="AJ328" s="97">
        <v>3</v>
      </c>
      <c r="AK328" s="140">
        <f t="shared" si="464"/>
        <v>3</v>
      </c>
      <c r="AL328" s="140">
        <f t="shared" si="465"/>
        <v>9</v>
      </c>
      <c r="AM328" s="143">
        <f t="shared" si="517"/>
        <v>0.47712125471966244</v>
      </c>
      <c r="AN328" s="129">
        <v>0</v>
      </c>
      <c r="AO328" s="142">
        <f t="shared" si="466"/>
        <v>0</v>
      </c>
      <c r="AP328" s="143">
        <f t="shared" si="467"/>
        <v>0</v>
      </c>
      <c r="AQ328" s="97">
        <v>0</v>
      </c>
      <c r="AR328" s="97">
        <v>420</v>
      </c>
      <c r="AS328" s="97">
        <v>0</v>
      </c>
      <c r="AT328" s="97">
        <v>20</v>
      </c>
      <c r="AU328" s="104">
        <v>34.31</v>
      </c>
      <c r="AV328" s="104">
        <f t="shared" si="468"/>
        <v>1177.1761000000001</v>
      </c>
      <c r="AW328" s="140">
        <f t="shared" si="469"/>
        <v>1.5354207180561734</v>
      </c>
      <c r="AX328" s="145">
        <f t="shared" si="470"/>
        <v>6708550</v>
      </c>
      <c r="AY328" s="145">
        <f t="shared" si="471"/>
        <v>450046431025</v>
      </c>
      <c r="AZ328" s="143">
        <f t="shared" si="472"/>
        <v>482.66286609962481</v>
      </c>
      <c r="BA328" s="145">
        <f t="shared" si="473"/>
        <v>6708550</v>
      </c>
      <c r="BB328" s="145">
        <f t="shared" si="474"/>
        <v>450046431025</v>
      </c>
      <c r="BC328" s="145">
        <f t="shared" si="475"/>
        <v>482.66286609962481</v>
      </c>
      <c r="BD328" s="145">
        <f t="shared" si="476"/>
        <v>0</v>
      </c>
      <c r="BE328" s="145">
        <f t="shared" si="477"/>
        <v>0</v>
      </c>
      <c r="BF328" s="145">
        <f t="shared" si="478"/>
        <v>0</v>
      </c>
      <c r="BG328" s="145">
        <f t="shared" si="479"/>
        <v>6708550</v>
      </c>
      <c r="BH328" s="145">
        <f t="shared" si="480"/>
        <v>450046431025</v>
      </c>
      <c r="BI328" s="145">
        <f t="shared" si="481"/>
        <v>482.66286609962481</v>
      </c>
      <c r="BJ328" s="145">
        <f t="shared" si="482"/>
        <v>6708550</v>
      </c>
      <c r="BK328" s="145">
        <f t="shared" si="483"/>
        <v>450046431025</v>
      </c>
      <c r="BL328" s="145">
        <f t="shared" si="484"/>
        <v>482.66286609962481</v>
      </c>
      <c r="BM328" s="145">
        <f t="shared" si="485"/>
        <v>0</v>
      </c>
      <c r="BN328" s="145">
        <f t="shared" si="486"/>
        <v>0</v>
      </c>
      <c r="BO328" s="145">
        <f t="shared" si="487"/>
        <v>0</v>
      </c>
      <c r="BP328" s="145">
        <f t="shared" si="488"/>
        <v>0</v>
      </c>
      <c r="BQ328" s="145">
        <f t="shared" si="489"/>
        <v>0</v>
      </c>
      <c r="BR328" s="145">
        <f t="shared" si="490"/>
        <v>0</v>
      </c>
      <c r="BS328" s="145">
        <f t="shared" si="491"/>
        <v>6708550</v>
      </c>
      <c r="BT328" s="145">
        <f t="shared" si="492"/>
        <v>450046431025</v>
      </c>
      <c r="BU328" s="145">
        <f t="shared" si="493"/>
        <v>482.66286609962481</v>
      </c>
      <c r="BV328" s="145">
        <f t="shared" si="494"/>
        <v>6708550</v>
      </c>
      <c r="BW328" s="145">
        <f t="shared" si="495"/>
        <v>450046431025</v>
      </c>
      <c r="BX328" s="145">
        <f t="shared" si="496"/>
        <v>482.66286609962481</v>
      </c>
      <c r="BY328" s="145">
        <f t="shared" si="497"/>
        <v>6708550</v>
      </c>
      <c r="BZ328" s="145">
        <f t="shared" si="498"/>
        <v>450046431025</v>
      </c>
      <c r="CA328" s="145">
        <f t="shared" si="499"/>
        <v>482.66286609962481</v>
      </c>
      <c r="CB328" s="97">
        <v>100</v>
      </c>
      <c r="CC328" s="97">
        <v>100</v>
      </c>
      <c r="CD328" s="97">
        <v>0</v>
      </c>
      <c r="CE328" s="97">
        <v>100</v>
      </c>
      <c r="CF328" s="97">
        <v>100</v>
      </c>
      <c r="CG328" s="97">
        <v>0</v>
      </c>
      <c r="CH328" s="97">
        <v>0</v>
      </c>
      <c r="CI328" s="97">
        <v>100</v>
      </c>
      <c r="CJ328" s="97">
        <v>100</v>
      </c>
      <c r="CK328" s="97">
        <v>100</v>
      </c>
      <c r="CL328" s="97">
        <v>0</v>
      </c>
      <c r="CM328" s="146">
        <f t="shared" si="523"/>
        <v>0</v>
      </c>
      <c r="CN328" s="146">
        <f t="shared" si="524"/>
        <v>0</v>
      </c>
      <c r="CO328" s="97">
        <v>100</v>
      </c>
      <c r="CP328" s="146">
        <f t="shared" si="525"/>
        <v>6708550</v>
      </c>
      <c r="CQ328" s="146">
        <f t="shared" si="526"/>
        <v>450046431025</v>
      </c>
      <c r="CR328" s="97">
        <v>0</v>
      </c>
      <c r="CS328" s="146">
        <f t="shared" si="527"/>
        <v>0</v>
      </c>
      <c r="CT328" s="146">
        <f t="shared" si="528"/>
        <v>0</v>
      </c>
      <c r="CU328" s="97">
        <v>0</v>
      </c>
      <c r="CV328" s="141">
        <f t="shared" si="529"/>
        <v>0</v>
      </c>
      <c r="CW328" s="142">
        <f t="shared" si="530"/>
        <v>0</v>
      </c>
      <c r="CX328" s="97">
        <v>10</v>
      </c>
      <c r="CY328" s="146">
        <f t="shared" si="531"/>
        <v>670855</v>
      </c>
      <c r="CZ328" s="146">
        <f t="shared" si="532"/>
        <v>45004643102.5</v>
      </c>
      <c r="DA328" s="97">
        <v>90</v>
      </c>
      <c r="DB328" s="146">
        <f t="shared" si="533"/>
        <v>6037695</v>
      </c>
      <c r="DC328" s="146">
        <f t="shared" si="534"/>
        <v>405041787922.5</v>
      </c>
      <c r="DD328" s="97">
        <v>0</v>
      </c>
      <c r="DE328" s="139">
        <f t="shared" si="535"/>
        <v>0</v>
      </c>
      <c r="DF328" s="139">
        <f t="shared" si="536"/>
        <v>0</v>
      </c>
      <c r="DG328" s="97">
        <v>0</v>
      </c>
      <c r="DH328" s="142">
        <f t="shared" si="537"/>
        <v>0</v>
      </c>
      <c r="DI328" s="146">
        <f t="shared" si="538"/>
        <v>0</v>
      </c>
      <c r="DJ328" s="97">
        <v>100</v>
      </c>
      <c r="DK328" s="146">
        <f t="shared" si="518"/>
        <v>6708550</v>
      </c>
      <c r="DL328" s="146">
        <f t="shared" si="539"/>
        <v>450046431025</v>
      </c>
      <c r="DM328" s="97">
        <v>0</v>
      </c>
      <c r="DN328" s="144">
        <f t="shared" si="519"/>
        <v>0</v>
      </c>
      <c r="DO328" s="146">
        <f t="shared" si="540"/>
        <v>0</v>
      </c>
      <c r="DP328" s="97">
        <v>0</v>
      </c>
      <c r="DQ328" s="146">
        <f t="shared" si="541"/>
        <v>0</v>
      </c>
      <c r="DR328" s="146">
        <f t="shared" si="542"/>
        <v>0</v>
      </c>
      <c r="DS328" s="97">
        <v>0</v>
      </c>
      <c r="DT328" s="146">
        <f t="shared" si="543"/>
        <v>0</v>
      </c>
      <c r="DU328" s="146">
        <f t="shared" si="544"/>
        <v>0</v>
      </c>
      <c r="DV328" s="97">
        <v>90</v>
      </c>
      <c r="DW328" s="146">
        <f t="shared" si="520"/>
        <v>6037695</v>
      </c>
      <c r="DX328" s="146">
        <f t="shared" si="545"/>
        <v>405041787922.5</v>
      </c>
      <c r="DY328" s="97">
        <v>10</v>
      </c>
      <c r="DZ328" s="146">
        <f t="shared" si="546"/>
        <v>670855</v>
      </c>
      <c r="EA328" s="146">
        <f t="shared" si="547"/>
        <v>45004643102.5</v>
      </c>
      <c r="EB328" s="97">
        <v>0</v>
      </c>
      <c r="EC328" s="146">
        <f t="shared" si="563"/>
        <v>0</v>
      </c>
      <c r="ED328" s="146">
        <f t="shared" si="564"/>
        <v>0</v>
      </c>
      <c r="EE328" s="97">
        <v>0</v>
      </c>
      <c r="EF328" s="146">
        <f t="shared" si="548"/>
        <v>0</v>
      </c>
      <c r="EG328" s="146">
        <f t="shared" si="549"/>
        <v>0</v>
      </c>
      <c r="EH328" s="140">
        <f t="shared" si="500"/>
        <v>75</v>
      </c>
      <c r="EI328" s="140">
        <f t="shared" si="501"/>
        <v>54</v>
      </c>
      <c r="EJ328" s="140">
        <f t="shared" si="502"/>
        <v>0</v>
      </c>
      <c r="EK328" s="140">
        <f t="shared" si="503"/>
        <v>5</v>
      </c>
      <c r="EL328" s="145">
        <f t="shared" si="504"/>
        <v>5031412.5</v>
      </c>
      <c r="EM328" s="145">
        <f t="shared" si="505"/>
        <v>337534823268.75</v>
      </c>
      <c r="EN328" s="140">
        <f t="shared" si="506"/>
        <v>361.99714957471861</v>
      </c>
      <c r="EO328" s="145">
        <f t="shared" si="507"/>
        <v>3622617</v>
      </c>
      <c r="EP328" s="145">
        <f t="shared" si="508"/>
        <v>243025072753.5</v>
      </c>
      <c r="EQ328" s="140">
        <f t="shared" si="509"/>
        <v>260.6379476937974</v>
      </c>
      <c r="ER328" s="145">
        <f t="shared" si="510"/>
        <v>0</v>
      </c>
      <c r="ES328" s="145">
        <f t="shared" si="511"/>
        <v>0</v>
      </c>
      <c r="ET328" s="140">
        <f t="shared" si="512"/>
        <v>0</v>
      </c>
      <c r="EU328" s="145">
        <f t="shared" si="513"/>
        <v>335427.5</v>
      </c>
      <c r="EV328" s="145">
        <f t="shared" si="514"/>
        <v>22502321551.25</v>
      </c>
      <c r="EW328" s="140">
        <f t="shared" si="515"/>
        <v>24.133143304981242</v>
      </c>
      <c r="EX328" s="97">
        <v>0</v>
      </c>
      <c r="EY328" s="97">
        <v>1</v>
      </c>
      <c r="EZ328" s="97">
        <v>0</v>
      </c>
      <c r="FA328" s="97">
        <v>0</v>
      </c>
      <c r="FB328" s="97">
        <v>1</v>
      </c>
      <c r="FC328" s="97">
        <v>0</v>
      </c>
      <c r="FD328" s="97">
        <v>1</v>
      </c>
      <c r="FE328" s="97">
        <v>0</v>
      </c>
      <c r="FF328" s="97">
        <v>0</v>
      </c>
      <c r="FG328" s="97">
        <v>1</v>
      </c>
      <c r="FH328" s="97">
        <v>0</v>
      </c>
      <c r="FI328" s="97">
        <v>0</v>
      </c>
      <c r="FJ328" s="97">
        <v>1</v>
      </c>
      <c r="FK328" s="126">
        <v>1095</v>
      </c>
      <c r="FL328" s="150">
        <v>17.399999999999999</v>
      </c>
      <c r="FM328" s="104">
        <f t="shared" si="550"/>
        <v>50</v>
      </c>
      <c r="FN328" s="103">
        <f t="shared" si="551"/>
        <v>3354275</v>
      </c>
      <c r="FO328" s="103">
        <f t="shared" si="552"/>
        <v>225023215512.5</v>
      </c>
      <c r="FP328" s="104">
        <f t="shared" si="553"/>
        <v>50</v>
      </c>
      <c r="FQ328" s="103">
        <f t="shared" si="554"/>
        <v>3354275</v>
      </c>
      <c r="FR328" s="103">
        <f t="shared" si="555"/>
        <v>225023215512.5</v>
      </c>
      <c r="FS328" s="104">
        <f t="shared" si="556"/>
        <v>0</v>
      </c>
      <c r="FT328" s="103">
        <f t="shared" si="557"/>
        <v>0</v>
      </c>
      <c r="FU328" s="103">
        <f t="shared" si="558"/>
        <v>0</v>
      </c>
      <c r="FV328" s="104">
        <f t="shared" si="559"/>
        <v>0</v>
      </c>
      <c r="FW328" s="103">
        <f t="shared" si="560"/>
        <v>0</v>
      </c>
      <c r="FX328" s="103">
        <f t="shared" si="561"/>
        <v>0</v>
      </c>
      <c r="FY328" s="147">
        <f t="shared" si="455"/>
        <v>1.1750088383879378</v>
      </c>
      <c r="FZ328" s="104">
        <f t="shared" si="456"/>
        <v>2.092932556128956</v>
      </c>
      <c r="GA328" s="104">
        <f t="shared" si="457"/>
        <v>6.685477912670966</v>
      </c>
      <c r="GB328" s="104">
        <f t="shared" si="458"/>
        <v>9.9534193071878594</v>
      </c>
      <c r="GC328" s="104">
        <f t="shared" si="459"/>
        <v>10.097377821934613</v>
      </c>
      <c r="GD328" s="104">
        <f t="shared" si="521"/>
        <v>3.0628093513895328E-2</v>
      </c>
      <c r="GE328" s="104">
        <f t="shared" si="521"/>
        <v>1.1945015722465735</v>
      </c>
      <c r="GF328" s="104">
        <f t="shared" si="521"/>
        <v>2.0605968377661936</v>
      </c>
      <c r="GG328" s="104">
        <f t="shared" si="522"/>
        <v>8.1075604608450984</v>
      </c>
      <c r="GH328" s="148">
        <f t="shared" si="562"/>
        <v>1.446322216555207E-2</v>
      </c>
      <c r="GI328" s="87"/>
      <c r="GJ328" s="87"/>
      <c r="GK328" s="87"/>
    </row>
    <row r="329" spans="1:193" outlineLevel="1" x14ac:dyDescent="0.25">
      <c r="A329" s="97">
        <v>312</v>
      </c>
      <c r="B329" s="149">
        <v>26097.5</v>
      </c>
      <c r="C329" s="104">
        <v>1</v>
      </c>
      <c r="D329" s="104">
        <v>1</v>
      </c>
      <c r="E329" s="104">
        <v>1.56</v>
      </c>
      <c r="F329" s="104">
        <f t="shared" si="516"/>
        <v>3.56</v>
      </c>
      <c r="G329" s="140">
        <f t="shared" si="460"/>
        <v>2.4336000000000002</v>
      </c>
      <c r="H329" s="97">
        <v>365</v>
      </c>
      <c r="I329" s="97">
        <v>0</v>
      </c>
      <c r="J329" s="97">
        <v>0</v>
      </c>
      <c r="K329" s="97">
        <v>365</v>
      </c>
      <c r="L329" s="97">
        <v>0</v>
      </c>
      <c r="M329" s="97">
        <v>0</v>
      </c>
      <c r="N329" s="97">
        <v>0</v>
      </c>
      <c r="O329" s="97">
        <v>0</v>
      </c>
      <c r="P329" s="97">
        <v>0</v>
      </c>
      <c r="Q329" s="139">
        <f t="shared" si="461"/>
        <v>0</v>
      </c>
      <c r="R329" s="97">
        <v>0</v>
      </c>
      <c r="S329" s="97">
        <v>0</v>
      </c>
      <c r="T329" s="97">
        <v>0</v>
      </c>
      <c r="U329" s="97">
        <v>0</v>
      </c>
      <c r="V329" s="97">
        <v>0</v>
      </c>
      <c r="W329" s="139">
        <f t="shared" si="452"/>
        <v>0</v>
      </c>
      <c r="X329" s="97">
        <v>65</v>
      </c>
      <c r="Y329" s="97">
        <v>0</v>
      </c>
      <c r="Z329" s="97">
        <v>65</v>
      </c>
      <c r="AA329" s="97">
        <v>65</v>
      </c>
      <c r="AB329" s="97">
        <v>65</v>
      </c>
      <c r="AC329" s="97">
        <v>0</v>
      </c>
      <c r="AD329" s="97">
        <f t="shared" si="453"/>
        <v>26097.5</v>
      </c>
      <c r="AE329" s="141">
        <f t="shared" si="462"/>
        <v>26097.5</v>
      </c>
      <c r="AF329" s="128">
        <f t="shared" si="463"/>
        <v>681079506.25</v>
      </c>
      <c r="AG329" s="130">
        <f t="shared" si="454"/>
        <v>4.4165989062575557</v>
      </c>
      <c r="AH329" s="97">
        <v>0</v>
      </c>
      <c r="AI329" s="97">
        <v>0</v>
      </c>
      <c r="AJ329" s="97">
        <v>2</v>
      </c>
      <c r="AK329" s="140">
        <f t="shared" si="464"/>
        <v>2</v>
      </c>
      <c r="AL329" s="140">
        <f t="shared" si="465"/>
        <v>4</v>
      </c>
      <c r="AM329" s="143">
        <f t="shared" si="517"/>
        <v>0.3010299956639812</v>
      </c>
      <c r="AN329" s="129">
        <v>0</v>
      </c>
      <c r="AO329" s="142">
        <f t="shared" si="466"/>
        <v>0</v>
      </c>
      <c r="AP329" s="143">
        <f t="shared" si="467"/>
        <v>0</v>
      </c>
      <c r="AQ329" s="97">
        <v>0</v>
      </c>
      <c r="AR329" s="97">
        <v>0</v>
      </c>
      <c r="AS329" s="97">
        <v>0</v>
      </c>
      <c r="AT329" s="97">
        <v>0</v>
      </c>
      <c r="AU329" s="104">
        <v>0</v>
      </c>
      <c r="AV329" s="104">
        <f t="shared" si="468"/>
        <v>0</v>
      </c>
      <c r="AW329" s="140">
        <f t="shared" si="469"/>
        <v>0</v>
      </c>
      <c r="AX329" s="145">
        <f t="shared" si="470"/>
        <v>2609750</v>
      </c>
      <c r="AY329" s="145">
        <f t="shared" si="471"/>
        <v>68107950625</v>
      </c>
      <c r="AZ329" s="143">
        <f t="shared" si="472"/>
        <v>441.65989062575557</v>
      </c>
      <c r="BA329" s="145">
        <f t="shared" si="473"/>
        <v>2609750</v>
      </c>
      <c r="BB329" s="145">
        <f t="shared" si="474"/>
        <v>68107950625</v>
      </c>
      <c r="BC329" s="145">
        <f t="shared" si="475"/>
        <v>441.65989062575557</v>
      </c>
      <c r="BD329" s="145">
        <f t="shared" si="476"/>
        <v>0</v>
      </c>
      <c r="BE329" s="145">
        <f t="shared" si="477"/>
        <v>0</v>
      </c>
      <c r="BF329" s="145">
        <f t="shared" si="478"/>
        <v>0</v>
      </c>
      <c r="BG329" s="145">
        <f t="shared" si="479"/>
        <v>2609750</v>
      </c>
      <c r="BH329" s="145">
        <f t="shared" si="480"/>
        <v>68107950625</v>
      </c>
      <c r="BI329" s="145">
        <f t="shared" si="481"/>
        <v>441.65989062575557</v>
      </c>
      <c r="BJ329" s="145">
        <f t="shared" si="482"/>
        <v>2609750</v>
      </c>
      <c r="BK329" s="145">
        <f t="shared" si="483"/>
        <v>68107950625</v>
      </c>
      <c r="BL329" s="145">
        <f t="shared" si="484"/>
        <v>441.65989062575557</v>
      </c>
      <c r="BM329" s="145">
        <f t="shared" si="485"/>
        <v>0</v>
      </c>
      <c r="BN329" s="145">
        <f t="shared" si="486"/>
        <v>0</v>
      </c>
      <c r="BO329" s="145">
        <f t="shared" si="487"/>
        <v>0</v>
      </c>
      <c r="BP329" s="145">
        <f t="shared" si="488"/>
        <v>0</v>
      </c>
      <c r="BQ329" s="145">
        <f t="shared" si="489"/>
        <v>0</v>
      </c>
      <c r="BR329" s="145">
        <f t="shared" si="490"/>
        <v>0</v>
      </c>
      <c r="BS329" s="145">
        <f t="shared" si="491"/>
        <v>2609750</v>
      </c>
      <c r="BT329" s="145">
        <f t="shared" si="492"/>
        <v>68107950625</v>
      </c>
      <c r="BU329" s="145">
        <f t="shared" si="493"/>
        <v>441.65989062575557</v>
      </c>
      <c r="BV329" s="145">
        <f t="shared" si="494"/>
        <v>2609750</v>
      </c>
      <c r="BW329" s="145">
        <f t="shared" si="495"/>
        <v>68107950625</v>
      </c>
      <c r="BX329" s="145">
        <f t="shared" si="496"/>
        <v>441.65989062575557</v>
      </c>
      <c r="BY329" s="145">
        <f t="shared" si="497"/>
        <v>2479262.5</v>
      </c>
      <c r="BZ329" s="145">
        <f t="shared" si="498"/>
        <v>64702553093.75</v>
      </c>
      <c r="CA329" s="145">
        <f t="shared" si="499"/>
        <v>419.57689609446777</v>
      </c>
      <c r="CB329" s="97">
        <v>100</v>
      </c>
      <c r="CC329" s="97">
        <v>100</v>
      </c>
      <c r="CD329" s="97">
        <v>0</v>
      </c>
      <c r="CE329" s="97">
        <v>100</v>
      </c>
      <c r="CF329" s="97">
        <v>100</v>
      </c>
      <c r="CG329" s="97">
        <v>0</v>
      </c>
      <c r="CH329" s="97">
        <v>0</v>
      </c>
      <c r="CI329" s="97">
        <v>100</v>
      </c>
      <c r="CJ329" s="97">
        <v>100</v>
      </c>
      <c r="CK329" s="97">
        <v>95</v>
      </c>
      <c r="CL329" s="97">
        <v>5</v>
      </c>
      <c r="CM329" s="146">
        <f t="shared" si="523"/>
        <v>130487.5</v>
      </c>
      <c r="CN329" s="146">
        <f t="shared" si="524"/>
        <v>3405397531.25</v>
      </c>
      <c r="CO329" s="97">
        <v>90</v>
      </c>
      <c r="CP329" s="146">
        <f t="shared" si="525"/>
        <v>2348775</v>
      </c>
      <c r="CQ329" s="146">
        <f t="shared" si="526"/>
        <v>61297155562.5</v>
      </c>
      <c r="CR329" s="97">
        <v>5</v>
      </c>
      <c r="CS329" s="146">
        <f t="shared" si="527"/>
        <v>130487.5</v>
      </c>
      <c r="CT329" s="146">
        <f t="shared" si="528"/>
        <v>3405397531.25</v>
      </c>
      <c r="CU329" s="97">
        <v>0</v>
      </c>
      <c r="CV329" s="141">
        <f t="shared" si="529"/>
        <v>0</v>
      </c>
      <c r="CW329" s="142">
        <f t="shared" si="530"/>
        <v>0</v>
      </c>
      <c r="CX329" s="97">
        <v>0</v>
      </c>
      <c r="CY329" s="146">
        <f t="shared" si="531"/>
        <v>0</v>
      </c>
      <c r="CZ329" s="146">
        <f t="shared" si="532"/>
        <v>0</v>
      </c>
      <c r="DA329" s="97">
        <v>100</v>
      </c>
      <c r="DB329" s="146">
        <f t="shared" si="533"/>
        <v>2609750</v>
      </c>
      <c r="DC329" s="146">
        <f t="shared" si="534"/>
        <v>68107950625</v>
      </c>
      <c r="DD329" s="97">
        <v>0</v>
      </c>
      <c r="DE329" s="139">
        <f t="shared" si="535"/>
        <v>0</v>
      </c>
      <c r="DF329" s="139">
        <f t="shared" si="536"/>
        <v>0</v>
      </c>
      <c r="DG329" s="97">
        <v>0</v>
      </c>
      <c r="DH329" s="142">
        <f t="shared" si="537"/>
        <v>0</v>
      </c>
      <c r="DI329" s="146">
        <f t="shared" si="538"/>
        <v>0</v>
      </c>
      <c r="DJ329" s="97">
        <v>80</v>
      </c>
      <c r="DK329" s="146">
        <f t="shared" si="518"/>
        <v>2087800</v>
      </c>
      <c r="DL329" s="146">
        <f t="shared" si="539"/>
        <v>54486360500</v>
      </c>
      <c r="DM329" s="97">
        <v>20</v>
      </c>
      <c r="DN329" s="144">
        <f t="shared" si="519"/>
        <v>521950</v>
      </c>
      <c r="DO329" s="146">
        <f t="shared" si="540"/>
        <v>13621590125</v>
      </c>
      <c r="DP329" s="97">
        <v>0</v>
      </c>
      <c r="DQ329" s="146">
        <f t="shared" si="541"/>
        <v>0</v>
      </c>
      <c r="DR329" s="146">
        <f t="shared" si="542"/>
        <v>0</v>
      </c>
      <c r="DS329" s="97">
        <v>0</v>
      </c>
      <c r="DT329" s="146">
        <f t="shared" si="543"/>
        <v>0</v>
      </c>
      <c r="DU329" s="146">
        <f t="shared" si="544"/>
        <v>0</v>
      </c>
      <c r="DV329" s="97">
        <v>0</v>
      </c>
      <c r="DW329" s="146">
        <f t="shared" si="520"/>
        <v>0</v>
      </c>
      <c r="DX329" s="146">
        <f t="shared" si="545"/>
        <v>0</v>
      </c>
      <c r="DY329" s="97">
        <v>100</v>
      </c>
      <c r="DZ329" s="146">
        <f t="shared" si="546"/>
        <v>2609750</v>
      </c>
      <c r="EA329" s="146">
        <f t="shared" si="547"/>
        <v>68107950625</v>
      </c>
      <c r="EB329" s="97">
        <v>0</v>
      </c>
      <c r="EC329" s="146">
        <f t="shared" si="563"/>
        <v>0</v>
      </c>
      <c r="ED329" s="146">
        <f t="shared" si="564"/>
        <v>0</v>
      </c>
      <c r="EE329" s="97">
        <v>0</v>
      </c>
      <c r="EF329" s="146">
        <f t="shared" si="548"/>
        <v>0</v>
      </c>
      <c r="EG329" s="146">
        <f t="shared" si="549"/>
        <v>0</v>
      </c>
      <c r="EH329" s="140">
        <f t="shared" si="500"/>
        <v>72</v>
      </c>
      <c r="EI329" s="140">
        <f t="shared" si="501"/>
        <v>60</v>
      </c>
      <c r="EJ329" s="140">
        <f t="shared" si="502"/>
        <v>10</v>
      </c>
      <c r="EK329" s="140">
        <f t="shared" si="503"/>
        <v>50</v>
      </c>
      <c r="EL329" s="145">
        <f t="shared" si="504"/>
        <v>1879020</v>
      </c>
      <c r="EM329" s="145">
        <f t="shared" si="505"/>
        <v>49037724450</v>
      </c>
      <c r="EN329" s="140">
        <f t="shared" si="506"/>
        <v>317.995121250544</v>
      </c>
      <c r="EO329" s="145">
        <f t="shared" si="507"/>
        <v>1565850</v>
      </c>
      <c r="EP329" s="145">
        <f t="shared" si="508"/>
        <v>40864770375</v>
      </c>
      <c r="EQ329" s="140">
        <f t="shared" si="509"/>
        <v>264.99593437545332</v>
      </c>
      <c r="ER329" s="145">
        <f t="shared" si="510"/>
        <v>260975</v>
      </c>
      <c r="ES329" s="145">
        <f t="shared" si="511"/>
        <v>6810795062.5</v>
      </c>
      <c r="ET329" s="140">
        <f t="shared" si="512"/>
        <v>44.165989062575555</v>
      </c>
      <c r="EU329" s="145">
        <f t="shared" si="513"/>
        <v>1304875</v>
      </c>
      <c r="EV329" s="145">
        <f t="shared" si="514"/>
        <v>34053975312.5</v>
      </c>
      <c r="EW329" s="140">
        <f t="shared" si="515"/>
        <v>220.82994531287778</v>
      </c>
      <c r="EX329" s="97">
        <v>0</v>
      </c>
      <c r="EY329" s="97">
        <v>1</v>
      </c>
      <c r="EZ329" s="97">
        <v>0</v>
      </c>
      <c r="FA329" s="97">
        <v>1</v>
      </c>
      <c r="FB329" s="97">
        <v>0</v>
      </c>
      <c r="FC329" s="97">
        <v>0</v>
      </c>
      <c r="FD329" s="97">
        <v>1</v>
      </c>
      <c r="FE329" s="97">
        <v>0</v>
      </c>
      <c r="FF329" s="97">
        <v>0</v>
      </c>
      <c r="FG329" s="97">
        <v>1</v>
      </c>
      <c r="FH329" s="97">
        <v>0</v>
      </c>
      <c r="FI329" s="97">
        <v>0</v>
      </c>
      <c r="FJ329" s="97">
        <v>1</v>
      </c>
      <c r="FK329" s="126">
        <v>1095</v>
      </c>
      <c r="FL329" s="150">
        <v>22</v>
      </c>
      <c r="FM329" s="104">
        <f t="shared" si="550"/>
        <v>21.25</v>
      </c>
      <c r="FN329" s="103">
        <f t="shared" si="551"/>
        <v>554571.875</v>
      </c>
      <c r="FO329" s="103">
        <f t="shared" si="552"/>
        <v>14472939507.8125</v>
      </c>
      <c r="FP329" s="104">
        <f t="shared" si="553"/>
        <v>77.5</v>
      </c>
      <c r="FQ329" s="103">
        <f t="shared" si="554"/>
        <v>2022556.25</v>
      </c>
      <c r="FR329" s="103">
        <f t="shared" si="555"/>
        <v>52783661734.375</v>
      </c>
      <c r="FS329" s="104">
        <f t="shared" si="556"/>
        <v>1.25</v>
      </c>
      <c r="FT329" s="103">
        <f t="shared" si="557"/>
        <v>32621.875</v>
      </c>
      <c r="FU329" s="103">
        <f t="shared" si="558"/>
        <v>851349382.8125</v>
      </c>
      <c r="FV329" s="104">
        <f t="shared" si="559"/>
        <v>0</v>
      </c>
      <c r="FW329" s="103">
        <f t="shared" si="560"/>
        <v>0</v>
      </c>
      <c r="FX329" s="103">
        <f t="shared" si="561"/>
        <v>0</v>
      </c>
      <c r="FY329" s="147">
        <f t="shared" si="455"/>
        <v>0.97793795445674658</v>
      </c>
      <c r="FZ329" s="104">
        <f t="shared" si="456"/>
        <v>1.2083836234558154</v>
      </c>
      <c r="GA329" s="104">
        <f t="shared" si="457"/>
        <v>3.0299619326992744</v>
      </c>
      <c r="GB329" s="104">
        <f t="shared" si="458"/>
        <v>5.2162835106118361</v>
      </c>
      <c r="GC329" s="104">
        <f t="shared" si="459"/>
        <v>5.7760963205475964</v>
      </c>
      <c r="GD329" s="104">
        <f t="shared" si="521"/>
        <v>4.8673385355258797E-4</v>
      </c>
      <c r="GE329" s="104">
        <f t="shared" si="521"/>
        <v>4.3423734524575062E-2</v>
      </c>
      <c r="GF329" s="104">
        <f t="shared" si="521"/>
        <v>2.1607880835849858</v>
      </c>
      <c r="GG329" s="104">
        <f t="shared" si="522"/>
        <v>4.911082901944595</v>
      </c>
      <c r="GH329" s="148">
        <f t="shared" si="562"/>
        <v>0.10732024223700565</v>
      </c>
      <c r="GI329" s="87"/>
      <c r="GJ329" s="87"/>
      <c r="GK329" s="87"/>
    </row>
    <row r="330" spans="1:193" outlineLevel="1" x14ac:dyDescent="0.25">
      <c r="A330" s="97">
        <v>313</v>
      </c>
      <c r="B330" s="149">
        <v>43637.5</v>
      </c>
      <c r="C330" s="104">
        <v>1</v>
      </c>
      <c r="D330" s="104">
        <v>2.5</v>
      </c>
      <c r="E330" s="104">
        <v>0.5</v>
      </c>
      <c r="F330" s="104">
        <f t="shared" si="516"/>
        <v>4</v>
      </c>
      <c r="G330" s="140">
        <f t="shared" si="460"/>
        <v>0.25</v>
      </c>
      <c r="H330" s="97">
        <v>365</v>
      </c>
      <c r="I330" s="97">
        <v>50</v>
      </c>
      <c r="J330" s="97">
        <v>150</v>
      </c>
      <c r="K330" s="97">
        <v>165</v>
      </c>
      <c r="L330" s="97">
        <v>85</v>
      </c>
      <c r="M330" s="97">
        <v>50</v>
      </c>
      <c r="N330" s="97">
        <v>85</v>
      </c>
      <c r="O330" s="97">
        <v>50</v>
      </c>
      <c r="P330" s="97">
        <v>50</v>
      </c>
      <c r="Q330" s="139">
        <f t="shared" si="461"/>
        <v>4225</v>
      </c>
      <c r="R330" s="97">
        <v>110</v>
      </c>
      <c r="S330" s="97">
        <v>50</v>
      </c>
      <c r="T330" s="97">
        <v>145</v>
      </c>
      <c r="U330" s="97">
        <v>65</v>
      </c>
      <c r="V330" s="97">
        <v>110</v>
      </c>
      <c r="W330" s="139">
        <f t="shared" si="452"/>
        <v>20850</v>
      </c>
      <c r="X330" s="97">
        <v>85</v>
      </c>
      <c r="Y330" s="97">
        <v>50</v>
      </c>
      <c r="Z330" s="97">
        <v>120</v>
      </c>
      <c r="AA330" s="97">
        <v>50</v>
      </c>
      <c r="AB330" s="97">
        <v>85</v>
      </c>
      <c r="AC330" s="97">
        <v>0</v>
      </c>
      <c r="AD330" s="97">
        <f t="shared" si="453"/>
        <v>18562.5</v>
      </c>
      <c r="AE330" s="141">
        <f t="shared" si="462"/>
        <v>43637.5</v>
      </c>
      <c r="AF330" s="128">
        <f t="shared" si="463"/>
        <v>1904231406.25</v>
      </c>
      <c r="AG330" s="130">
        <f t="shared" si="454"/>
        <v>4.6398598618222353</v>
      </c>
      <c r="AH330" s="97">
        <v>2</v>
      </c>
      <c r="AI330" s="97">
        <v>2</v>
      </c>
      <c r="AJ330" s="97">
        <v>2</v>
      </c>
      <c r="AK330" s="140">
        <f t="shared" si="464"/>
        <v>2</v>
      </c>
      <c r="AL330" s="140">
        <f t="shared" si="465"/>
        <v>4</v>
      </c>
      <c r="AM330" s="143">
        <f t="shared" si="517"/>
        <v>0.3010299956639812</v>
      </c>
      <c r="AN330" s="129">
        <v>450</v>
      </c>
      <c r="AO330" s="142">
        <f t="shared" si="466"/>
        <v>202500</v>
      </c>
      <c r="AP330" s="143">
        <f t="shared" si="467"/>
        <v>2.6532125137753435</v>
      </c>
      <c r="AQ330" s="97">
        <v>30</v>
      </c>
      <c r="AR330" s="97">
        <v>100</v>
      </c>
      <c r="AS330" s="97">
        <v>20</v>
      </c>
      <c r="AT330" s="97">
        <v>100</v>
      </c>
      <c r="AU330" s="104">
        <v>22.7</v>
      </c>
      <c r="AV330" s="104">
        <v>515.29</v>
      </c>
      <c r="AW330" s="140">
        <f t="shared" si="469"/>
        <v>1.3560258571931227</v>
      </c>
      <c r="AX330" s="145">
        <f t="shared" si="470"/>
        <v>4363750</v>
      </c>
      <c r="AY330" s="145">
        <f t="shared" si="471"/>
        <v>190423140625</v>
      </c>
      <c r="AZ330" s="143">
        <f t="shared" si="472"/>
        <v>463.98598618222354</v>
      </c>
      <c r="BA330" s="145">
        <f t="shared" si="473"/>
        <v>4363750</v>
      </c>
      <c r="BB330" s="145">
        <f t="shared" si="474"/>
        <v>190423140625</v>
      </c>
      <c r="BC330" s="145">
        <f t="shared" si="475"/>
        <v>463.98598618222354</v>
      </c>
      <c r="BD330" s="145">
        <f t="shared" si="476"/>
        <v>218187.5</v>
      </c>
      <c r="BE330" s="145">
        <f t="shared" si="477"/>
        <v>9521157031.25</v>
      </c>
      <c r="BF330" s="145">
        <f t="shared" si="478"/>
        <v>23.199299309111176</v>
      </c>
      <c r="BG330" s="145">
        <f t="shared" si="479"/>
        <v>4363750</v>
      </c>
      <c r="BH330" s="145">
        <f t="shared" si="480"/>
        <v>190423140625</v>
      </c>
      <c r="BI330" s="145">
        <f t="shared" si="481"/>
        <v>463.98598618222354</v>
      </c>
      <c r="BJ330" s="145">
        <f t="shared" si="482"/>
        <v>-43637.5</v>
      </c>
      <c r="BK330" s="145">
        <f t="shared" si="483"/>
        <v>-1904231406.25</v>
      </c>
      <c r="BL330" s="145">
        <f t="shared" si="484"/>
        <v>-4.6398598618222353</v>
      </c>
      <c r="BM330" s="145">
        <f t="shared" si="485"/>
        <v>0</v>
      </c>
      <c r="BN330" s="145">
        <f t="shared" si="486"/>
        <v>0</v>
      </c>
      <c r="BO330" s="145">
        <f t="shared" si="487"/>
        <v>0</v>
      </c>
      <c r="BP330" s="145">
        <f t="shared" si="488"/>
        <v>87275</v>
      </c>
      <c r="BQ330" s="145">
        <f t="shared" si="489"/>
        <v>3808462812.5</v>
      </c>
      <c r="BR330" s="145">
        <f t="shared" si="490"/>
        <v>9.2797197236444706</v>
      </c>
      <c r="BS330" s="145">
        <f t="shared" si="491"/>
        <v>4363750</v>
      </c>
      <c r="BT330" s="145">
        <f t="shared" si="492"/>
        <v>190423140625</v>
      </c>
      <c r="BU330" s="145">
        <f t="shared" si="493"/>
        <v>463.98598618222354</v>
      </c>
      <c r="BV330" s="145">
        <f t="shared" si="494"/>
        <v>436375</v>
      </c>
      <c r="BW330" s="145">
        <f t="shared" si="495"/>
        <v>19042314062.5</v>
      </c>
      <c r="BX330" s="145">
        <f t="shared" si="496"/>
        <v>46.398598618222351</v>
      </c>
      <c r="BY330" s="145">
        <f t="shared" si="497"/>
        <v>523650</v>
      </c>
      <c r="BZ330" s="145">
        <f t="shared" si="498"/>
        <v>22850776875</v>
      </c>
      <c r="CA330" s="145">
        <f t="shared" si="499"/>
        <v>55.678318341866827</v>
      </c>
      <c r="CB330" s="97">
        <v>100</v>
      </c>
      <c r="CC330" s="97">
        <v>100</v>
      </c>
      <c r="CD330" s="97">
        <v>5</v>
      </c>
      <c r="CE330" s="97">
        <v>100</v>
      </c>
      <c r="CF330" s="97">
        <v>-1</v>
      </c>
      <c r="CG330" s="97">
        <v>0</v>
      </c>
      <c r="CH330" s="97">
        <v>2</v>
      </c>
      <c r="CI330" s="97">
        <v>100</v>
      </c>
      <c r="CJ330" s="97">
        <v>10</v>
      </c>
      <c r="CK330" s="97">
        <v>12</v>
      </c>
      <c r="CL330" s="97">
        <v>100</v>
      </c>
      <c r="CM330" s="146">
        <f>CL330*AE330</f>
        <v>4363750</v>
      </c>
      <c r="CN330" s="146">
        <f>CL330*AF330</f>
        <v>190423140625</v>
      </c>
      <c r="CO330" s="97">
        <v>0</v>
      </c>
      <c r="CP330" s="146">
        <f>CO330*AE330</f>
        <v>0</v>
      </c>
      <c r="CQ330" s="146">
        <f>AF330*CO330</f>
        <v>0</v>
      </c>
      <c r="CR330" s="97">
        <v>0</v>
      </c>
      <c r="CS330" s="146">
        <f>CR330*AE330</f>
        <v>0</v>
      </c>
      <c r="CT330" s="146">
        <f>AF330*CR330</f>
        <v>0</v>
      </c>
      <c r="CU330" s="97">
        <v>0</v>
      </c>
      <c r="CV330" s="141">
        <f>AE330*CU330</f>
        <v>0</v>
      </c>
      <c r="CW330" s="142">
        <f>AF330*CU330</f>
        <v>0</v>
      </c>
      <c r="CX330" s="97">
        <v>20</v>
      </c>
      <c r="CY330" s="146">
        <f>CX330*AE330</f>
        <v>872750</v>
      </c>
      <c r="CZ330" s="146">
        <f>AF330*CX330</f>
        <v>38084628125</v>
      </c>
      <c r="DA330" s="97">
        <v>80</v>
      </c>
      <c r="DB330" s="146">
        <f>DA330*AE330</f>
        <v>3491000</v>
      </c>
      <c r="DC330" s="146">
        <f>DA330*AF330</f>
        <v>152338512500</v>
      </c>
      <c r="DD330" s="97">
        <v>0</v>
      </c>
      <c r="DE330" s="139">
        <f>AE330*DD330</f>
        <v>0</v>
      </c>
      <c r="DF330" s="139">
        <f>AF330*DD330</f>
        <v>0</v>
      </c>
      <c r="DG330" s="97">
        <v>0</v>
      </c>
      <c r="DH330" s="142">
        <f>AE330*DG330</f>
        <v>0</v>
      </c>
      <c r="DI330" s="146">
        <f>AF330*DG330</f>
        <v>0</v>
      </c>
      <c r="DJ330" s="97">
        <v>100</v>
      </c>
      <c r="DK330" s="146">
        <v>4363750</v>
      </c>
      <c r="DL330" s="146">
        <f>AF330*DJ330</f>
        <v>190423140625</v>
      </c>
      <c r="DM330" s="97">
        <v>0</v>
      </c>
      <c r="DN330" s="144">
        <v>0</v>
      </c>
      <c r="DO330" s="146">
        <f>AF330*DM330</f>
        <v>0</v>
      </c>
      <c r="DP330" s="97">
        <v>0</v>
      </c>
      <c r="DQ330" s="146">
        <f>AE330*DP330</f>
        <v>0</v>
      </c>
      <c r="DR330" s="146">
        <f>AF330*DP330</f>
        <v>0</v>
      </c>
      <c r="DS330" s="97">
        <v>0</v>
      </c>
      <c r="DT330" s="146">
        <f>AE330*DS330</f>
        <v>0</v>
      </c>
      <c r="DU330" s="146">
        <f>AF330*DS330</f>
        <v>0</v>
      </c>
      <c r="DV330" s="97">
        <v>10</v>
      </c>
      <c r="DW330" s="146">
        <f>DV330*AE330</f>
        <v>436375</v>
      </c>
      <c r="DX330" s="146">
        <f>AF330*DV330</f>
        <v>19042314062.5</v>
      </c>
      <c r="DY330" s="97">
        <v>90</v>
      </c>
      <c r="DZ330" s="146">
        <f>AE330*DY330</f>
        <v>3927375</v>
      </c>
      <c r="EA330" s="146">
        <f>AF330*DY330</f>
        <v>171380826562.5</v>
      </c>
      <c r="EB330" s="97">
        <v>0</v>
      </c>
      <c r="EC330" s="146">
        <f>AE330*EB330</f>
        <v>0</v>
      </c>
      <c r="ED330" s="146">
        <f>AF330*EB330</f>
        <v>0</v>
      </c>
      <c r="EE330" s="97">
        <v>0</v>
      </c>
      <c r="EF330" s="146">
        <f>AE330*EE330</f>
        <v>0</v>
      </c>
      <c r="EG330" s="146">
        <f>AF330*EE330</f>
        <v>0</v>
      </c>
      <c r="EH330" s="140">
        <f t="shared" si="500"/>
        <v>0</v>
      </c>
      <c r="EI330" s="140">
        <f t="shared" si="501"/>
        <v>48</v>
      </c>
      <c r="EJ330" s="140">
        <f t="shared" si="502"/>
        <v>0</v>
      </c>
      <c r="EK330" s="140">
        <f t="shared" si="503"/>
        <v>45</v>
      </c>
      <c r="EL330" s="145">
        <f t="shared" si="504"/>
        <v>0</v>
      </c>
      <c r="EM330" s="145">
        <f t="shared" si="505"/>
        <v>0</v>
      </c>
      <c r="EN330" s="140">
        <f t="shared" si="506"/>
        <v>0</v>
      </c>
      <c r="EO330" s="145">
        <f t="shared" si="507"/>
        <v>2094600</v>
      </c>
      <c r="EP330" s="145">
        <f t="shared" si="508"/>
        <v>91403107500</v>
      </c>
      <c r="EQ330" s="140">
        <f t="shared" si="509"/>
        <v>222.71327336746731</v>
      </c>
      <c r="ER330" s="145">
        <f t="shared" si="510"/>
        <v>0</v>
      </c>
      <c r="ES330" s="145">
        <f t="shared" si="511"/>
        <v>0</v>
      </c>
      <c r="ET330" s="140">
        <f t="shared" si="512"/>
        <v>0</v>
      </c>
      <c r="EU330" s="145">
        <f t="shared" si="513"/>
        <v>1963687.5</v>
      </c>
      <c r="EV330" s="145">
        <f t="shared" si="514"/>
        <v>85690413281.25</v>
      </c>
      <c r="EW330" s="140">
        <f t="shared" si="515"/>
        <v>208.79369378200059</v>
      </c>
      <c r="EX330" s="97">
        <v>0</v>
      </c>
      <c r="EY330" s="97">
        <v>0</v>
      </c>
      <c r="EZ330" s="97">
        <v>1</v>
      </c>
      <c r="FA330" s="97">
        <v>0</v>
      </c>
      <c r="FB330" s="97">
        <v>1</v>
      </c>
      <c r="FC330" s="97">
        <v>0</v>
      </c>
      <c r="FD330" s="97">
        <v>1</v>
      </c>
      <c r="FE330" s="97">
        <v>0</v>
      </c>
      <c r="FF330" s="97">
        <v>0</v>
      </c>
      <c r="FG330" s="97">
        <v>1</v>
      </c>
      <c r="FH330" s="97">
        <v>0</v>
      </c>
      <c r="FI330" s="97">
        <v>0</v>
      </c>
      <c r="FJ330" s="97">
        <v>1</v>
      </c>
      <c r="FK330" s="126">
        <v>1095</v>
      </c>
      <c r="FL330" s="150">
        <v>16.600000000000001</v>
      </c>
      <c r="FM330" s="104">
        <f>CL330*$FP$3+CX330*$FP$3+DJ330*$FP$3+DV330*$FP$3</f>
        <v>57.5</v>
      </c>
      <c r="FN330" s="103">
        <f>AE330*FM330</f>
        <v>2509156.25</v>
      </c>
      <c r="FO330" s="103">
        <f>AF330*FM330</f>
        <v>109493305859.375</v>
      </c>
      <c r="FP330" s="104">
        <f>CO330*$FP$3+DA330*$FP$3+DM330*$FP$3+DY330*$FP$3</f>
        <v>42.5</v>
      </c>
      <c r="FQ330" s="103">
        <f>AE330*FP330</f>
        <v>1854593.75</v>
      </c>
      <c r="FR330" s="103">
        <f>FP330*AF330</f>
        <v>80929834765.625</v>
      </c>
      <c r="FS330" s="104">
        <f>CR330*$FP$3+DD330*$FP$3+DP330*$FP$3+EB330*$FP$3</f>
        <v>0</v>
      </c>
      <c r="FT330" s="103">
        <f>AE330*FS330</f>
        <v>0</v>
      </c>
      <c r="FU330" s="103">
        <f>AF330*FS330</f>
        <v>0</v>
      </c>
      <c r="FV330" s="104">
        <f>CU330*$FP$3+DG330*$FP$3+DS330*$FP$3+EE330*$FP$3</f>
        <v>0</v>
      </c>
      <c r="FW330" s="103">
        <f>FV330*AE330</f>
        <v>0</v>
      </c>
      <c r="FX330" s="103">
        <f>AF330*FV330</f>
        <v>0</v>
      </c>
      <c r="FY330" s="147">
        <f t="shared" si="455"/>
        <v>0.84206492701003699</v>
      </c>
      <c r="FZ330" s="104">
        <f t="shared" si="456"/>
        <v>0.60590375532211138</v>
      </c>
      <c r="GA330" s="104">
        <f t="shared" si="457"/>
        <v>3.9324093612666573</v>
      </c>
      <c r="GB330" s="104">
        <f t="shared" si="458"/>
        <v>5.3803780435988058</v>
      </c>
      <c r="GC330" s="104">
        <f t="shared" si="459"/>
        <v>3.7250849079944288</v>
      </c>
      <c r="GD330" s="104">
        <f>(C330-FY330)^2</f>
        <v>2.4943487280344942E-2</v>
      </c>
      <c r="GE330" s="104">
        <f>(D330-FZ330)^2</f>
        <v>3.58760058410288</v>
      </c>
      <c r="GF330" s="104">
        <f>(E330-GA330)^2</f>
        <v>11.781434023310982</v>
      </c>
      <c r="GG330" s="104">
        <f>(F330-GC330)^2</f>
        <v>7.5578307812431675E-2</v>
      </c>
      <c r="GH330" s="148">
        <f>GC330/GB330-1</f>
        <v>-0.30765368570591944</v>
      </c>
      <c r="GI330" s="87"/>
      <c r="GJ330" s="87"/>
      <c r="GK330" s="87"/>
    </row>
    <row r="331" spans="1:193" outlineLevel="1" x14ac:dyDescent="0.25">
      <c r="A331" s="97">
        <v>314</v>
      </c>
      <c r="B331" s="149">
        <v>107602</v>
      </c>
      <c r="C331" s="104">
        <v>3.5</v>
      </c>
      <c r="D331" s="104">
        <v>6</v>
      </c>
      <c r="E331" s="104">
        <v>17</v>
      </c>
      <c r="F331" s="104">
        <f t="shared" si="516"/>
        <v>26.5</v>
      </c>
      <c r="G331" s="140">
        <f t="shared" si="460"/>
        <v>289</v>
      </c>
      <c r="H331" s="97">
        <v>365</v>
      </c>
      <c r="I331" s="97">
        <v>0</v>
      </c>
      <c r="J331" s="97">
        <v>0</v>
      </c>
      <c r="K331" s="97">
        <v>365</v>
      </c>
      <c r="L331" s="97">
        <v>0</v>
      </c>
      <c r="M331" s="97">
        <v>0</v>
      </c>
      <c r="N331" s="97">
        <v>0</v>
      </c>
      <c r="O331" s="97">
        <v>0</v>
      </c>
      <c r="P331" s="97">
        <v>0</v>
      </c>
      <c r="Q331" s="139">
        <f t="shared" si="461"/>
        <v>0</v>
      </c>
      <c r="R331" s="97">
        <v>0</v>
      </c>
      <c r="S331" s="97">
        <v>0</v>
      </c>
      <c r="T331" s="97">
        <v>0</v>
      </c>
      <c r="U331" s="97">
        <v>0</v>
      </c>
      <c r="V331" s="97">
        <v>0</v>
      </c>
      <c r="W331" s="139">
        <f t="shared" si="452"/>
        <v>0</v>
      </c>
      <c r="X331" s="97">
        <v>268</v>
      </c>
      <c r="Y331" s="97">
        <v>0</v>
      </c>
      <c r="Z331" s="97">
        <v>268</v>
      </c>
      <c r="AA331" s="97">
        <v>268</v>
      </c>
      <c r="AB331" s="97">
        <v>268</v>
      </c>
      <c r="AC331" s="97">
        <v>0</v>
      </c>
      <c r="AD331" s="97">
        <f t="shared" si="453"/>
        <v>107602</v>
      </c>
      <c r="AE331" s="141">
        <f t="shared" si="462"/>
        <v>107602</v>
      </c>
      <c r="AF331" s="128">
        <f t="shared" si="463"/>
        <v>11578190404</v>
      </c>
      <c r="AG331" s="130">
        <f t="shared" si="454"/>
        <v>5.0318203436434885</v>
      </c>
      <c r="AH331" s="97">
        <v>0</v>
      </c>
      <c r="AI331" s="97">
        <v>0</v>
      </c>
      <c r="AJ331" s="97">
        <v>4</v>
      </c>
      <c r="AK331" s="140">
        <f t="shared" si="464"/>
        <v>4</v>
      </c>
      <c r="AL331" s="140">
        <f t="shared" si="465"/>
        <v>16</v>
      </c>
      <c r="AM331" s="143">
        <f t="shared" si="517"/>
        <v>0.6020599913279624</v>
      </c>
      <c r="AN331" s="129">
        <v>1000</v>
      </c>
      <c r="AO331" s="142">
        <f t="shared" si="466"/>
        <v>1000000</v>
      </c>
      <c r="AP331" s="143">
        <f t="shared" si="467"/>
        <v>3</v>
      </c>
      <c r="AQ331" s="97">
        <v>0</v>
      </c>
      <c r="AR331" s="97">
        <v>60</v>
      </c>
      <c r="AS331" s="97">
        <v>0</v>
      </c>
      <c r="AT331" s="97">
        <v>0</v>
      </c>
      <c r="AU331" s="104">
        <v>3.07</v>
      </c>
      <c r="AV331" s="104">
        <f t="shared" si="468"/>
        <v>9.4248999999999992</v>
      </c>
      <c r="AW331" s="140">
        <f t="shared" si="469"/>
        <v>0.48713837547718647</v>
      </c>
      <c r="AX331" s="145">
        <f t="shared" si="470"/>
        <v>10760200</v>
      </c>
      <c r="AY331" s="145">
        <f t="shared" si="471"/>
        <v>1157819040400</v>
      </c>
      <c r="AZ331" s="143">
        <f t="shared" si="472"/>
        <v>503.18203436434885</v>
      </c>
      <c r="BA331" s="145">
        <f t="shared" si="473"/>
        <v>10760200</v>
      </c>
      <c r="BB331" s="145">
        <f t="shared" si="474"/>
        <v>1157819040400</v>
      </c>
      <c r="BC331" s="145">
        <f t="shared" si="475"/>
        <v>503.18203436434885</v>
      </c>
      <c r="BD331" s="145">
        <f t="shared" si="476"/>
        <v>0</v>
      </c>
      <c r="BE331" s="145">
        <f t="shared" si="477"/>
        <v>0</v>
      </c>
      <c r="BF331" s="145">
        <f t="shared" si="478"/>
        <v>0</v>
      </c>
      <c r="BG331" s="145">
        <f t="shared" si="479"/>
        <v>10760200</v>
      </c>
      <c r="BH331" s="145">
        <f t="shared" si="480"/>
        <v>1157819040400</v>
      </c>
      <c r="BI331" s="145">
        <f t="shared" si="481"/>
        <v>503.18203436434885</v>
      </c>
      <c r="BJ331" s="145">
        <f t="shared" si="482"/>
        <v>10760200</v>
      </c>
      <c r="BK331" s="145">
        <f t="shared" si="483"/>
        <v>1157819040400</v>
      </c>
      <c r="BL331" s="145">
        <f t="shared" si="484"/>
        <v>503.18203436434885</v>
      </c>
      <c r="BM331" s="145">
        <f t="shared" si="485"/>
        <v>0</v>
      </c>
      <c r="BN331" s="145">
        <f t="shared" si="486"/>
        <v>0</v>
      </c>
      <c r="BO331" s="145">
        <f t="shared" si="487"/>
        <v>0</v>
      </c>
      <c r="BP331" s="145">
        <f t="shared" si="488"/>
        <v>0</v>
      </c>
      <c r="BQ331" s="145">
        <f t="shared" si="489"/>
        <v>0</v>
      </c>
      <c r="BR331" s="145">
        <f t="shared" si="490"/>
        <v>0</v>
      </c>
      <c r="BS331" s="145">
        <f t="shared" si="491"/>
        <v>10760200</v>
      </c>
      <c r="BT331" s="145">
        <f t="shared" si="492"/>
        <v>1157819040400</v>
      </c>
      <c r="BU331" s="145">
        <f t="shared" si="493"/>
        <v>503.18203436434885</v>
      </c>
      <c r="BV331" s="145">
        <f t="shared" si="494"/>
        <v>10760200</v>
      </c>
      <c r="BW331" s="145">
        <f t="shared" si="495"/>
        <v>1157819040400</v>
      </c>
      <c r="BX331" s="145">
        <f t="shared" si="496"/>
        <v>503.18203436434885</v>
      </c>
      <c r="BY331" s="145">
        <f t="shared" si="497"/>
        <v>5380100</v>
      </c>
      <c r="BZ331" s="145">
        <f t="shared" si="498"/>
        <v>578909520200</v>
      </c>
      <c r="CA331" s="145">
        <f t="shared" si="499"/>
        <v>251.59101718217443</v>
      </c>
      <c r="CB331" s="97">
        <v>100</v>
      </c>
      <c r="CC331" s="97">
        <v>100</v>
      </c>
      <c r="CD331" s="97">
        <v>0</v>
      </c>
      <c r="CE331" s="97">
        <v>100</v>
      </c>
      <c r="CF331" s="97">
        <v>100</v>
      </c>
      <c r="CG331" s="97">
        <v>0</v>
      </c>
      <c r="CH331" s="97">
        <v>0</v>
      </c>
      <c r="CI331" s="97">
        <v>100</v>
      </c>
      <c r="CJ331" s="97">
        <v>100</v>
      </c>
      <c r="CK331" s="97">
        <v>50</v>
      </c>
      <c r="CL331" s="97">
        <v>0</v>
      </c>
      <c r="CM331" s="146">
        <f t="shared" si="523"/>
        <v>0</v>
      </c>
      <c r="CN331" s="146">
        <f t="shared" si="524"/>
        <v>0</v>
      </c>
      <c r="CO331" s="97">
        <v>100</v>
      </c>
      <c r="CP331" s="146">
        <f t="shared" si="525"/>
        <v>10760200</v>
      </c>
      <c r="CQ331" s="146">
        <f t="shared" si="526"/>
        <v>1157819040400</v>
      </c>
      <c r="CR331" s="97">
        <v>0</v>
      </c>
      <c r="CS331" s="146">
        <f t="shared" si="527"/>
        <v>0</v>
      </c>
      <c r="CT331" s="146">
        <f t="shared" si="528"/>
        <v>0</v>
      </c>
      <c r="CU331" s="97">
        <v>0</v>
      </c>
      <c r="CV331" s="141">
        <f t="shared" si="529"/>
        <v>0</v>
      </c>
      <c r="CW331" s="142">
        <f t="shared" si="530"/>
        <v>0</v>
      </c>
      <c r="CX331" s="97">
        <v>70</v>
      </c>
      <c r="CY331" s="146">
        <f t="shared" si="531"/>
        <v>7532140</v>
      </c>
      <c r="CZ331" s="146">
        <f t="shared" si="532"/>
        <v>810473328280</v>
      </c>
      <c r="DA331" s="97">
        <v>30</v>
      </c>
      <c r="DB331" s="146">
        <f t="shared" si="533"/>
        <v>3228060</v>
      </c>
      <c r="DC331" s="146">
        <f t="shared" si="534"/>
        <v>347345712120</v>
      </c>
      <c r="DD331" s="97">
        <v>0</v>
      </c>
      <c r="DE331" s="139">
        <f t="shared" si="535"/>
        <v>0</v>
      </c>
      <c r="DF331" s="139">
        <f t="shared" si="536"/>
        <v>0</v>
      </c>
      <c r="DG331" s="97">
        <v>0</v>
      </c>
      <c r="DH331" s="142">
        <f t="shared" si="537"/>
        <v>0</v>
      </c>
      <c r="DI331" s="146">
        <f t="shared" si="538"/>
        <v>0</v>
      </c>
      <c r="DJ331" s="97">
        <v>80</v>
      </c>
      <c r="DK331" s="146">
        <f t="shared" si="518"/>
        <v>8608160</v>
      </c>
      <c r="DL331" s="146">
        <f t="shared" si="539"/>
        <v>926255232320</v>
      </c>
      <c r="DM331" s="97">
        <v>10</v>
      </c>
      <c r="DN331" s="144">
        <f t="shared" si="519"/>
        <v>1076020</v>
      </c>
      <c r="DO331" s="146">
        <f t="shared" si="540"/>
        <v>115781904040</v>
      </c>
      <c r="DP331" s="97">
        <v>10</v>
      </c>
      <c r="DQ331" s="146">
        <f t="shared" si="541"/>
        <v>1076020</v>
      </c>
      <c r="DR331" s="146">
        <f t="shared" si="542"/>
        <v>115781904040</v>
      </c>
      <c r="DS331" s="97">
        <v>0</v>
      </c>
      <c r="DT331" s="146">
        <f t="shared" si="543"/>
        <v>0</v>
      </c>
      <c r="DU331" s="146">
        <f t="shared" si="544"/>
        <v>0</v>
      </c>
      <c r="DV331" s="97">
        <v>0</v>
      </c>
      <c r="DW331" s="146">
        <f t="shared" si="520"/>
        <v>0</v>
      </c>
      <c r="DX331" s="146">
        <f t="shared" si="545"/>
        <v>0</v>
      </c>
      <c r="DY331" s="97">
        <v>100</v>
      </c>
      <c r="DZ331" s="146">
        <f t="shared" si="546"/>
        <v>10760200</v>
      </c>
      <c r="EA331" s="146">
        <f t="shared" si="547"/>
        <v>1157819040400</v>
      </c>
      <c r="EB331" s="97">
        <v>0</v>
      </c>
      <c r="EC331" s="146">
        <f t="shared" si="563"/>
        <v>0</v>
      </c>
      <c r="ED331" s="146">
        <f t="shared" si="564"/>
        <v>0</v>
      </c>
      <c r="EE331" s="97">
        <v>0</v>
      </c>
      <c r="EF331" s="146">
        <f t="shared" si="548"/>
        <v>0</v>
      </c>
      <c r="EG331" s="146">
        <f t="shared" si="549"/>
        <v>0</v>
      </c>
      <c r="EH331" s="140">
        <f t="shared" si="500"/>
        <v>75</v>
      </c>
      <c r="EI331" s="140">
        <f t="shared" si="501"/>
        <v>18</v>
      </c>
      <c r="EJ331" s="140">
        <f t="shared" si="502"/>
        <v>14</v>
      </c>
      <c r="EK331" s="140">
        <f t="shared" si="503"/>
        <v>50</v>
      </c>
      <c r="EL331" s="145">
        <f t="shared" si="504"/>
        <v>8070150</v>
      </c>
      <c r="EM331" s="145">
        <f t="shared" si="505"/>
        <v>868364280300</v>
      </c>
      <c r="EN331" s="140">
        <f t="shared" si="506"/>
        <v>377.38652577326161</v>
      </c>
      <c r="EO331" s="145">
        <f t="shared" si="507"/>
        <v>1936836</v>
      </c>
      <c r="EP331" s="145">
        <f t="shared" si="508"/>
        <v>208407427272</v>
      </c>
      <c r="EQ331" s="140">
        <f t="shared" si="509"/>
        <v>90.572766185582793</v>
      </c>
      <c r="ER331" s="145">
        <f t="shared" si="510"/>
        <v>1506428</v>
      </c>
      <c r="ES331" s="145">
        <f t="shared" si="511"/>
        <v>162094665656</v>
      </c>
      <c r="ET331" s="140">
        <f t="shared" si="512"/>
        <v>70.445484811008839</v>
      </c>
      <c r="EU331" s="145">
        <f t="shared" si="513"/>
        <v>5380100</v>
      </c>
      <c r="EV331" s="145">
        <f t="shared" si="514"/>
        <v>578909520200</v>
      </c>
      <c r="EW331" s="140">
        <f t="shared" si="515"/>
        <v>251.59101718217443</v>
      </c>
      <c r="EX331" s="97">
        <v>0</v>
      </c>
      <c r="EY331" s="97">
        <v>1</v>
      </c>
      <c r="EZ331" s="97">
        <v>0</v>
      </c>
      <c r="FA331" s="97">
        <v>0</v>
      </c>
      <c r="FB331" s="97">
        <v>1</v>
      </c>
      <c r="FC331" s="97">
        <v>0</v>
      </c>
      <c r="FD331" s="97">
        <v>1</v>
      </c>
      <c r="FE331" s="97">
        <v>0</v>
      </c>
      <c r="FF331" s="97">
        <v>0</v>
      </c>
      <c r="FG331" s="97">
        <v>1</v>
      </c>
      <c r="FH331" s="97">
        <v>0</v>
      </c>
      <c r="FI331" s="97">
        <v>0</v>
      </c>
      <c r="FJ331" s="97">
        <v>1</v>
      </c>
      <c r="FK331" s="126">
        <v>1095</v>
      </c>
      <c r="FL331" s="150">
        <v>21.5</v>
      </c>
      <c r="FM331" s="104">
        <f t="shared" si="550"/>
        <v>37.5</v>
      </c>
      <c r="FN331" s="103">
        <f t="shared" si="551"/>
        <v>4035075</v>
      </c>
      <c r="FO331" s="103">
        <f t="shared" si="552"/>
        <v>434182140150</v>
      </c>
      <c r="FP331" s="104">
        <f t="shared" si="553"/>
        <v>60</v>
      </c>
      <c r="FQ331" s="103">
        <f t="shared" si="554"/>
        <v>6456120</v>
      </c>
      <c r="FR331" s="103">
        <f t="shared" si="555"/>
        <v>694691424240</v>
      </c>
      <c r="FS331" s="104">
        <f t="shared" si="556"/>
        <v>2.5</v>
      </c>
      <c r="FT331" s="103">
        <f t="shared" si="557"/>
        <v>269005</v>
      </c>
      <c r="FU331" s="103">
        <f t="shared" si="558"/>
        <v>28945476010</v>
      </c>
      <c r="FV331" s="104">
        <f t="shared" si="559"/>
        <v>0</v>
      </c>
      <c r="FW331" s="103">
        <f t="shared" si="560"/>
        <v>0</v>
      </c>
      <c r="FX331" s="103">
        <f t="shared" si="561"/>
        <v>0</v>
      </c>
      <c r="FY331" s="147">
        <f t="shared" si="455"/>
        <v>1.8102196550640897</v>
      </c>
      <c r="FZ331" s="104">
        <f t="shared" si="456"/>
        <v>6.1844557642191269</v>
      </c>
      <c r="GA331" s="104">
        <f t="shared" si="457"/>
        <v>9.3473345127842276</v>
      </c>
      <c r="GB331" s="104">
        <f t="shared" si="458"/>
        <v>17.342009932067445</v>
      </c>
      <c r="GC331" s="104">
        <f t="shared" si="459"/>
        <v>16.546979706841146</v>
      </c>
      <c r="GD331" s="104">
        <f t="shared" si="521"/>
        <v>2.8553576141317243</v>
      </c>
      <c r="GE331" s="104">
        <f t="shared" si="521"/>
        <v>3.4023928953662137E-2</v>
      </c>
      <c r="GF331" s="104">
        <f t="shared" si="521"/>
        <v>58.563289059223415</v>
      </c>
      <c r="GG331" s="104">
        <f t="shared" si="522"/>
        <v>99.062612956031955</v>
      </c>
      <c r="GH331" s="148">
        <f t="shared" si="562"/>
        <v>-4.5844180019537051E-2</v>
      </c>
      <c r="GI331" s="87"/>
      <c r="GJ331" s="87"/>
      <c r="GK331" s="87"/>
    </row>
    <row r="332" spans="1:193" outlineLevel="1" x14ac:dyDescent="0.25">
      <c r="A332" s="97">
        <v>315</v>
      </c>
      <c r="B332" s="149">
        <v>53655</v>
      </c>
      <c r="C332" s="104">
        <v>1</v>
      </c>
      <c r="D332" s="104">
        <v>2</v>
      </c>
      <c r="E332" s="104">
        <v>5</v>
      </c>
      <c r="F332" s="104">
        <f t="shared" si="516"/>
        <v>8</v>
      </c>
      <c r="G332" s="140">
        <f t="shared" si="460"/>
        <v>25</v>
      </c>
      <c r="H332" s="97">
        <v>365</v>
      </c>
      <c r="I332" s="97">
        <v>0</v>
      </c>
      <c r="J332" s="97">
        <v>0</v>
      </c>
      <c r="K332" s="97">
        <v>365</v>
      </c>
      <c r="L332" s="97">
        <v>0</v>
      </c>
      <c r="M332" s="97">
        <v>0</v>
      </c>
      <c r="N332" s="97">
        <v>0</v>
      </c>
      <c r="O332" s="97">
        <v>0</v>
      </c>
      <c r="P332" s="97">
        <v>0</v>
      </c>
      <c r="Q332" s="139">
        <f t="shared" si="461"/>
        <v>0</v>
      </c>
      <c r="R332" s="97">
        <v>0</v>
      </c>
      <c r="S332" s="97">
        <v>0</v>
      </c>
      <c r="T332" s="97">
        <v>0</v>
      </c>
      <c r="U332" s="97">
        <v>0</v>
      </c>
      <c r="V332" s="97">
        <v>0</v>
      </c>
      <c r="W332" s="139">
        <f t="shared" si="452"/>
        <v>0</v>
      </c>
      <c r="X332" s="97">
        <v>140</v>
      </c>
      <c r="Y332" s="97">
        <v>60</v>
      </c>
      <c r="Z332" s="97">
        <v>130</v>
      </c>
      <c r="AA332" s="97">
        <v>120</v>
      </c>
      <c r="AB332" s="97">
        <v>120</v>
      </c>
      <c r="AC332" s="97">
        <v>0</v>
      </c>
      <c r="AD332" s="97">
        <f t="shared" si="453"/>
        <v>53655</v>
      </c>
      <c r="AE332" s="141">
        <f t="shared" si="462"/>
        <v>53655</v>
      </c>
      <c r="AF332" s="128">
        <f t="shared" si="463"/>
        <v>2878859025</v>
      </c>
      <c r="AG332" s="130">
        <f t="shared" si="454"/>
        <v>4.7296101992046511</v>
      </c>
      <c r="AH332" s="97">
        <v>0</v>
      </c>
      <c r="AI332" s="97">
        <v>0</v>
      </c>
      <c r="AJ332" s="97">
        <v>2</v>
      </c>
      <c r="AK332" s="140">
        <f t="shared" si="464"/>
        <v>2</v>
      </c>
      <c r="AL332" s="140">
        <f t="shared" si="465"/>
        <v>4</v>
      </c>
      <c r="AM332" s="143">
        <f t="shared" si="517"/>
        <v>0.3010299956639812</v>
      </c>
      <c r="AN332" s="129">
        <v>600</v>
      </c>
      <c r="AO332" s="142">
        <f t="shared" si="466"/>
        <v>360000</v>
      </c>
      <c r="AP332" s="143">
        <f t="shared" si="467"/>
        <v>2.7781512503836434</v>
      </c>
      <c r="AQ332" s="97">
        <v>0</v>
      </c>
      <c r="AR332" s="97">
        <v>30</v>
      </c>
      <c r="AS332" s="97">
        <v>0</v>
      </c>
      <c r="AT332" s="97">
        <v>20</v>
      </c>
      <c r="AU332" s="104">
        <v>4.53</v>
      </c>
      <c r="AV332" s="104">
        <f t="shared" si="468"/>
        <v>20.520900000000001</v>
      </c>
      <c r="AW332" s="140">
        <f t="shared" si="469"/>
        <v>0.65609820201283187</v>
      </c>
      <c r="AX332" s="145">
        <f t="shared" si="470"/>
        <v>5365500</v>
      </c>
      <c r="AY332" s="145">
        <f t="shared" si="471"/>
        <v>287885902500</v>
      </c>
      <c r="AZ332" s="143">
        <f t="shared" si="472"/>
        <v>472.96101992046511</v>
      </c>
      <c r="BA332" s="145">
        <f t="shared" si="473"/>
        <v>5365500</v>
      </c>
      <c r="BB332" s="145">
        <f t="shared" si="474"/>
        <v>287885902500</v>
      </c>
      <c r="BC332" s="145">
        <f t="shared" si="475"/>
        <v>472.96101992046511</v>
      </c>
      <c r="BD332" s="145">
        <f t="shared" si="476"/>
        <v>0</v>
      </c>
      <c r="BE332" s="145">
        <f t="shared" si="477"/>
        <v>0</v>
      </c>
      <c r="BF332" s="145">
        <f t="shared" si="478"/>
        <v>0</v>
      </c>
      <c r="BG332" s="145">
        <f t="shared" si="479"/>
        <v>5365500</v>
      </c>
      <c r="BH332" s="145">
        <f t="shared" si="480"/>
        <v>287885902500</v>
      </c>
      <c r="BI332" s="145">
        <f t="shared" si="481"/>
        <v>472.96101992046511</v>
      </c>
      <c r="BJ332" s="145">
        <f t="shared" si="482"/>
        <v>5365500</v>
      </c>
      <c r="BK332" s="145">
        <f t="shared" si="483"/>
        <v>287885902500</v>
      </c>
      <c r="BL332" s="145">
        <f t="shared" si="484"/>
        <v>472.96101992046511</v>
      </c>
      <c r="BM332" s="145">
        <f t="shared" si="485"/>
        <v>0</v>
      </c>
      <c r="BN332" s="145">
        <f t="shared" si="486"/>
        <v>0</v>
      </c>
      <c r="BO332" s="145">
        <f t="shared" si="487"/>
        <v>0</v>
      </c>
      <c r="BP332" s="145">
        <f t="shared" si="488"/>
        <v>0</v>
      </c>
      <c r="BQ332" s="145">
        <f t="shared" si="489"/>
        <v>0</v>
      </c>
      <c r="BR332" s="145">
        <f t="shared" si="490"/>
        <v>0</v>
      </c>
      <c r="BS332" s="145">
        <f t="shared" si="491"/>
        <v>5365500</v>
      </c>
      <c r="BT332" s="145">
        <f t="shared" si="492"/>
        <v>287885902500</v>
      </c>
      <c r="BU332" s="145">
        <f t="shared" si="493"/>
        <v>472.96101992046511</v>
      </c>
      <c r="BV332" s="145">
        <f t="shared" si="494"/>
        <v>5365500</v>
      </c>
      <c r="BW332" s="145">
        <f t="shared" si="495"/>
        <v>287885902500</v>
      </c>
      <c r="BX332" s="145">
        <f t="shared" si="496"/>
        <v>472.96101992046511</v>
      </c>
      <c r="BY332" s="145">
        <f t="shared" si="497"/>
        <v>536550</v>
      </c>
      <c r="BZ332" s="145">
        <f t="shared" si="498"/>
        <v>28788590250</v>
      </c>
      <c r="CA332" s="145">
        <f t="shared" si="499"/>
        <v>47.296101992046509</v>
      </c>
      <c r="CB332" s="97">
        <v>100</v>
      </c>
      <c r="CC332" s="97">
        <v>100</v>
      </c>
      <c r="CD332" s="97">
        <v>0</v>
      </c>
      <c r="CE332" s="97">
        <v>100</v>
      </c>
      <c r="CF332" s="97">
        <v>100</v>
      </c>
      <c r="CG332" s="97">
        <v>0</v>
      </c>
      <c r="CH332" s="97">
        <v>0</v>
      </c>
      <c r="CI332" s="97">
        <v>100</v>
      </c>
      <c r="CJ332" s="97">
        <v>100</v>
      </c>
      <c r="CK332" s="97">
        <v>10</v>
      </c>
      <c r="CL332" s="97">
        <v>20</v>
      </c>
      <c r="CM332" s="146">
        <f t="shared" si="523"/>
        <v>1073100</v>
      </c>
      <c r="CN332" s="146">
        <f t="shared" si="524"/>
        <v>57577180500</v>
      </c>
      <c r="CO332" s="97">
        <v>70</v>
      </c>
      <c r="CP332" s="146">
        <f t="shared" si="525"/>
        <v>3755850</v>
      </c>
      <c r="CQ332" s="146">
        <f t="shared" si="526"/>
        <v>201520131750</v>
      </c>
      <c r="CR332" s="97">
        <v>10</v>
      </c>
      <c r="CS332" s="146">
        <f t="shared" si="527"/>
        <v>536550</v>
      </c>
      <c r="CT332" s="146">
        <f t="shared" si="528"/>
        <v>28788590250</v>
      </c>
      <c r="CU332" s="97">
        <v>0</v>
      </c>
      <c r="CV332" s="141">
        <f t="shared" si="529"/>
        <v>0</v>
      </c>
      <c r="CW332" s="142">
        <f t="shared" si="530"/>
        <v>0</v>
      </c>
      <c r="CX332" s="97">
        <v>40</v>
      </c>
      <c r="CY332" s="146">
        <f t="shared" si="531"/>
        <v>2146200</v>
      </c>
      <c r="CZ332" s="146">
        <f t="shared" si="532"/>
        <v>115154361000</v>
      </c>
      <c r="DA332" s="97">
        <v>60</v>
      </c>
      <c r="DB332" s="146">
        <f t="shared" si="533"/>
        <v>3219300</v>
      </c>
      <c r="DC332" s="146">
        <f t="shared" si="534"/>
        <v>172731541500</v>
      </c>
      <c r="DD332" s="97">
        <v>0</v>
      </c>
      <c r="DE332" s="139">
        <f t="shared" si="535"/>
        <v>0</v>
      </c>
      <c r="DF332" s="139">
        <f t="shared" si="536"/>
        <v>0</v>
      </c>
      <c r="DG332" s="97">
        <v>0</v>
      </c>
      <c r="DH332" s="142">
        <f t="shared" si="537"/>
        <v>0</v>
      </c>
      <c r="DI332" s="146">
        <f t="shared" si="538"/>
        <v>0</v>
      </c>
      <c r="DJ332" s="97">
        <v>50</v>
      </c>
      <c r="DK332" s="146">
        <f t="shared" si="518"/>
        <v>2682750</v>
      </c>
      <c r="DL332" s="146">
        <f t="shared" si="539"/>
        <v>143942951250</v>
      </c>
      <c r="DM332" s="97">
        <v>0</v>
      </c>
      <c r="DN332" s="144">
        <f t="shared" si="519"/>
        <v>0</v>
      </c>
      <c r="DO332" s="146">
        <f t="shared" si="540"/>
        <v>0</v>
      </c>
      <c r="DP332" s="97">
        <v>50</v>
      </c>
      <c r="DQ332" s="146">
        <f t="shared" si="541"/>
        <v>2682750</v>
      </c>
      <c r="DR332" s="146">
        <f t="shared" si="542"/>
        <v>143942951250</v>
      </c>
      <c r="DS332" s="97">
        <v>0</v>
      </c>
      <c r="DT332" s="146">
        <f t="shared" si="543"/>
        <v>0</v>
      </c>
      <c r="DU332" s="146">
        <f t="shared" si="544"/>
        <v>0</v>
      </c>
      <c r="DV332" s="97">
        <v>0</v>
      </c>
      <c r="DW332" s="146">
        <f t="shared" si="520"/>
        <v>0</v>
      </c>
      <c r="DX332" s="146">
        <f t="shared" si="545"/>
        <v>0</v>
      </c>
      <c r="DY332" s="97">
        <v>100</v>
      </c>
      <c r="DZ332" s="146">
        <f t="shared" si="546"/>
        <v>5365500</v>
      </c>
      <c r="EA332" s="146">
        <f t="shared" si="547"/>
        <v>287885902500</v>
      </c>
      <c r="EB332" s="97">
        <v>0</v>
      </c>
      <c r="EC332" s="146">
        <f t="shared" si="563"/>
        <v>0</v>
      </c>
      <c r="ED332" s="146">
        <f t="shared" si="564"/>
        <v>0</v>
      </c>
      <c r="EE332" s="97">
        <v>0</v>
      </c>
      <c r="EF332" s="146">
        <f t="shared" si="548"/>
        <v>0</v>
      </c>
      <c r="EG332" s="146">
        <f t="shared" si="549"/>
        <v>0</v>
      </c>
      <c r="EH332" s="140">
        <f t="shared" si="500"/>
        <v>61.5</v>
      </c>
      <c r="EI332" s="140">
        <f t="shared" si="501"/>
        <v>36</v>
      </c>
      <c r="EJ332" s="140">
        <f t="shared" si="502"/>
        <v>45</v>
      </c>
      <c r="EK332" s="140">
        <f t="shared" si="503"/>
        <v>50</v>
      </c>
      <c r="EL332" s="145">
        <f t="shared" si="504"/>
        <v>3299782.5</v>
      </c>
      <c r="EM332" s="145">
        <f t="shared" si="505"/>
        <v>177049830037.5</v>
      </c>
      <c r="EN332" s="140">
        <f t="shared" si="506"/>
        <v>290.87102725108605</v>
      </c>
      <c r="EO332" s="145">
        <f t="shared" si="507"/>
        <v>1931580</v>
      </c>
      <c r="EP332" s="145">
        <f t="shared" si="508"/>
        <v>103638924900</v>
      </c>
      <c r="EQ332" s="140">
        <f t="shared" si="509"/>
        <v>170.26596717136744</v>
      </c>
      <c r="ER332" s="145">
        <f t="shared" si="510"/>
        <v>2414475</v>
      </c>
      <c r="ES332" s="145">
        <f t="shared" si="511"/>
        <v>129548656125</v>
      </c>
      <c r="ET332" s="140">
        <f t="shared" si="512"/>
        <v>212.83245896420931</v>
      </c>
      <c r="EU332" s="145">
        <f t="shared" si="513"/>
        <v>2682750</v>
      </c>
      <c r="EV332" s="145">
        <f t="shared" si="514"/>
        <v>143942951250</v>
      </c>
      <c r="EW332" s="140">
        <f t="shared" si="515"/>
        <v>236.48050996023255</v>
      </c>
      <c r="EX332" s="97">
        <v>0</v>
      </c>
      <c r="EY332" s="97">
        <v>1</v>
      </c>
      <c r="EZ332" s="97">
        <v>0</v>
      </c>
      <c r="FA332" s="97">
        <v>0</v>
      </c>
      <c r="FB332" s="97">
        <v>0</v>
      </c>
      <c r="FC332" s="97">
        <v>1</v>
      </c>
      <c r="FD332" s="97">
        <v>1</v>
      </c>
      <c r="FE332" s="97">
        <v>0</v>
      </c>
      <c r="FF332" s="97">
        <v>0</v>
      </c>
      <c r="FG332" s="97">
        <v>1</v>
      </c>
      <c r="FH332" s="97">
        <v>0</v>
      </c>
      <c r="FI332" s="97">
        <v>0</v>
      </c>
      <c r="FJ332" s="97">
        <v>1</v>
      </c>
      <c r="FK332" s="126">
        <v>1095</v>
      </c>
      <c r="FL332" s="150">
        <v>20.5</v>
      </c>
      <c r="FM332" s="104">
        <f t="shared" si="550"/>
        <v>27.5</v>
      </c>
      <c r="FN332" s="103">
        <f t="shared" si="551"/>
        <v>1475512.5</v>
      </c>
      <c r="FO332" s="103">
        <f t="shared" si="552"/>
        <v>79168623187.5</v>
      </c>
      <c r="FP332" s="104">
        <f t="shared" si="553"/>
        <v>57.5</v>
      </c>
      <c r="FQ332" s="103">
        <f t="shared" si="554"/>
        <v>3085162.5</v>
      </c>
      <c r="FR332" s="103">
        <f t="shared" si="555"/>
        <v>165534393937.5</v>
      </c>
      <c r="FS332" s="104">
        <f t="shared" si="556"/>
        <v>15</v>
      </c>
      <c r="FT332" s="103">
        <f t="shared" si="557"/>
        <v>804825</v>
      </c>
      <c r="FU332" s="103">
        <f t="shared" si="558"/>
        <v>43182885375</v>
      </c>
      <c r="FV332" s="104">
        <f t="shared" si="559"/>
        <v>0</v>
      </c>
      <c r="FW332" s="103">
        <f t="shared" si="560"/>
        <v>0</v>
      </c>
      <c r="FX332" s="103">
        <f t="shared" si="561"/>
        <v>0</v>
      </c>
      <c r="FY332" s="147">
        <f t="shared" si="455"/>
        <v>1.1444170093584094</v>
      </c>
      <c r="FZ332" s="104">
        <f t="shared" si="456"/>
        <v>2.65459678263796</v>
      </c>
      <c r="GA332" s="104">
        <f t="shared" si="457"/>
        <v>4.3626070477492105</v>
      </c>
      <c r="GB332" s="104">
        <f t="shared" si="458"/>
        <v>8.1616208397455807</v>
      </c>
      <c r="GC332" s="104">
        <f t="shared" si="459"/>
        <v>8.5935367580884829</v>
      </c>
      <c r="GD332" s="104">
        <f t="shared" si="521"/>
        <v>2.0856272592026909E-2</v>
      </c>
      <c r="GE332" s="104">
        <f t="shared" si="521"/>
        <v>0.42849694783996861</v>
      </c>
      <c r="GF332" s="104">
        <f t="shared" si="521"/>
        <v>0.40626977557897725</v>
      </c>
      <c r="GG332" s="104">
        <f t="shared" si="522"/>
        <v>0.35228588320218635</v>
      </c>
      <c r="GH332" s="148">
        <f t="shared" si="562"/>
        <v>5.2920360651839138E-2</v>
      </c>
      <c r="GI332" s="87"/>
      <c r="GJ332" s="87"/>
      <c r="GK332" s="87"/>
    </row>
    <row r="333" spans="1:193" outlineLevel="1" x14ac:dyDescent="0.25">
      <c r="A333" s="97">
        <v>316</v>
      </c>
      <c r="B333" s="149">
        <v>78475</v>
      </c>
      <c r="C333" s="104">
        <v>1.3</v>
      </c>
      <c r="D333" s="104">
        <v>1.75</v>
      </c>
      <c r="E333" s="104">
        <v>7.24</v>
      </c>
      <c r="F333" s="104">
        <f t="shared" si="516"/>
        <v>10.29</v>
      </c>
      <c r="G333" s="140">
        <f t="shared" si="460"/>
        <v>52.4176</v>
      </c>
      <c r="H333" s="97">
        <v>365</v>
      </c>
      <c r="I333" s="97">
        <v>0</v>
      </c>
      <c r="J333" s="97">
        <v>0</v>
      </c>
      <c r="K333" s="97">
        <v>365</v>
      </c>
      <c r="L333" s="97">
        <v>0</v>
      </c>
      <c r="M333" s="97">
        <v>0</v>
      </c>
      <c r="N333" s="97">
        <v>0</v>
      </c>
      <c r="O333" s="97">
        <v>0</v>
      </c>
      <c r="P333" s="97">
        <v>0</v>
      </c>
      <c r="Q333" s="139">
        <f t="shared" si="461"/>
        <v>0</v>
      </c>
      <c r="R333" s="97">
        <v>0</v>
      </c>
      <c r="S333" s="97">
        <v>0</v>
      </c>
      <c r="T333" s="97">
        <v>0</v>
      </c>
      <c r="U333" s="97">
        <v>0</v>
      </c>
      <c r="V333" s="97">
        <v>0</v>
      </c>
      <c r="W333" s="139">
        <f t="shared" si="452"/>
        <v>0</v>
      </c>
      <c r="X333" s="97">
        <v>129</v>
      </c>
      <c r="Y333" s="97">
        <v>0</v>
      </c>
      <c r="Z333" s="97">
        <v>301</v>
      </c>
      <c r="AA333" s="97">
        <v>0</v>
      </c>
      <c r="AB333" s="97">
        <v>129</v>
      </c>
      <c r="AC333" s="97">
        <v>0</v>
      </c>
      <c r="AD333" s="97">
        <f t="shared" si="453"/>
        <v>78475</v>
      </c>
      <c r="AE333" s="141">
        <f t="shared" si="462"/>
        <v>78475</v>
      </c>
      <c r="AF333" s="128">
        <f t="shared" si="463"/>
        <v>6158325625</v>
      </c>
      <c r="AG333" s="130">
        <f t="shared" si="454"/>
        <v>4.8947313243720805</v>
      </c>
      <c r="AH333" s="97">
        <v>0</v>
      </c>
      <c r="AI333" s="97">
        <v>0</v>
      </c>
      <c r="AJ333" s="97">
        <v>2</v>
      </c>
      <c r="AK333" s="140">
        <f t="shared" si="464"/>
        <v>2</v>
      </c>
      <c r="AL333" s="140">
        <f t="shared" si="465"/>
        <v>4</v>
      </c>
      <c r="AM333" s="143">
        <f t="shared" si="517"/>
        <v>0.3010299956639812</v>
      </c>
      <c r="AN333" s="129">
        <v>0</v>
      </c>
      <c r="AO333" s="142">
        <f t="shared" si="466"/>
        <v>0</v>
      </c>
      <c r="AP333" s="143">
        <f t="shared" si="467"/>
        <v>0</v>
      </c>
      <c r="AQ333" s="97">
        <v>0</v>
      </c>
      <c r="AR333" s="97">
        <v>0</v>
      </c>
      <c r="AS333" s="97">
        <v>0</v>
      </c>
      <c r="AT333" s="97">
        <v>0</v>
      </c>
      <c r="AU333" s="104">
        <v>0</v>
      </c>
      <c r="AV333" s="104">
        <f t="shared" si="468"/>
        <v>0</v>
      </c>
      <c r="AW333" s="140">
        <f t="shared" si="469"/>
        <v>0</v>
      </c>
      <c r="AX333" s="145">
        <f t="shared" si="470"/>
        <v>7847500</v>
      </c>
      <c r="AY333" s="145">
        <f t="shared" si="471"/>
        <v>615832562500</v>
      </c>
      <c r="AZ333" s="143">
        <f t="shared" si="472"/>
        <v>489.47313243720805</v>
      </c>
      <c r="BA333" s="145">
        <f t="shared" si="473"/>
        <v>7847500</v>
      </c>
      <c r="BB333" s="145">
        <f t="shared" si="474"/>
        <v>615832562500</v>
      </c>
      <c r="BC333" s="145">
        <f t="shared" si="475"/>
        <v>489.47313243720805</v>
      </c>
      <c r="BD333" s="145">
        <f t="shared" si="476"/>
        <v>0</v>
      </c>
      <c r="BE333" s="145">
        <f t="shared" si="477"/>
        <v>0</v>
      </c>
      <c r="BF333" s="145">
        <f t="shared" si="478"/>
        <v>0</v>
      </c>
      <c r="BG333" s="145">
        <f t="shared" si="479"/>
        <v>7847500</v>
      </c>
      <c r="BH333" s="145">
        <f t="shared" si="480"/>
        <v>615832562500</v>
      </c>
      <c r="BI333" s="145">
        <f t="shared" si="481"/>
        <v>489.47313243720805</v>
      </c>
      <c r="BJ333" s="145">
        <f t="shared" si="482"/>
        <v>5493250</v>
      </c>
      <c r="BK333" s="145">
        <f t="shared" si="483"/>
        <v>431082793750</v>
      </c>
      <c r="BL333" s="145">
        <f t="shared" si="484"/>
        <v>342.63119270604562</v>
      </c>
      <c r="BM333" s="145">
        <f t="shared" si="485"/>
        <v>0</v>
      </c>
      <c r="BN333" s="145">
        <f t="shared" si="486"/>
        <v>0</v>
      </c>
      <c r="BO333" s="145">
        <f t="shared" si="487"/>
        <v>0</v>
      </c>
      <c r="BP333" s="145">
        <f t="shared" si="488"/>
        <v>0</v>
      </c>
      <c r="BQ333" s="145">
        <f t="shared" si="489"/>
        <v>0</v>
      </c>
      <c r="BR333" s="145">
        <f t="shared" si="490"/>
        <v>0</v>
      </c>
      <c r="BS333" s="145">
        <f t="shared" si="491"/>
        <v>7847500</v>
      </c>
      <c r="BT333" s="145">
        <f t="shared" si="492"/>
        <v>615832562500</v>
      </c>
      <c r="BU333" s="145">
        <f t="shared" si="493"/>
        <v>489.47313243720805</v>
      </c>
      <c r="BV333" s="145">
        <f t="shared" si="494"/>
        <v>7847500</v>
      </c>
      <c r="BW333" s="145">
        <f t="shared" si="495"/>
        <v>615832562500</v>
      </c>
      <c r="BX333" s="145">
        <f t="shared" si="496"/>
        <v>489.47313243720805</v>
      </c>
      <c r="BY333" s="145">
        <f t="shared" si="497"/>
        <v>1961875</v>
      </c>
      <c r="BZ333" s="145">
        <f t="shared" si="498"/>
        <v>153958140625</v>
      </c>
      <c r="CA333" s="145">
        <f t="shared" si="499"/>
        <v>122.36828310930201</v>
      </c>
      <c r="CB333" s="97">
        <v>100</v>
      </c>
      <c r="CC333" s="97">
        <v>100</v>
      </c>
      <c r="CD333" s="97">
        <v>0</v>
      </c>
      <c r="CE333" s="97">
        <v>100</v>
      </c>
      <c r="CF333" s="97">
        <v>70</v>
      </c>
      <c r="CG333" s="97">
        <v>0</v>
      </c>
      <c r="CH333" s="97">
        <v>0</v>
      </c>
      <c r="CI333" s="97">
        <v>100</v>
      </c>
      <c r="CJ333" s="97">
        <v>100</v>
      </c>
      <c r="CK333" s="97">
        <v>25</v>
      </c>
      <c r="CL333" s="97">
        <v>0</v>
      </c>
      <c r="CM333" s="146">
        <f t="shared" si="523"/>
        <v>0</v>
      </c>
      <c r="CN333" s="146">
        <f t="shared" si="524"/>
        <v>0</v>
      </c>
      <c r="CO333" s="97">
        <v>100</v>
      </c>
      <c r="CP333" s="146">
        <f t="shared" si="525"/>
        <v>7847500</v>
      </c>
      <c r="CQ333" s="146">
        <f t="shared" si="526"/>
        <v>615832562500</v>
      </c>
      <c r="CR333" s="97">
        <v>0</v>
      </c>
      <c r="CS333" s="146">
        <f t="shared" si="527"/>
        <v>0</v>
      </c>
      <c r="CT333" s="146">
        <f t="shared" si="528"/>
        <v>0</v>
      </c>
      <c r="CU333" s="97">
        <v>0</v>
      </c>
      <c r="CV333" s="141">
        <f t="shared" si="529"/>
        <v>0</v>
      </c>
      <c r="CW333" s="142">
        <f t="shared" si="530"/>
        <v>0</v>
      </c>
      <c r="CX333" s="97">
        <v>0</v>
      </c>
      <c r="CY333" s="146">
        <f t="shared" si="531"/>
        <v>0</v>
      </c>
      <c r="CZ333" s="146">
        <f t="shared" si="532"/>
        <v>0</v>
      </c>
      <c r="DA333" s="97">
        <v>100</v>
      </c>
      <c r="DB333" s="146">
        <f t="shared" si="533"/>
        <v>7847500</v>
      </c>
      <c r="DC333" s="146">
        <f t="shared" si="534"/>
        <v>615832562500</v>
      </c>
      <c r="DD333" s="97">
        <v>0</v>
      </c>
      <c r="DE333" s="139">
        <f t="shared" si="535"/>
        <v>0</v>
      </c>
      <c r="DF333" s="139">
        <f t="shared" si="536"/>
        <v>0</v>
      </c>
      <c r="DG333" s="97">
        <v>0</v>
      </c>
      <c r="DH333" s="142">
        <f t="shared" si="537"/>
        <v>0</v>
      </c>
      <c r="DI333" s="146">
        <f t="shared" si="538"/>
        <v>0</v>
      </c>
      <c r="DJ333" s="97">
        <v>80</v>
      </c>
      <c r="DK333" s="146">
        <f t="shared" si="518"/>
        <v>6278000</v>
      </c>
      <c r="DL333" s="146">
        <f t="shared" si="539"/>
        <v>492666050000</v>
      </c>
      <c r="DM333" s="97">
        <v>0</v>
      </c>
      <c r="DN333" s="144">
        <f t="shared" si="519"/>
        <v>0</v>
      </c>
      <c r="DO333" s="146">
        <f t="shared" si="540"/>
        <v>0</v>
      </c>
      <c r="DP333" s="97">
        <v>20</v>
      </c>
      <c r="DQ333" s="146">
        <f t="shared" si="541"/>
        <v>1569500</v>
      </c>
      <c r="DR333" s="146">
        <f t="shared" si="542"/>
        <v>123166512500</v>
      </c>
      <c r="DS333" s="97">
        <v>0</v>
      </c>
      <c r="DT333" s="146">
        <f t="shared" si="543"/>
        <v>0</v>
      </c>
      <c r="DU333" s="146">
        <f t="shared" si="544"/>
        <v>0</v>
      </c>
      <c r="DV333" s="97">
        <v>0</v>
      </c>
      <c r="DW333" s="146">
        <f t="shared" si="520"/>
        <v>0</v>
      </c>
      <c r="DX333" s="146">
        <f t="shared" si="545"/>
        <v>0</v>
      </c>
      <c r="DY333" s="97">
        <v>100</v>
      </c>
      <c r="DZ333" s="146">
        <f t="shared" si="546"/>
        <v>7847500</v>
      </c>
      <c r="EA333" s="146">
        <f t="shared" si="547"/>
        <v>615832562500</v>
      </c>
      <c r="EB333" s="97">
        <v>0</v>
      </c>
      <c r="EC333" s="146">
        <f t="shared" si="563"/>
        <v>0</v>
      </c>
      <c r="ED333" s="146">
        <f t="shared" si="564"/>
        <v>0</v>
      </c>
      <c r="EE333" s="97">
        <v>0</v>
      </c>
      <c r="EF333" s="146">
        <f t="shared" si="548"/>
        <v>0</v>
      </c>
      <c r="EG333" s="146">
        <f t="shared" si="549"/>
        <v>0</v>
      </c>
      <c r="EH333" s="140">
        <f t="shared" si="500"/>
        <v>75</v>
      </c>
      <c r="EI333" s="140">
        <f t="shared" si="501"/>
        <v>60</v>
      </c>
      <c r="EJ333" s="140">
        <f t="shared" si="502"/>
        <v>18</v>
      </c>
      <c r="EK333" s="140">
        <f t="shared" si="503"/>
        <v>50</v>
      </c>
      <c r="EL333" s="145">
        <f t="shared" si="504"/>
        <v>5885625</v>
      </c>
      <c r="EM333" s="145">
        <f t="shared" si="505"/>
        <v>461874421875</v>
      </c>
      <c r="EN333" s="140">
        <f t="shared" si="506"/>
        <v>367.10484932790604</v>
      </c>
      <c r="EO333" s="145">
        <f t="shared" si="507"/>
        <v>4708500</v>
      </c>
      <c r="EP333" s="145">
        <f t="shared" si="508"/>
        <v>369499537500</v>
      </c>
      <c r="EQ333" s="140">
        <f t="shared" si="509"/>
        <v>293.68387946232485</v>
      </c>
      <c r="ER333" s="145">
        <f t="shared" si="510"/>
        <v>1412550</v>
      </c>
      <c r="ES333" s="145">
        <f t="shared" si="511"/>
        <v>110849861250</v>
      </c>
      <c r="ET333" s="140">
        <f t="shared" si="512"/>
        <v>88.10516383869745</v>
      </c>
      <c r="EU333" s="145">
        <f t="shared" si="513"/>
        <v>3923750</v>
      </c>
      <c r="EV333" s="145">
        <f t="shared" si="514"/>
        <v>307916281250</v>
      </c>
      <c r="EW333" s="140">
        <f t="shared" si="515"/>
        <v>244.73656621860403</v>
      </c>
      <c r="EX333" s="97">
        <v>0</v>
      </c>
      <c r="EY333" s="97">
        <v>0</v>
      </c>
      <c r="EZ333" s="97">
        <v>1</v>
      </c>
      <c r="FA333" s="97">
        <v>1</v>
      </c>
      <c r="FB333" s="97">
        <v>0</v>
      </c>
      <c r="FC333" s="97">
        <v>0</v>
      </c>
      <c r="FD333" s="97">
        <v>0</v>
      </c>
      <c r="FE333" s="97">
        <v>1</v>
      </c>
      <c r="FF333" s="97">
        <v>0</v>
      </c>
      <c r="FG333" s="97">
        <v>1</v>
      </c>
      <c r="FH333" s="97">
        <v>0</v>
      </c>
      <c r="FI333" s="97">
        <v>0</v>
      </c>
      <c r="FJ333" s="97">
        <v>1</v>
      </c>
      <c r="FK333" s="126">
        <v>1095</v>
      </c>
      <c r="FL333" s="150">
        <v>0</v>
      </c>
      <c r="FM333" s="104">
        <f t="shared" si="550"/>
        <v>20</v>
      </c>
      <c r="FN333" s="103">
        <f t="shared" si="551"/>
        <v>1569500</v>
      </c>
      <c r="FO333" s="103">
        <f t="shared" si="552"/>
        <v>123166512500</v>
      </c>
      <c r="FP333" s="104">
        <f t="shared" si="553"/>
        <v>75</v>
      </c>
      <c r="FQ333" s="103">
        <f t="shared" si="554"/>
        <v>5885625</v>
      </c>
      <c r="FR333" s="103">
        <f t="shared" si="555"/>
        <v>461874421875</v>
      </c>
      <c r="FS333" s="104">
        <f t="shared" si="556"/>
        <v>5</v>
      </c>
      <c r="FT333" s="103">
        <f t="shared" si="557"/>
        <v>392375</v>
      </c>
      <c r="FU333" s="103">
        <f t="shared" si="558"/>
        <v>30791628125</v>
      </c>
      <c r="FV333" s="104">
        <f t="shared" si="559"/>
        <v>0</v>
      </c>
      <c r="FW333" s="103">
        <f t="shared" si="560"/>
        <v>0</v>
      </c>
      <c r="FX333" s="103">
        <f t="shared" si="561"/>
        <v>0</v>
      </c>
      <c r="FY333" s="147">
        <f t="shared" si="455"/>
        <v>0.729874975658378</v>
      </c>
      <c r="FZ333" s="104">
        <f t="shared" si="456"/>
        <v>2.4711381450264187</v>
      </c>
      <c r="GA333" s="104">
        <f t="shared" si="457"/>
        <v>7.9259968825171336</v>
      </c>
      <c r="GB333" s="104">
        <f t="shared" si="458"/>
        <v>11.127010003201931</v>
      </c>
      <c r="GC333" s="104">
        <f t="shared" si="459"/>
        <v>10.152326284717546</v>
      </c>
      <c r="GD333" s="104">
        <f t="shared" si="521"/>
        <v>0.32504254338053512</v>
      </c>
      <c r="GE333" s="104">
        <f t="shared" si="521"/>
        <v>0.52004022421214413</v>
      </c>
      <c r="GF333" s="104">
        <f t="shared" si="521"/>
        <v>0.47059172282322576</v>
      </c>
      <c r="GG333" s="104">
        <f t="shared" si="522"/>
        <v>1.8954051879673989E-2</v>
      </c>
      <c r="GH333" s="148">
        <f t="shared" si="562"/>
        <v>-8.7596193245436882E-2</v>
      </c>
      <c r="GI333" s="87"/>
      <c r="GJ333" s="87"/>
      <c r="GK333" s="87"/>
    </row>
    <row r="334" spans="1:193" outlineLevel="1" x14ac:dyDescent="0.25">
      <c r="A334" s="97">
        <v>317</v>
      </c>
      <c r="B334" s="149">
        <v>25112</v>
      </c>
      <c r="C334" s="104">
        <v>1</v>
      </c>
      <c r="D334" s="104">
        <v>1.7</v>
      </c>
      <c r="E334" s="104">
        <v>4.37</v>
      </c>
      <c r="F334" s="104">
        <f t="shared" si="516"/>
        <v>7.07</v>
      </c>
      <c r="G334" s="140">
        <f t="shared" si="460"/>
        <v>19.096900000000002</v>
      </c>
      <c r="H334" s="97">
        <v>365</v>
      </c>
      <c r="I334" s="97">
        <v>0</v>
      </c>
      <c r="J334" s="97">
        <v>0</v>
      </c>
      <c r="K334" s="97">
        <v>365</v>
      </c>
      <c r="L334" s="97">
        <v>0</v>
      </c>
      <c r="M334" s="97">
        <v>0</v>
      </c>
      <c r="N334" s="97">
        <v>0</v>
      </c>
      <c r="O334" s="97">
        <v>0</v>
      </c>
      <c r="P334" s="97">
        <v>0</v>
      </c>
      <c r="Q334" s="139">
        <f t="shared" si="461"/>
        <v>0</v>
      </c>
      <c r="R334" s="97">
        <v>0</v>
      </c>
      <c r="S334" s="97">
        <v>0</v>
      </c>
      <c r="T334" s="97">
        <v>0</v>
      </c>
      <c r="U334" s="97">
        <v>0</v>
      </c>
      <c r="V334" s="97">
        <v>0</v>
      </c>
      <c r="W334" s="139">
        <f t="shared" si="452"/>
        <v>0</v>
      </c>
      <c r="X334" s="97">
        <v>86</v>
      </c>
      <c r="Y334" s="97">
        <v>0</v>
      </c>
      <c r="Z334" s="97">
        <v>86</v>
      </c>
      <c r="AA334" s="97">
        <v>86</v>
      </c>
      <c r="AB334" s="97">
        <v>0</v>
      </c>
      <c r="AC334" s="97">
        <v>0</v>
      </c>
      <c r="AD334" s="97">
        <f t="shared" si="453"/>
        <v>25112</v>
      </c>
      <c r="AE334" s="141">
        <f t="shared" si="462"/>
        <v>25112</v>
      </c>
      <c r="AF334" s="128">
        <f t="shared" si="463"/>
        <v>630612544</v>
      </c>
      <c r="AG334" s="130">
        <f t="shared" si="454"/>
        <v>4.3998813026919859</v>
      </c>
      <c r="AH334" s="97">
        <v>0</v>
      </c>
      <c r="AI334" s="97">
        <v>0</v>
      </c>
      <c r="AJ334" s="97">
        <v>1</v>
      </c>
      <c r="AK334" s="140">
        <f t="shared" si="464"/>
        <v>1</v>
      </c>
      <c r="AL334" s="140">
        <f t="shared" si="465"/>
        <v>1</v>
      </c>
      <c r="AM334" s="143">
        <f t="shared" si="517"/>
        <v>0</v>
      </c>
      <c r="AN334" s="129">
        <v>0</v>
      </c>
      <c r="AO334" s="142">
        <f t="shared" si="466"/>
        <v>0</v>
      </c>
      <c r="AP334" s="143">
        <f t="shared" si="467"/>
        <v>0</v>
      </c>
      <c r="AQ334" s="97">
        <v>0</v>
      </c>
      <c r="AR334" s="97">
        <v>0</v>
      </c>
      <c r="AS334" s="97">
        <v>0</v>
      </c>
      <c r="AT334" s="97">
        <v>0</v>
      </c>
      <c r="AU334" s="104">
        <v>0</v>
      </c>
      <c r="AV334" s="104">
        <f t="shared" si="468"/>
        <v>0</v>
      </c>
      <c r="AW334" s="140">
        <f t="shared" si="469"/>
        <v>0</v>
      </c>
      <c r="AX334" s="145">
        <f t="shared" si="470"/>
        <v>2511200</v>
      </c>
      <c r="AY334" s="145">
        <f t="shared" si="471"/>
        <v>63061254400</v>
      </c>
      <c r="AZ334" s="143">
        <f t="shared" si="472"/>
        <v>439.98813026919856</v>
      </c>
      <c r="BA334" s="145">
        <f t="shared" si="473"/>
        <v>2511200</v>
      </c>
      <c r="BB334" s="145">
        <f t="shared" si="474"/>
        <v>63061254400</v>
      </c>
      <c r="BC334" s="145">
        <f t="shared" si="475"/>
        <v>439.98813026919856</v>
      </c>
      <c r="BD334" s="145">
        <f t="shared" si="476"/>
        <v>0</v>
      </c>
      <c r="BE334" s="145">
        <f t="shared" si="477"/>
        <v>0</v>
      </c>
      <c r="BF334" s="145">
        <f t="shared" si="478"/>
        <v>0</v>
      </c>
      <c r="BG334" s="145">
        <f t="shared" si="479"/>
        <v>2511200</v>
      </c>
      <c r="BH334" s="145">
        <f t="shared" si="480"/>
        <v>63061254400</v>
      </c>
      <c r="BI334" s="145">
        <f t="shared" si="481"/>
        <v>439.98813026919856</v>
      </c>
      <c r="BJ334" s="145">
        <f t="shared" si="482"/>
        <v>1883400</v>
      </c>
      <c r="BK334" s="145">
        <f t="shared" si="483"/>
        <v>47295940800</v>
      </c>
      <c r="BL334" s="145">
        <f t="shared" si="484"/>
        <v>329.99109770189892</v>
      </c>
      <c r="BM334" s="145">
        <f t="shared" si="485"/>
        <v>0</v>
      </c>
      <c r="BN334" s="145">
        <f t="shared" si="486"/>
        <v>0</v>
      </c>
      <c r="BO334" s="145">
        <f t="shared" si="487"/>
        <v>0</v>
      </c>
      <c r="BP334" s="145">
        <f t="shared" si="488"/>
        <v>0</v>
      </c>
      <c r="BQ334" s="145">
        <f t="shared" si="489"/>
        <v>0</v>
      </c>
      <c r="BR334" s="145">
        <f t="shared" si="490"/>
        <v>0</v>
      </c>
      <c r="BS334" s="145">
        <f t="shared" si="491"/>
        <v>2511200</v>
      </c>
      <c r="BT334" s="145">
        <f t="shared" si="492"/>
        <v>63061254400</v>
      </c>
      <c r="BU334" s="145">
        <f t="shared" si="493"/>
        <v>439.98813026919856</v>
      </c>
      <c r="BV334" s="145">
        <f t="shared" si="494"/>
        <v>2511200</v>
      </c>
      <c r="BW334" s="145">
        <f t="shared" si="495"/>
        <v>63061254400</v>
      </c>
      <c r="BX334" s="145">
        <f t="shared" si="496"/>
        <v>439.98813026919856</v>
      </c>
      <c r="BY334" s="145">
        <f t="shared" si="497"/>
        <v>0</v>
      </c>
      <c r="BZ334" s="145">
        <f t="shared" si="498"/>
        <v>0</v>
      </c>
      <c r="CA334" s="145">
        <f t="shared" si="499"/>
        <v>0</v>
      </c>
      <c r="CB334" s="97">
        <v>100</v>
      </c>
      <c r="CC334" s="97">
        <v>100</v>
      </c>
      <c r="CD334" s="97">
        <v>0</v>
      </c>
      <c r="CE334" s="97">
        <v>100</v>
      </c>
      <c r="CF334" s="97">
        <v>75</v>
      </c>
      <c r="CG334" s="97">
        <v>0</v>
      </c>
      <c r="CH334" s="97">
        <v>0</v>
      </c>
      <c r="CI334" s="97">
        <v>100</v>
      </c>
      <c r="CJ334" s="97">
        <v>100</v>
      </c>
      <c r="CK334" s="97">
        <v>0</v>
      </c>
      <c r="CL334" s="97">
        <v>0</v>
      </c>
      <c r="CM334" s="146">
        <f t="shared" si="523"/>
        <v>0</v>
      </c>
      <c r="CN334" s="146">
        <f t="shared" si="524"/>
        <v>0</v>
      </c>
      <c r="CO334" s="97">
        <v>50</v>
      </c>
      <c r="CP334" s="146">
        <f t="shared" si="525"/>
        <v>1255600</v>
      </c>
      <c r="CQ334" s="146">
        <f t="shared" si="526"/>
        <v>31530627200</v>
      </c>
      <c r="CR334" s="97">
        <v>50</v>
      </c>
      <c r="CS334" s="146">
        <f t="shared" si="527"/>
        <v>1255600</v>
      </c>
      <c r="CT334" s="146">
        <f t="shared" si="528"/>
        <v>31530627200</v>
      </c>
      <c r="CU334" s="97">
        <v>0</v>
      </c>
      <c r="CV334" s="141">
        <f t="shared" si="529"/>
        <v>0</v>
      </c>
      <c r="CW334" s="142">
        <f t="shared" si="530"/>
        <v>0</v>
      </c>
      <c r="CX334" s="97">
        <v>0</v>
      </c>
      <c r="CY334" s="146">
        <f t="shared" si="531"/>
        <v>0</v>
      </c>
      <c r="CZ334" s="146">
        <f t="shared" si="532"/>
        <v>0</v>
      </c>
      <c r="DA334" s="97">
        <v>100</v>
      </c>
      <c r="DB334" s="146">
        <f t="shared" si="533"/>
        <v>2511200</v>
      </c>
      <c r="DC334" s="146">
        <f t="shared" si="534"/>
        <v>63061254400</v>
      </c>
      <c r="DD334" s="97">
        <v>0</v>
      </c>
      <c r="DE334" s="139">
        <f t="shared" si="535"/>
        <v>0</v>
      </c>
      <c r="DF334" s="139">
        <f t="shared" si="536"/>
        <v>0</v>
      </c>
      <c r="DG334" s="97">
        <v>0</v>
      </c>
      <c r="DH334" s="142">
        <f t="shared" si="537"/>
        <v>0</v>
      </c>
      <c r="DI334" s="146">
        <f t="shared" si="538"/>
        <v>0</v>
      </c>
      <c r="DJ334" s="97">
        <v>100</v>
      </c>
      <c r="DK334" s="146">
        <f t="shared" si="518"/>
        <v>2511200</v>
      </c>
      <c r="DL334" s="146">
        <f t="shared" si="539"/>
        <v>63061254400</v>
      </c>
      <c r="DM334" s="97">
        <v>0</v>
      </c>
      <c r="DN334" s="144">
        <f t="shared" si="519"/>
        <v>0</v>
      </c>
      <c r="DO334" s="146">
        <f t="shared" si="540"/>
        <v>0</v>
      </c>
      <c r="DP334" s="97">
        <v>0</v>
      </c>
      <c r="DQ334" s="146">
        <f t="shared" si="541"/>
        <v>0</v>
      </c>
      <c r="DR334" s="146">
        <f t="shared" si="542"/>
        <v>0</v>
      </c>
      <c r="DS334" s="97">
        <v>0</v>
      </c>
      <c r="DT334" s="146">
        <f t="shared" si="543"/>
        <v>0</v>
      </c>
      <c r="DU334" s="146">
        <f t="shared" si="544"/>
        <v>0</v>
      </c>
      <c r="DV334" s="97">
        <v>0</v>
      </c>
      <c r="DW334" s="146">
        <f t="shared" si="520"/>
        <v>0</v>
      </c>
      <c r="DX334" s="146">
        <f t="shared" si="545"/>
        <v>0</v>
      </c>
      <c r="DY334" s="97">
        <v>100</v>
      </c>
      <c r="DZ334" s="146">
        <f t="shared" si="546"/>
        <v>2511200</v>
      </c>
      <c r="EA334" s="146">
        <f t="shared" si="547"/>
        <v>63061254400</v>
      </c>
      <c r="EB334" s="97">
        <v>0</v>
      </c>
      <c r="EC334" s="146">
        <f t="shared" si="563"/>
        <v>0</v>
      </c>
      <c r="ED334" s="146">
        <f t="shared" si="564"/>
        <v>0</v>
      </c>
      <c r="EE334" s="97">
        <v>0</v>
      </c>
      <c r="EF334" s="146">
        <f t="shared" si="548"/>
        <v>0</v>
      </c>
      <c r="EG334" s="146">
        <f t="shared" si="549"/>
        <v>0</v>
      </c>
      <c r="EH334" s="140">
        <f t="shared" si="500"/>
        <v>82.5</v>
      </c>
      <c r="EI334" s="140">
        <f t="shared" si="501"/>
        <v>60</v>
      </c>
      <c r="EJ334" s="140">
        <f t="shared" si="502"/>
        <v>0</v>
      </c>
      <c r="EK334" s="140">
        <f t="shared" si="503"/>
        <v>50</v>
      </c>
      <c r="EL334" s="145">
        <f t="shared" si="504"/>
        <v>2071740</v>
      </c>
      <c r="EM334" s="145">
        <f t="shared" si="505"/>
        <v>52025534880</v>
      </c>
      <c r="EN334" s="140">
        <f t="shared" si="506"/>
        <v>362.99020747208885</v>
      </c>
      <c r="EO334" s="145">
        <f t="shared" si="507"/>
        <v>1506720</v>
      </c>
      <c r="EP334" s="145">
        <f t="shared" si="508"/>
        <v>37836752640</v>
      </c>
      <c r="EQ334" s="140">
        <f t="shared" si="509"/>
        <v>263.99287816151917</v>
      </c>
      <c r="ER334" s="145">
        <f t="shared" si="510"/>
        <v>0</v>
      </c>
      <c r="ES334" s="145">
        <f t="shared" si="511"/>
        <v>0</v>
      </c>
      <c r="ET334" s="140">
        <f t="shared" si="512"/>
        <v>0</v>
      </c>
      <c r="EU334" s="145">
        <f t="shared" si="513"/>
        <v>1255600</v>
      </c>
      <c r="EV334" s="145">
        <f t="shared" si="514"/>
        <v>31530627200</v>
      </c>
      <c r="EW334" s="140">
        <f t="shared" si="515"/>
        <v>219.99406513459928</v>
      </c>
      <c r="EX334" s="97">
        <v>0</v>
      </c>
      <c r="EY334" s="97">
        <v>1</v>
      </c>
      <c r="EZ334" s="97">
        <v>0</v>
      </c>
      <c r="FA334" s="97">
        <v>1</v>
      </c>
      <c r="FB334" s="97">
        <v>0</v>
      </c>
      <c r="FC334" s="97">
        <v>0</v>
      </c>
      <c r="FD334" s="97">
        <v>0</v>
      </c>
      <c r="FE334" s="97">
        <v>1</v>
      </c>
      <c r="FF334" s="97">
        <v>0</v>
      </c>
      <c r="FG334" s="97">
        <v>1</v>
      </c>
      <c r="FH334" s="97">
        <v>0</v>
      </c>
      <c r="FI334" s="97">
        <v>0</v>
      </c>
      <c r="FJ334" s="97">
        <v>1</v>
      </c>
      <c r="FK334" s="126">
        <v>1277.5</v>
      </c>
      <c r="FL334" s="150">
        <v>0</v>
      </c>
      <c r="FM334" s="104">
        <f t="shared" si="550"/>
        <v>25</v>
      </c>
      <c r="FN334" s="103">
        <f t="shared" si="551"/>
        <v>627800</v>
      </c>
      <c r="FO334" s="103">
        <f t="shared" si="552"/>
        <v>15765313600</v>
      </c>
      <c r="FP334" s="104">
        <f t="shared" si="553"/>
        <v>62.5</v>
      </c>
      <c r="FQ334" s="103">
        <f t="shared" si="554"/>
        <v>1569500</v>
      </c>
      <c r="FR334" s="103">
        <f t="shared" si="555"/>
        <v>39413284000</v>
      </c>
      <c r="FS334" s="104">
        <f t="shared" si="556"/>
        <v>12.5</v>
      </c>
      <c r="FT334" s="103">
        <f t="shared" si="557"/>
        <v>313900</v>
      </c>
      <c r="FU334" s="103">
        <f t="shared" si="558"/>
        <v>7882656800</v>
      </c>
      <c r="FV334" s="104">
        <f t="shared" si="559"/>
        <v>0</v>
      </c>
      <c r="FW334" s="103">
        <f t="shared" si="560"/>
        <v>0</v>
      </c>
      <c r="FX334" s="103">
        <f t="shared" si="561"/>
        <v>0</v>
      </c>
      <c r="FY334" s="147">
        <f t="shared" si="455"/>
        <v>0.57747879442984318</v>
      </c>
      <c r="FZ334" s="104">
        <f t="shared" si="456"/>
        <v>1.402248296726619</v>
      </c>
      <c r="GA334" s="104">
        <f t="shared" si="457"/>
        <v>2.1221593576017259</v>
      </c>
      <c r="GB334" s="104">
        <f t="shared" si="458"/>
        <v>4.1018864487581883</v>
      </c>
      <c r="GC334" s="104">
        <f t="shared" si="459"/>
        <v>5.5390016957852986</v>
      </c>
      <c r="GD334" s="104">
        <f t="shared" si="521"/>
        <v>0.17852416915645872</v>
      </c>
      <c r="GE334" s="104">
        <f t="shared" si="521"/>
        <v>8.8656076802199502E-2</v>
      </c>
      <c r="GF334" s="104">
        <f t="shared" si="521"/>
        <v>5.0527875536174855</v>
      </c>
      <c r="GG334" s="104">
        <f t="shared" si="522"/>
        <v>2.3439558075082925</v>
      </c>
      <c r="GH334" s="148">
        <f t="shared" si="562"/>
        <v>0.35035471239389993</v>
      </c>
      <c r="GI334" s="87"/>
      <c r="GJ334" s="87"/>
      <c r="GK334" s="87"/>
    </row>
    <row r="335" spans="1:193" outlineLevel="1" x14ac:dyDescent="0.25">
      <c r="A335" s="97">
        <v>318</v>
      </c>
      <c r="B335" s="149">
        <v>207041</v>
      </c>
      <c r="C335" s="104">
        <v>1</v>
      </c>
      <c r="D335" s="104">
        <v>6.5</v>
      </c>
      <c r="E335" s="104">
        <v>31.5</v>
      </c>
      <c r="F335" s="104">
        <f t="shared" si="516"/>
        <v>39</v>
      </c>
      <c r="G335" s="140">
        <f t="shared" si="460"/>
        <v>992.25</v>
      </c>
      <c r="H335" s="97">
        <v>365</v>
      </c>
      <c r="I335" s="97">
        <v>100</v>
      </c>
      <c r="J335" s="97">
        <v>57</v>
      </c>
      <c r="K335" s="97">
        <v>208</v>
      </c>
      <c r="L335" s="97">
        <v>340</v>
      </c>
      <c r="M335" s="97">
        <v>160</v>
      </c>
      <c r="N335" s="97">
        <v>400</v>
      </c>
      <c r="O335" s="97">
        <v>150</v>
      </c>
      <c r="P335" s="97">
        <v>380</v>
      </c>
      <c r="Q335" s="139">
        <f t="shared" si="461"/>
        <v>41300</v>
      </c>
      <c r="R335" s="97">
        <v>440</v>
      </c>
      <c r="S335" s="97">
        <v>150</v>
      </c>
      <c r="T335" s="97">
        <v>850</v>
      </c>
      <c r="U335" s="97">
        <v>150</v>
      </c>
      <c r="V335" s="97">
        <v>420</v>
      </c>
      <c r="W335" s="139">
        <f t="shared" si="452"/>
        <v>38133</v>
      </c>
      <c r="X335" s="97">
        <v>380</v>
      </c>
      <c r="Y335" s="97">
        <v>150</v>
      </c>
      <c r="Z335" s="97">
        <v>775</v>
      </c>
      <c r="AA335" s="97">
        <v>150</v>
      </c>
      <c r="AB335" s="97">
        <v>400</v>
      </c>
      <c r="AC335" s="97">
        <v>0</v>
      </c>
      <c r="AD335" s="97">
        <f t="shared" si="453"/>
        <v>127608</v>
      </c>
      <c r="AE335" s="141">
        <f t="shared" si="462"/>
        <v>207041</v>
      </c>
      <c r="AF335" s="128">
        <f t="shared" si="463"/>
        <v>42865975681</v>
      </c>
      <c r="AG335" s="130">
        <f t="shared" si="454"/>
        <v>5.3160563566191756</v>
      </c>
      <c r="AH335" s="97">
        <v>2</v>
      </c>
      <c r="AI335" s="97">
        <v>3</v>
      </c>
      <c r="AJ335" s="97">
        <v>3</v>
      </c>
      <c r="AK335" s="140">
        <f t="shared" si="464"/>
        <v>2.7260273972602738</v>
      </c>
      <c r="AL335" s="140">
        <f t="shared" si="465"/>
        <v>7.4312253706136229</v>
      </c>
      <c r="AM335" s="143">
        <f t="shared" si="517"/>
        <v>0.4355302162892507</v>
      </c>
      <c r="AN335" s="129">
        <v>5000</v>
      </c>
      <c r="AO335" s="142">
        <f t="shared" si="466"/>
        <v>25000000</v>
      </c>
      <c r="AP335" s="143">
        <f t="shared" si="467"/>
        <v>3.6989700043360187</v>
      </c>
      <c r="AQ335" s="97">
        <v>120</v>
      </c>
      <c r="AR335" s="97">
        <v>170</v>
      </c>
      <c r="AS335" s="97">
        <v>0</v>
      </c>
      <c r="AT335" s="97">
        <v>80</v>
      </c>
      <c r="AU335" s="104">
        <v>6.8</v>
      </c>
      <c r="AV335" s="104">
        <f t="shared" si="468"/>
        <v>46.239999999999995</v>
      </c>
      <c r="AW335" s="140">
        <f t="shared" si="469"/>
        <v>0.83250891270623628</v>
      </c>
      <c r="AX335" s="145">
        <f t="shared" si="470"/>
        <v>20704100</v>
      </c>
      <c r="AY335" s="145">
        <f t="shared" si="471"/>
        <v>4286597568100</v>
      </c>
      <c r="AZ335" s="143">
        <f t="shared" si="472"/>
        <v>531.60563566191752</v>
      </c>
      <c r="BA335" s="145">
        <f t="shared" si="473"/>
        <v>20704100</v>
      </c>
      <c r="BB335" s="145">
        <f t="shared" si="474"/>
        <v>4286597568100</v>
      </c>
      <c r="BC335" s="145">
        <f t="shared" si="475"/>
        <v>531.60563566191752</v>
      </c>
      <c r="BD335" s="145">
        <f t="shared" si="476"/>
        <v>0</v>
      </c>
      <c r="BE335" s="145">
        <f t="shared" si="477"/>
        <v>0</v>
      </c>
      <c r="BF335" s="145">
        <f t="shared" si="478"/>
        <v>0</v>
      </c>
      <c r="BG335" s="145">
        <f t="shared" si="479"/>
        <v>20704100</v>
      </c>
      <c r="BH335" s="145">
        <f t="shared" si="480"/>
        <v>4286597568100</v>
      </c>
      <c r="BI335" s="145">
        <f t="shared" si="481"/>
        <v>531.60563566191752</v>
      </c>
      <c r="BJ335" s="145">
        <f t="shared" si="482"/>
        <v>20704100</v>
      </c>
      <c r="BK335" s="145">
        <f t="shared" si="483"/>
        <v>4286597568100</v>
      </c>
      <c r="BL335" s="145">
        <f t="shared" si="484"/>
        <v>531.60563566191752</v>
      </c>
      <c r="BM335" s="145">
        <f t="shared" si="485"/>
        <v>20704100</v>
      </c>
      <c r="BN335" s="145">
        <f t="shared" si="486"/>
        <v>4286597568100</v>
      </c>
      <c r="BO335" s="145">
        <f t="shared" si="487"/>
        <v>531.60563566191752</v>
      </c>
      <c r="BP335" s="145">
        <f t="shared" si="488"/>
        <v>20704100</v>
      </c>
      <c r="BQ335" s="145">
        <f t="shared" si="489"/>
        <v>4286597568100</v>
      </c>
      <c r="BR335" s="145">
        <f t="shared" si="490"/>
        <v>531.60563566191752</v>
      </c>
      <c r="BS335" s="145">
        <f t="shared" si="491"/>
        <v>20704100</v>
      </c>
      <c r="BT335" s="145">
        <f t="shared" si="492"/>
        <v>4286597568100</v>
      </c>
      <c r="BU335" s="145">
        <f t="shared" si="493"/>
        <v>531.60563566191752</v>
      </c>
      <c r="BV335" s="145">
        <f t="shared" si="494"/>
        <v>20704100</v>
      </c>
      <c r="BW335" s="145">
        <f t="shared" si="495"/>
        <v>4286597568100</v>
      </c>
      <c r="BX335" s="145">
        <f t="shared" si="496"/>
        <v>531.60563566191752</v>
      </c>
      <c r="BY335" s="145">
        <f t="shared" si="497"/>
        <v>20704100</v>
      </c>
      <c r="BZ335" s="145">
        <f t="shared" si="498"/>
        <v>4286597568100</v>
      </c>
      <c r="CA335" s="145">
        <f t="shared" si="499"/>
        <v>531.60563566191752</v>
      </c>
      <c r="CB335" s="97">
        <v>100</v>
      </c>
      <c r="CC335" s="97">
        <v>100</v>
      </c>
      <c r="CD335" s="97">
        <v>0</v>
      </c>
      <c r="CE335" s="97">
        <v>100</v>
      </c>
      <c r="CF335" s="97">
        <v>100</v>
      </c>
      <c r="CG335" s="97">
        <v>100</v>
      </c>
      <c r="CH335" s="97">
        <v>100</v>
      </c>
      <c r="CI335" s="97">
        <v>100</v>
      </c>
      <c r="CJ335" s="97">
        <v>100</v>
      </c>
      <c r="CK335" s="97">
        <v>100</v>
      </c>
      <c r="CL335" s="97">
        <v>0</v>
      </c>
      <c r="CM335" s="146">
        <f t="shared" si="523"/>
        <v>0</v>
      </c>
      <c r="CN335" s="146">
        <f t="shared" si="524"/>
        <v>0</v>
      </c>
      <c r="CO335" s="97">
        <v>80</v>
      </c>
      <c r="CP335" s="146">
        <f t="shared" si="525"/>
        <v>16563280</v>
      </c>
      <c r="CQ335" s="146">
        <f t="shared" si="526"/>
        <v>3429278054480</v>
      </c>
      <c r="CR335" s="97">
        <v>20</v>
      </c>
      <c r="CS335" s="146">
        <f t="shared" si="527"/>
        <v>4140820</v>
      </c>
      <c r="CT335" s="146">
        <f t="shared" si="528"/>
        <v>857319513620</v>
      </c>
      <c r="CU335" s="97">
        <v>0</v>
      </c>
      <c r="CV335" s="141">
        <f t="shared" si="529"/>
        <v>0</v>
      </c>
      <c r="CW335" s="142">
        <f t="shared" si="530"/>
        <v>0</v>
      </c>
      <c r="CX335" s="97">
        <v>0</v>
      </c>
      <c r="CY335" s="146">
        <f t="shared" si="531"/>
        <v>0</v>
      </c>
      <c r="CZ335" s="146">
        <f t="shared" si="532"/>
        <v>0</v>
      </c>
      <c r="DA335" s="97">
        <v>80</v>
      </c>
      <c r="DB335" s="146">
        <f t="shared" si="533"/>
        <v>16563280</v>
      </c>
      <c r="DC335" s="146">
        <f t="shared" si="534"/>
        <v>3429278054480</v>
      </c>
      <c r="DD335" s="97">
        <v>20</v>
      </c>
      <c r="DE335" s="139">
        <f t="shared" si="535"/>
        <v>4140820</v>
      </c>
      <c r="DF335" s="139">
        <f t="shared" si="536"/>
        <v>857319513620</v>
      </c>
      <c r="DG335" s="97">
        <v>0</v>
      </c>
      <c r="DH335" s="142">
        <f t="shared" si="537"/>
        <v>0</v>
      </c>
      <c r="DI335" s="146">
        <f t="shared" si="538"/>
        <v>0</v>
      </c>
      <c r="DJ335" s="97">
        <v>10</v>
      </c>
      <c r="DK335" s="146">
        <f t="shared" si="518"/>
        <v>2070410</v>
      </c>
      <c r="DL335" s="146">
        <f t="shared" si="539"/>
        <v>428659756810</v>
      </c>
      <c r="DM335" s="97">
        <v>80</v>
      </c>
      <c r="DN335" s="144">
        <f t="shared" si="519"/>
        <v>16563280</v>
      </c>
      <c r="DO335" s="146">
        <f t="shared" si="540"/>
        <v>3429278054480</v>
      </c>
      <c r="DP335" s="97">
        <v>10</v>
      </c>
      <c r="DQ335" s="146">
        <f t="shared" si="541"/>
        <v>2070410</v>
      </c>
      <c r="DR335" s="146">
        <f t="shared" si="542"/>
        <v>428659756810</v>
      </c>
      <c r="DS335" s="97">
        <v>0</v>
      </c>
      <c r="DT335" s="146">
        <f t="shared" si="543"/>
        <v>0</v>
      </c>
      <c r="DU335" s="146">
        <f t="shared" si="544"/>
        <v>0</v>
      </c>
      <c r="DV335" s="97">
        <v>10</v>
      </c>
      <c r="DW335" s="146">
        <f t="shared" si="520"/>
        <v>2070410</v>
      </c>
      <c r="DX335" s="146">
        <f t="shared" si="545"/>
        <v>428659756810</v>
      </c>
      <c r="DY335" s="97">
        <v>80</v>
      </c>
      <c r="DZ335" s="146">
        <f t="shared" si="546"/>
        <v>16563280</v>
      </c>
      <c r="EA335" s="146">
        <f t="shared" si="547"/>
        <v>3429278054480</v>
      </c>
      <c r="EB335" s="97">
        <v>10</v>
      </c>
      <c r="EC335" s="146">
        <f t="shared" si="563"/>
        <v>2070410</v>
      </c>
      <c r="ED335" s="146">
        <f t="shared" si="564"/>
        <v>428659756810</v>
      </c>
      <c r="EE335" s="97">
        <v>0</v>
      </c>
      <c r="EF335" s="146">
        <f t="shared" si="548"/>
        <v>0</v>
      </c>
      <c r="EG335" s="146">
        <f t="shared" si="549"/>
        <v>0</v>
      </c>
      <c r="EH335" s="140">
        <f t="shared" si="500"/>
        <v>78</v>
      </c>
      <c r="EI335" s="140">
        <f t="shared" si="501"/>
        <v>66</v>
      </c>
      <c r="EJ335" s="140">
        <f t="shared" si="502"/>
        <v>49</v>
      </c>
      <c r="EK335" s="140">
        <f t="shared" si="503"/>
        <v>49</v>
      </c>
      <c r="EL335" s="145">
        <f t="shared" si="504"/>
        <v>16149198</v>
      </c>
      <c r="EM335" s="145">
        <f t="shared" si="505"/>
        <v>3343546103118</v>
      </c>
      <c r="EN335" s="140">
        <f t="shared" si="506"/>
        <v>414.65239581629572</v>
      </c>
      <c r="EO335" s="145">
        <f t="shared" si="507"/>
        <v>13664706</v>
      </c>
      <c r="EP335" s="145">
        <f t="shared" si="508"/>
        <v>2829154394946</v>
      </c>
      <c r="EQ335" s="140">
        <f t="shared" si="509"/>
        <v>350.85971953686561</v>
      </c>
      <c r="ER335" s="145">
        <f t="shared" si="510"/>
        <v>10145009</v>
      </c>
      <c r="ES335" s="145">
        <f t="shared" si="511"/>
        <v>2100432808369</v>
      </c>
      <c r="ET335" s="140">
        <f t="shared" si="512"/>
        <v>260.48676147433963</v>
      </c>
      <c r="EU335" s="145">
        <f t="shared" si="513"/>
        <v>10145009</v>
      </c>
      <c r="EV335" s="145">
        <f t="shared" si="514"/>
        <v>2100432808369</v>
      </c>
      <c r="EW335" s="140">
        <f t="shared" si="515"/>
        <v>260.48676147433963</v>
      </c>
      <c r="EX335" s="97">
        <v>0</v>
      </c>
      <c r="EY335" s="97">
        <v>1</v>
      </c>
      <c r="EZ335" s="97">
        <v>0</v>
      </c>
      <c r="FA335" s="97">
        <v>0</v>
      </c>
      <c r="FB335" s="97">
        <v>1</v>
      </c>
      <c r="FC335" s="97">
        <v>0</v>
      </c>
      <c r="FD335" s="97">
        <v>0</v>
      </c>
      <c r="FE335" s="97">
        <v>1</v>
      </c>
      <c r="FF335" s="97">
        <v>0</v>
      </c>
      <c r="FG335" s="97">
        <v>1</v>
      </c>
      <c r="FH335" s="97">
        <v>0</v>
      </c>
      <c r="FI335" s="97">
        <v>0</v>
      </c>
      <c r="FJ335" s="97">
        <v>1</v>
      </c>
      <c r="FK335" s="126">
        <v>182</v>
      </c>
      <c r="FL335" s="150">
        <v>0</v>
      </c>
      <c r="FM335" s="104">
        <f t="shared" si="550"/>
        <v>5</v>
      </c>
      <c r="FN335" s="103">
        <f t="shared" si="551"/>
        <v>1035205</v>
      </c>
      <c r="FO335" s="103">
        <f t="shared" si="552"/>
        <v>214329878405</v>
      </c>
      <c r="FP335" s="104">
        <f t="shared" si="553"/>
        <v>80</v>
      </c>
      <c r="FQ335" s="103">
        <f t="shared" si="554"/>
        <v>16563280</v>
      </c>
      <c r="FR335" s="103">
        <f t="shared" si="555"/>
        <v>3429278054480</v>
      </c>
      <c r="FS335" s="104">
        <f t="shared" si="556"/>
        <v>15</v>
      </c>
      <c r="FT335" s="103">
        <f t="shared" si="557"/>
        <v>3105615</v>
      </c>
      <c r="FU335" s="103">
        <f t="shared" si="558"/>
        <v>642989635215</v>
      </c>
      <c r="FV335" s="104">
        <f t="shared" si="559"/>
        <v>0</v>
      </c>
      <c r="FW335" s="103">
        <f t="shared" si="560"/>
        <v>0</v>
      </c>
      <c r="FX335" s="103">
        <f t="shared" si="561"/>
        <v>0</v>
      </c>
      <c r="FY335" s="147">
        <f t="shared" si="455"/>
        <v>2.1707001831064421</v>
      </c>
      <c r="FZ335" s="104">
        <f t="shared" si="456"/>
        <v>2.2193727350665364</v>
      </c>
      <c r="GA335" s="104">
        <f t="shared" si="457"/>
        <v>30.568626852890116</v>
      </c>
      <c r="GB335" s="104">
        <f t="shared" si="458"/>
        <v>34.958699771063095</v>
      </c>
      <c r="GC335" s="104">
        <f t="shared" si="459"/>
        <v>40.270470280421122</v>
      </c>
      <c r="GD335" s="104">
        <f t="shared" si="521"/>
        <v>1.3705389187254571</v>
      </c>
      <c r="GE335" s="104">
        <f t="shared" si="521"/>
        <v>18.323769781291745</v>
      </c>
      <c r="GF335" s="104">
        <f t="shared" si="521"/>
        <v>0.86745593915736974</v>
      </c>
      <c r="GG335" s="104">
        <f t="shared" si="522"/>
        <v>1.6140947334333251</v>
      </c>
      <c r="GH335" s="148">
        <f t="shared" si="562"/>
        <v>0.15194416680665057</v>
      </c>
      <c r="GI335" s="87"/>
      <c r="GJ335" s="87"/>
      <c r="GK335" s="87"/>
    </row>
    <row r="336" spans="1:193" outlineLevel="1" x14ac:dyDescent="0.25">
      <c r="A336" s="97">
        <v>319</v>
      </c>
      <c r="B336" s="149">
        <v>112237.5</v>
      </c>
      <c r="C336" s="104">
        <v>1</v>
      </c>
      <c r="D336" s="104">
        <v>4</v>
      </c>
      <c r="E336" s="104">
        <v>5.92</v>
      </c>
      <c r="F336" s="104">
        <f t="shared" si="516"/>
        <v>10.92</v>
      </c>
      <c r="G336" s="140">
        <f t="shared" si="460"/>
        <v>35.046399999999998</v>
      </c>
      <c r="H336" s="97">
        <v>365</v>
      </c>
      <c r="I336" s="97">
        <v>0</v>
      </c>
      <c r="J336" s="97">
        <v>0</v>
      </c>
      <c r="K336" s="97">
        <v>365</v>
      </c>
      <c r="L336" s="97">
        <v>0</v>
      </c>
      <c r="M336" s="97">
        <v>0</v>
      </c>
      <c r="N336" s="97">
        <v>0</v>
      </c>
      <c r="O336" s="97">
        <v>0</v>
      </c>
      <c r="P336" s="97">
        <v>0</v>
      </c>
      <c r="Q336" s="139">
        <f t="shared" si="461"/>
        <v>0</v>
      </c>
      <c r="R336" s="97">
        <v>0</v>
      </c>
      <c r="S336" s="97">
        <v>0</v>
      </c>
      <c r="T336" s="97">
        <v>0</v>
      </c>
      <c r="U336" s="97">
        <v>0</v>
      </c>
      <c r="V336" s="97">
        <v>0</v>
      </c>
      <c r="W336" s="139">
        <f t="shared" si="452"/>
        <v>0</v>
      </c>
      <c r="X336" s="97">
        <v>228</v>
      </c>
      <c r="Y336" s="97">
        <v>0</v>
      </c>
      <c r="Z336" s="97">
        <v>387</v>
      </c>
      <c r="AA336" s="97">
        <v>0</v>
      </c>
      <c r="AB336" s="97">
        <v>228</v>
      </c>
      <c r="AC336" s="97">
        <v>0</v>
      </c>
      <c r="AD336" s="97">
        <f t="shared" si="453"/>
        <v>112237.5</v>
      </c>
      <c r="AE336" s="141">
        <f t="shared" si="462"/>
        <v>112237.5</v>
      </c>
      <c r="AF336" s="128">
        <f t="shared" si="463"/>
        <v>12597256406.25</v>
      </c>
      <c r="AG336" s="130">
        <f t="shared" si="454"/>
        <v>5.0501379845679102</v>
      </c>
      <c r="AH336" s="97">
        <v>0</v>
      </c>
      <c r="AI336" s="97">
        <v>0</v>
      </c>
      <c r="AJ336" s="97">
        <v>3</v>
      </c>
      <c r="AK336" s="140">
        <f t="shared" si="464"/>
        <v>3</v>
      </c>
      <c r="AL336" s="140">
        <f t="shared" si="465"/>
        <v>9</v>
      </c>
      <c r="AM336" s="143">
        <f t="shared" si="517"/>
        <v>0.47712125471966244</v>
      </c>
      <c r="AN336" s="129">
        <v>350</v>
      </c>
      <c r="AO336" s="142">
        <f t="shared" si="466"/>
        <v>122500</v>
      </c>
      <c r="AP336" s="143">
        <f t="shared" si="467"/>
        <v>2.5440680443502757</v>
      </c>
      <c r="AQ336" s="97">
        <v>300</v>
      </c>
      <c r="AR336" s="97">
        <v>300</v>
      </c>
      <c r="AS336" s="97">
        <v>0</v>
      </c>
      <c r="AT336" s="97">
        <v>200</v>
      </c>
      <c r="AU336" s="104">
        <v>25.04</v>
      </c>
      <c r="AV336" s="104">
        <f t="shared" si="468"/>
        <v>627.00159999999994</v>
      </c>
      <c r="AW336" s="140">
        <f t="shared" si="469"/>
        <v>1.3986343245383921</v>
      </c>
      <c r="AX336" s="145">
        <f t="shared" si="470"/>
        <v>11223750</v>
      </c>
      <c r="AY336" s="145">
        <f t="shared" si="471"/>
        <v>1259725640625</v>
      </c>
      <c r="AZ336" s="143">
        <f t="shared" si="472"/>
        <v>505.01379845679099</v>
      </c>
      <c r="BA336" s="145">
        <f t="shared" si="473"/>
        <v>11223750</v>
      </c>
      <c r="BB336" s="145">
        <f t="shared" si="474"/>
        <v>1259725640625</v>
      </c>
      <c r="BC336" s="145">
        <f t="shared" si="475"/>
        <v>505.01379845679099</v>
      </c>
      <c r="BD336" s="145">
        <f t="shared" si="476"/>
        <v>0</v>
      </c>
      <c r="BE336" s="145">
        <f t="shared" si="477"/>
        <v>0</v>
      </c>
      <c r="BF336" s="145">
        <f t="shared" si="478"/>
        <v>0</v>
      </c>
      <c r="BG336" s="145">
        <f t="shared" si="479"/>
        <v>11223750</v>
      </c>
      <c r="BH336" s="145">
        <f t="shared" si="480"/>
        <v>1259725640625</v>
      </c>
      <c r="BI336" s="145">
        <f t="shared" si="481"/>
        <v>505.01379845679099</v>
      </c>
      <c r="BJ336" s="145">
        <f t="shared" si="482"/>
        <v>2805937.5</v>
      </c>
      <c r="BK336" s="145">
        <f t="shared" si="483"/>
        <v>314931410156.25</v>
      </c>
      <c r="BL336" s="145">
        <f t="shared" si="484"/>
        <v>126.25344961419775</v>
      </c>
      <c r="BM336" s="145">
        <f t="shared" si="485"/>
        <v>0</v>
      </c>
      <c r="BN336" s="145">
        <f t="shared" si="486"/>
        <v>0</v>
      </c>
      <c r="BO336" s="145">
        <f t="shared" si="487"/>
        <v>0</v>
      </c>
      <c r="BP336" s="145">
        <f t="shared" si="488"/>
        <v>561187.5</v>
      </c>
      <c r="BQ336" s="145">
        <f t="shared" si="489"/>
        <v>62986282031.25</v>
      </c>
      <c r="BR336" s="145">
        <f t="shared" si="490"/>
        <v>25.250689922839552</v>
      </c>
      <c r="BS336" s="145">
        <f t="shared" si="491"/>
        <v>11223750</v>
      </c>
      <c r="BT336" s="145">
        <f t="shared" si="492"/>
        <v>1259725640625</v>
      </c>
      <c r="BU336" s="145">
        <f t="shared" si="493"/>
        <v>505.01379845679099</v>
      </c>
      <c r="BV336" s="145">
        <f t="shared" si="494"/>
        <v>11223750</v>
      </c>
      <c r="BW336" s="145">
        <f t="shared" si="495"/>
        <v>1259725640625</v>
      </c>
      <c r="BX336" s="145">
        <f t="shared" si="496"/>
        <v>505.01379845679099</v>
      </c>
      <c r="BY336" s="145">
        <f t="shared" si="497"/>
        <v>561187.5</v>
      </c>
      <c r="BZ336" s="145">
        <f t="shared" si="498"/>
        <v>62986282031.25</v>
      </c>
      <c r="CA336" s="145">
        <f t="shared" si="499"/>
        <v>25.250689922839552</v>
      </c>
      <c r="CB336" s="97">
        <v>100</v>
      </c>
      <c r="CC336" s="97">
        <v>100</v>
      </c>
      <c r="CD336" s="97">
        <v>0</v>
      </c>
      <c r="CE336" s="97">
        <v>100</v>
      </c>
      <c r="CF336" s="97">
        <v>25</v>
      </c>
      <c r="CG336" s="97">
        <v>0</v>
      </c>
      <c r="CH336" s="97">
        <v>5</v>
      </c>
      <c r="CI336" s="97">
        <v>100</v>
      </c>
      <c r="CJ336" s="97">
        <v>100</v>
      </c>
      <c r="CK336" s="97">
        <v>5</v>
      </c>
      <c r="CL336" s="97">
        <v>0</v>
      </c>
      <c r="CM336" s="146">
        <f t="shared" si="523"/>
        <v>0</v>
      </c>
      <c r="CN336" s="146">
        <f t="shared" si="524"/>
        <v>0</v>
      </c>
      <c r="CO336" s="97">
        <v>85</v>
      </c>
      <c r="CP336" s="146">
        <f t="shared" si="525"/>
        <v>9540187.5</v>
      </c>
      <c r="CQ336" s="146">
        <f t="shared" si="526"/>
        <v>1070766794531.25</v>
      </c>
      <c r="CR336" s="97">
        <v>15</v>
      </c>
      <c r="CS336" s="146">
        <f t="shared" si="527"/>
        <v>1683562.5</v>
      </c>
      <c r="CT336" s="146">
        <f t="shared" si="528"/>
        <v>188958846093.75</v>
      </c>
      <c r="CU336" s="97">
        <v>0</v>
      </c>
      <c r="CV336" s="141">
        <f t="shared" si="529"/>
        <v>0</v>
      </c>
      <c r="CW336" s="142">
        <f t="shared" si="530"/>
        <v>0</v>
      </c>
      <c r="CX336" s="97">
        <v>20</v>
      </c>
      <c r="CY336" s="146">
        <f t="shared" si="531"/>
        <v>2244750</v>
      </c>
      <c r="CZ336" s="146">
        <f t="shared" si="532"/>
        <v>251945128125</v>
      </c>
      <c r="DA336" s="97">
        <v>80</v>
      </c>
      <c r="DB336" s="146">
        <f t="shared" si="533"/>
        <v>8979000</v>
      </c>
      <c r="DC336" s="146">
        <f t="shared" si="534"/>
        <v>1007780512500</v>
      </c>
      <c r="DD336" s="97">
        <v>0</v>
      </c>
      <c r="DE336" s="139">
        <f t="shared" si="535"/>
        <v>0</v>
      </c>
      <c r="DF336" s="139">
        <f t="shared" si="536"/>
        <v>0</v>
      </c>
      <c r="DG336" s="97">
        <v>0</v>
      </c>
      <c r="DH336" s="142">
        <f t="shared" si="537"/>
        <v>0</v>
      </c>
      <c r="DI336" s="146">
        <f t="shared" si="538"/>
        <v>0</v>
      </c>
      <c r="DJ336" s="97">
        <v>85</v>
      </c>
      <c r="DK336" s="146">
        <f t="shared" si="518"/>
        <v>9540187.5</v>
      </c>
      <c r="DL336" s="146">
        <f t="shared" si="539"/>
        <v>1070766794531.25</v>
      </c>
      <c r="DM336" s="97">
        <v>0</v>
      </c>
      <c r="DN336" s="144">
        <f t="shared" si="519"/>
        <v>0</v>
      </c>
      <c r="DO336" s="146">
        <f t="shared" si="540"/>
        <v>0</v>
      </c>
      <c r="DP336" s="97">
        <v>15</v>
      </c>
      <c r="DQ336" s="146">
        <f t="shared" si="541"/>
        <v>1683562.5</v>
      </c>
      <c r="DR336" s="146">
        <f t="shared" si="542"/>
        <v>188958846093.75</v>
      </c>
      <c r="DS336" s="97">
        <v>0</v>
      </c>
      <c r="DT336" s="146">
        <f t="shared" si="543"/>
        <v>0</v>
      </c>
      <c r="DU336" s="146">
        <f t="shared" si="544"/>
        <v>0</v>
      </c>
      <c r="DV336" s="97">
        <v>50</v>
      </c>
      <c r="DW336" s="146">
        <f t="shared" si="520"/>
        <v>5611875</v>
      </c>
      <c r="DX336" s="146">
        <f t="shared" si="545"/>
        <v>629862820312.5</v>
      </c>
      <c r="DY336" s="97">
        <v>50</v>
      </c>
      <c r="DZ336" s="146">
        <f t="shared" si="546"/>
        <v>5611875</v>
      </c>
      <c r="EA336" s="146">
        <f t="shared" si="547"/>
        <v>629862820312.5</v>
      </c>
      <c r="EB336" s="97">
        <v>0</v>
      </c>
      <c r="EC336" s="146">
        <f t="shared" si="563"/>
        <v>0</v>
      </c>
      <c r="ED336" s="146">
        <f t="shared" si="564"/>
        <v>0</v>
      </c>
      <c r="EE336" s="97">
        <v>0</v>
      </c>
      <c r="EF336" s="146">
        <f t="shared" si="548"/>
        <v>0</v>
      </c>
      <c r="EG336" s="146">
        <f t="shared" si="549"/>
        <v>0</v>
      </c>
      <c r="EH336" s="140">
        <f t="shared" si="500"/>
        <v>77.25</v>
      </c>
      <c r="EI336" s="140">
        <f t="shared" si="501"/>
        <v>48</v>
      </c>
      <c r="EJ336" s="140">
        <f t="shared" si="502"/>
        <v>13.5</v>
      </c>
      <c r="EK336" s="140">
        <f t="shared" si="503"/>
        <v>25</v>
      </c>
      <c r="EL336" s="145">
        <f t="shared" si="504"/>
        <v>8670346.875</v>
      </c>
      <c r="EM336" s="145">
        <f t="shared" si="505"/>
        <v>973138057382.8125</v>
      </c>
      <c r="EN336" s="140">
        <f t="shared" si="506"/>
        <v>390.12315930787105</v>
      </c>
      <c r="EO336" s="145">
        <f t="shared" si="507"/>
        <v>5387400</v>
      </c>
      <c r="EP336" s="145">
        <f t="shared" si="508"/>
        <v>604668307500</v>
      </c>
      <c r="EQ336" s="140">
        <f t="shared" si="509"/>
        <v>242.40662325925967</v>
      </c>
      <c r="ER336" s="145">
        <f t="shared" si="510"/>
        <v>1515206.25</v>
      </c>
      <c r="ES336" s="145">
        <f t="shared" si="511"/>
        <v>170062961484.375</v>
      </c>
      <c r="ET336" s="140">
        <f t="shared" si="512"/>
        <v>68.176862791666792</v>
      </c>
      <c r="EU336" s="145">
        <f t="shared" si="513"/>
        <v>2805937.5</v>
      </c>
      <c r="EV336" s="145">
        <f t="shared" si="514"/>
        <v>314931410156.25</v>
      </c>
      <c r="EW336" s="140">
        <f t="shared" si="515"/>
        <v>126.25344961419775</v>
      </c>
      <c r="EX336" s="97">
        <v>0</v>
      </c>
      <c r="EY336" s="97">
        <v>1</v>
      </c>
      <c r="EZ336" s="97">
        <v>0</v>
      </c>
      <c r="FA336" s="97">
        <v>0</v>
      </c>
      <c r="FB336" s="97">
        <v>1</v>
      </c>
      <c r="FC336" s="97">
        <v>0</v>
      </c>
      <c r="FD336" s="97">
        <v>0</v>
      </c>
      <c r="FE336" s="97">
        <v>1</v>
      </c>
      <c r="FF336" s="97">
        <v>0</v>
      </c>
      <c r="FG336" s="97">
        <v>1</v>
      </c>
      <c r="FH336" s="97">
        <v>0</v>
      </c>
      <c r="FI336" s="97">
        <v>0</v>
      </c>
      <c r="FJ336" s="97">
        <v>1</v>
      </c>
      <c r="FK336" s="126">
        <v>1095</v>
      </c>
      <c r="FL336" s="150">
        <v>13.8</v>
      </c>
      <c r="FM336" s="104">
        <f t="shared" si="550"/>
        <v>38.75</v>
      </c>
      <c r="FN336" s="103">
        <f t="shared" si="551"/>
        <v>4349203.125</v>
      </c>
      <c r="FO336" s="103">
        <f t="shared" si="552"/>
        <v>488143685742.1875</v>
      </c>
      <c r="FP336" s="104">
        <f t="shared" si="553"/>
        <v>53.75</v>
      </c>
      <c r="FQ336" s="103">
        <f t="shared" si="554"/>
        <v>6032765.625</v>
      </c>
      <c r="FR336" s="103">
        <f t="shared" si="555"/>
        <v>677102531835.9375</v>
      </c>
      <c r="FS336" s="104">
        <f t="shared" si="556"/>
        <v>7.5</v>
      </c>
      <c r="FT336" s="103">
        <f t="shared" si="557"/>
        <v>841781.25</v>
      </c>
      <c r="FU336" s="103">
        <f t="shared" si="558"/>
        <v>94479423046.875</v>
      </c>
      <c r="FV336" s="104">
        <f t="shared" si="559"/>
        <v>0</v>
      </c>
      <c r="FW336" s="103">
        <f t="shared" si="560"/>
        <v>0</v>
      </c>
      <c r="FX336" s="103">
        <f t="shared" si="561"/>
        <v>0</v>
      </c>
      <c r="FY336" s="147">
        <f t="shared" si="455"/>
        <v>1.0423489079414057</v>
      </c>
      <c r="FZ336" s="104">
        <f t="shared" si="456"/>
        <v>3.350772367136984</v>
      </c>
      <c r="GA336" s="104">
        <f t="shared" si="457"/>
        <v>8.6656457288936846</v>
      </c>
      <c r="GB336" s="104">
        <f t="shared" si="458"/>
        <v>13.058767003972074</v>
      </c>
      <c r="GC336" s="104">
        <f t="shared" si="459"/>
        <v>12.98661712360261</v>
      </c>
      <c r="GD336" s="104">
        <f t="shared" si="521"/>
        <v>1.793430003829652E-3</v>
      </c>
      <c r="GE336" s="104">
        <f t="shared" si="521"/>
        <v>0.42149651927291509</v>
      </c>
      <c r="GF336" s="104">
        <f t="shared" si="521"/>
        <v>7.5385704685921331</v>
      </c>
      <c r="GG336" s="104">
        <f t="shared" si="522"/>
        <v>4.270906335567525</v>
      </c>
      <c r="GH336" s="148">
        <f t="shared" si="562"/>
        <v>-5.5250147542657002E-3</v>
      </c>
      <c r="GI336" s="87"/>
      <c r="GJ336" s="87"/>
      <c r="GK336" s="87"/>
    </row>
    <row r="337" spans="1:193" outlineLevel="1" x14ac:dyDescent="0.25">
      <c r="A337" s="97">
        <v>320</v>
      </c>
      <c r="B337" s="149">
        <v>67204</v>
      </c>
      <c r="C337" s="104">
        <v>1</v>
      </c>
      <c r="D337" s="104">
        <v>2</v>
      </c>
      <c r="E337" s="104">
        <v>12.22</v>
      </c>
      <c r="F337" s="104">
        <f t="shared" si="516"/>
        <v>15.22</v>
      </c>
      <c r="G337" s="140">
        <f t="shared" si="460"/>
        <v>149.32840000000002</v>
      </c>
      <c r="H337" s="97">
        <v>365</v>
      </c>
      <c r="I337" s="97">
        <v>104</v>
      </c>
      <c r="J337" s="97">
        <v>0</v>
      </c>
      <c r="K337" s="97">
        <v>261</v>
      </c>
      <c r="L337" s="97">
        <v>144</v>
      </c>
      <c r="M337" s="97">
        <v>142</v>
      </c>
      <c r="N337" s="97">
        <v>156</v>
      </c>
      <c r="O337" s="97">
        <v>142</v>
      </c>
      <c r="P337" s="97">
        <v>144</v>
      </c>
      <c r="Q337" s="139">
        <f t="shared" si="461"/>
        <v>18553.599999999999</v>
      </c>
      <c r="R337" s="97">
        <v>0</v>
      </c>
      <c r="S337" s="97">
        <v>0</v>
      </c>
      <c r="T337" s="97">
        <v>0</v>
      </c>
      <c r="U337" s="97">
        <v>0</v>
      </c>
      <c r="V337" s="97">
        <v>0</v>
      </c>
      <c r="W337" s="139">
        <f t="shared" si="452"/>
        <v>0</v>
      </c>
      <c r="X337" s="97">
        <v>144</v>
      </c>
      <c r="Y337" s="97">
        <v>142</v>
      </c>
      <c r="Z337" s="97">
        <v>172</v>
      </c>
      <c r="AA337" s="97">
        <v>142</v>
      </c>
      <c r="AB337" s="97">
        <v>144</v>
      </c>
      <c r="AC337" s="97">
        <v>0</v>
      </c>
      <c r="AD337" s="97">
        <f t="shared" si="453"/>
        <v>48650.399999999994</v>
      </c>
      <c r="AE337" s="141">
        <f t="shared" si="462"/>
        <v>67204</v>
      </c>
      <c r="AF337" s="128">
        <f t="shared" si="463"/>
        <v>4516377616</v>
      </c>
      <c r="AG337" s="130">
        <f t="shared" si="454"/>
        <v>4.8273951231465029</v>
      </c>
      <c r="AH337" s="97">
        <v>2</v>
      </c>
      <c r="AI337" s="97">
        <v>0</v>
      </c>
      <c r="AJ337" s="97">
        <v>2</v>
      </c>
      <c r="AK337" s="140">
        <f t="shared" si="464"/>
        <v>2</v>
      </c>
      <c r="AL337" s="140">
        <f t="shared" si="465"/>
        <v>4</v>
      </c>
      <c r="AM337" s="143">
        <f t="shared" si="517"/>
        <v>0.3010299956639812</v>
      </c>
      <c r="AN337" s="129">
        <v>300</v>
      </c>
      <c r="AO337" s="142">
        <f t="shared" si="466"/>
        <v>90000</v>
      </c>
      <c r="AP337" s="143">
        <f t="shared" si="467"/>
        <v>2.4771212547196626</v>
      </c>
      <c r="AQ337" s="97">
        <v>30</v>
      </c>
      <c r="AR337" s="97">
        <v>2</v>
      </c>
      <c r="AS337" s="97">
        <v>8</v>
      </c>
      <c r="AT337" s="97">
        <v>0</v>
      </c>
      <c r="AU337" s="104">
        <v>1.46</v>
      </c>
      <c r="AV337" s="104">
        <f t="shared" si="468"/>
        <v>2.1315999999999997</v>
      </c>
      <c r="AW337" s="140">
        <f t="shared" si="469"/>
        <v>0.16435285578443709</v>
      </c>
      <c r="AX337" s="145">
        <f t="shared" si="470"/>
        <v>6720400</v>
      </c>
      <c r="AY337" s="145">
        <f t="shared" si="471"/>
        <v>451637761600</v>
      </c>
      <c r="AZ337" s="143">
        <f t="shared" si="472"/>
        <v>482.73951231465031</v>
      </c>
      <c r="BA337" s="145">
        <f t="shared" si="473"/>
        <v>6720400</v>
      </c>
      <c r="BB337" s="145">
        <f t="shared" si="474"/>
        <v>451637761600</v>
      </c>
      <c r="BC337" s="145">
        <f t="shared" si="475"/>
        <v>482.73951231465031</v>
      </c>
      <c r="BD337" s="145">
        <f t="shared" si="476"/>
        <v>0</v>
      </c>
      <c r="BE337" s="145">
        <f t="shared" si="477"/>
        <v>0</v>
      </c>
      <c r="BF337" s="145">
        <f t="shared" si="478"/>
        <v>0</v>
      </c>
      <c r="BG337" s="145">
        <f t="shared" si="479"/>
        <v>6720400</v>
      </c>
      <c r="BH337" s="145">
        <f t="shared" si="480"/>
        <v>451637761600</v>
      </c>
      <c r="BI337" s="145">
        <f t="shared" si="481"/>
        <v>482.73951231465031</v>
      </c>
      <c r="BJ337" s="145">
        <f t="shared" si="482"/>
        <v>6182768</v>
      </c>
      <c r="BK337" s="145">
        <f t="shared" si="483"/>
        <v>415506740672</v>
      </c>
      <c r="BL337" s="145">
        <f t="shared" si="484"/>
        <v>444.12035132947824</v>
      </c>
      <c r="BM337" s="145">
        <f t="shared" si="485"/>
        <v>6182768</v>
      </c>
      <c r="BN337" s="145">
        <f t="shared" si="486"/>
        <v>415506740672</v>
      </c>
      <c r="BO337" s="145">
        <f t="shared" si="487"/>
        <v>444.12035132947824</v>
      </c>
      <c r="BP337" s="145">
        <f t="shared" si="488"/>
        <v>0</v>
      </c>
      <c r="BQ337" s="145">
        <f t="shared" si="489"/>
        <v>0</v>
      </c>
      <c r="BR337" s="145">
        <f t="shared" si="490"/>
        <v>0</v>
      </c>
      <c r="BS337" s="145">
        <f t="shared" si="491"/>
        <v>6720400</v>
      </c>
      <c r="BT337" s="145">
        <f t="shared" si="492"/>
        <v>451637761600</v>
      </c>
      <c r="BU337" s="145">
        <f t="shared" si="493"/>
        <v>482.73951231465031</v>
      </c>
      <c r="BV337" s="145">
        <f t="shared" si="494"/>
        <v>6720400</v>
      </c>
      <c r="BW337" s="145">
        <f t="shared" si="495"/>
        <v>451637761600</v>
      </c>
      <c r="BX337" s="145">
        <f t="shared" si="496"/>
        <v>482.73951231465031</v>
      </c>
      <c r="BY337" s="145">
        <f t="shared" si="497"/>
        <v>6048360</v>
      </c>
      <c r="BZ337" s="145">
        <f t="shared" si="498"/>
        <v>406473985440</v>
      </c>
      <c r="CA337" s="145">
        <f t="shared" si="499"/>
        <v>434.46556108318526</v>
      </c>
      <c r="CB337" s="97">
        <v>100</v>
      </c>
      <c r="CC337" s="97">
        <v>100</v>
      </c>
      <c r="CD337" s="97">
        <v>0</v>
      </c>
      <c r="CE337" s="97">
        <v>100</v>
      </c>
      <c r="CF337" s="97">
        <v>92</v>
      </c>
      <c r="CG337" s="97">
        <v>92</v>
      </c>
      <c r="CH337" s="97">
        <v>0</v>
      </c>
      <c r="CI337" s="97">
        <v>100</v>
      </c>
      <c r="CJ337" s="97">
        <v>100</v>
      </c>
      <c r="CK337" s="97">
        <v>90</v>
      </c>
      <c r="CL337" s="97">
        <v>0</v>
      </c>
      <c r="CM337" s="146">
        <f t="shared" si="523"/>
        <v>0</v>
      </c>
      <c r="CN337" s="146">
        <f t="shared" si="524"/>
        <v>0</v>
      </c>
      <c r="CO337" s="97">
        <v>80</v>
      </c>
      <c r="CP337" s="146">
        <f t="shared" si="525"/>
        <v>5376320</v>
      </c>
      <c r="CQ337" s="146">
        <f t="shared" si="526"/>
        <v>361310209280</v>
      </c>
      <c r="CR337" s="97">
        <v>20</v>
      </c>
      <c r="CS337" s="146">
        <f t="shared" si="527"/>
        <v>1344080</v>
      </c>
      <c r="CT337" s="146">
        <f t="shared" si="528"/>
        <v>90327552320</v>
      </c>
      <c r="CU337" s="97">
        <v>0</v>
      </c>
      <c r="CV337" s="141">
        <f t="shared" si="529"/>
        <v>0</v>
      </c>
      <c r="CW337" s="142">
        <f t="shared" si="530"/>
        <v>0</v>
      </c>
      <c r="CX337" s="97">
        <v>40</v>
      </c>
      <c r="CY337" s="146">
        <f t="shared" si="531"/>
        <v>2688160</v>
      </c>
      <c r="CZ337" s="146">
        <f t="shared" si="532"/>
        <v>180655104640</v>
      </c>
      <c r="DA337" s="97">
        <v>60</v>
      </c>
      <c r="DB337" s="146">
        <f t="shared" si="533"/>
        <v>4032240</v>
      </c>
      <c r="DC337" s="146">
        <f t="shared" si="534"/>
        <v>270982656960</v>
      </c>
      <c r="DD337" s="97">
        <v>0</v>
      </c>
      <c r="DE337" s="139">
        <f t="shared" si="535"/>
        <v>0</v>
      </c>
      <c r="DF337" s="139">
        <f t="shared" si="536"/>
        <v>0</v>
      </c>
      <c r="DG337" s="97">
        <v>0</v>
      </c>
      <c r="DH337" s="142">
        <f t="shared" si="537"/>
        <v>0</v>
      </c>
      <c r="DI337" s="146">
        <f t="shared" si="538"/>
        <v>0</v>
      </c>
      <c r="DJ337" s="97">
        <v>75</v>
      </c>
      <c r="DK337" s="146">
        <f t="shared" si="518"/>
        <v>5040300</v>
      </c>
      <c r="DL337" s="146">
        <f t="shared" si="539"/>
        <v>338728321200</v>
      </c>
      <c r="DM337" s="97">
        <v>10</v>
      </c>
      <c r="DN337" s="144">
        <f t="shared" si="519"/>
        <v>672040</v>
      </c>
      <c r="DO337" s="146">
        <f t="shared" si="540"/>
        <v>45163776160</v>
      </c>
      <c r="DP337" s="97">
        <v>15</v>
      </c>
      <c r="DQ337" s="146">
        <f t="shared" si="541"/>
        <v>1008060</v>
      </c>
      <c r="DR337" s="146">
        <f t="shared" si="542"/>
        <v>67745664240</v>
      </c>
      <c r="DS337" s="97">
        <v>0</v>
      </c>
      <c r="DT337" s="146">
        <f t="shared" si="543"/>
        <v>0</v>
      </c>
      <c r="DU337" s="146">
        <f t="shared" si="544"/>
        <v>0</v>
      </c>
      <c r="DV337" s="97">
        <v>20</v>
      </c>
      <c r="DW337" s="146">
        <f t="shared" si="520"/>
        <v>1344080</v>
      </c>
      <c r="DX337" s="146">
        <f t="shared" si="545"/>
        <v>90327552320</v>
      </c>
      <c r="DY337" s="97">
        <v>80</v>
      </c>
      <c r="DZ337" s="146">
        <f t="shared" si="546"/>
        <v>5376320</v>
      </c>
      <c r="EA337" s="146">
        <f t="shared" si="547"/>
        <v>361310209280</v>
      </c>
      <c r="EB337" s="97">
        <v>0</v>
      </c>
      <c r="EC337" s="146">
        <f t="shared" si="563"/>
        <v>0</v>
      </c>
      <c r="ED337" s="146">
        <f t="shared" si="564"/>
        <v>0</v>
      </c>
      <c r="EE337" s="97">
        <v>0</v>
      </c>
      <c r="EF337" s="146">
        <f t="shared" si="548"/>
        <v>0</v>
      </c>
      <c r="EG337" s="146">
        <f t="shared" si="549"/>
        <v>0</v>
      </c>
      <c r="EH337" s="140">
        <f t="shared" si="500"/>
        <v>78</v>
      </c>
      <c r="EI337" s="140">
        <f t="shared" si="501"/>
        <v>36</v>
      </c>
      <c r="EJ337" s="140">
        <f t="shared" si="502"/>
        <v>18.5</v>
      </c>
      <c r="EK337" s="140">
        <f t="shared" si="503"/>
        <v>40</v>
      </c>
      <c r="EL337" s="145">
        <f t="shared" si="504"/>
        <v>5241912</v>
      </c>
      <c r="EM337" s="145">
        <f t="shared" si="505"/>
        <v>352277454048</v>
      </c>
      <c r="EN337" s="140">
        <f t="shared" si="506"/>
        <v>376.53681960542724</v>
      </c>
      <c r="EO337" s="145">
        <f t="shared" si="507"/>
        <v>2419344</v>
      </c>
      <c r="EP337" s="145">
        <f t="shared" si="508"/>
        <v>162589594176</v>
      </c>
      <c r="EQ337" s="140">
        <f t="shared" si="509"/>
        <v>173.7862244332741</v>
      </c>
      <c r="ER337" s="145">
        <f t="shared" si="510"/>
        <v>1243274</v>
      </c>
      <c r="ES337" s="145">
        <f t="shared" si="511"/>
        <v>83552985896</v>
      </c>
      <c r="ET337" s="140">
        <f t="shared" si="512"/>
        <v>89.306809778210308</v>
      </c>
      <c r="EU337" s="145">
        <f t="shared" si="513"/>
        <v>2688160</v>
      </c>
      <c r="EV337" s="145">
        <f t="shared" si="514"/>
        <v>180655104640</v>
      </c>
      <c r="EW337" s="140">
        <f t="shared" si="515"/>
        <v>193.09580492586011</v>
      </c>
      <c r="EX337" s="97">
        <v>0</v>
      </c>
      <c r="EY337" s="97">
        <v>1</v>
      </c>
      <c r="EZ337" s="97">
        <v>0</v>
      </c>
      <c r="FA337" s="97">
        <v>0</v>
      </c>
      <c r="FB337" s="97">
        <v>1</v>
      </c>
      <c r="FC337" s="97">
        <v>0</v>
      </c>
      <c r="FD337" s="97">
        <v>1</v>
      </c>
      <c r="FE337" s="97">
        <v>0</v>
      </c>
      <c r="FF337" s="97">
        <v>0</v>
      </c>
      <c r="FG337" s="97">
        <v>1</v>
      </c>
      <c r="FH337" s="97">
        <v>0</v>
      </c>
      <c r="FI337" s="97">
        <v>0</v>
      </c>
      <c r="FJ337" s="97">
        <v>1</v>
      </c>
      <c r="FK337" s="126">
        <v>1095</v>
      </c>
      <c r="FL337" s="150">
        <v>16.2</v>
      </c>
      <c r="FM337" s="104">
        <f t="shared" si="550"/>
        <v>33.75</v>
      </c>
      <c r="FN337" s="103">
        <f t="shared" si="551"/>
        <v>2268135</v>
      </c>
      <c r="FO337" s="103">
        <f t="shared" si="552"/>
        <v>152427744540</v>
      </c>
      <c r="FP337" s="104">
        <f t="shared" si="553"/>
        <v>57.5</v>
      </c>
      <c r="FQ337" s="103">
        <f t="shared" si="554"/>
        <v>3864230</v>
      </c>
      <c r="FR337" s="103">
        <f t="shared" si="555"/>
        <v>259691712920</v>
      </c>
      <c r="FS337" s="104">
        <f t="shared" si="556"/>
        <v>8.75</v>
      </c>
      <c r="FT337" s="103">
        <f t="shared" si="557"/>
        <v>588035</v>
      </c>
      <c r="FU337" s="103">
        <f t="shared" si="558"/>
        <v>39518304140</v>
      </c>
      <c r="FV337" s="104">
        <f t="shared" si="559"/>
        <v>0</v>
      </c>
      <c r="FW337" s="103">
        <f t="shared" si="560"/>
        <v>0</v>
      </c>
      <c r="FX337" s="103">
        <f t="shared" si="561"/>
        <v>0</v>
      </c>
      <c r="FY337" s="147">
        <f t="shared" si="455"/>
        <v>1.4563985552848915</v>
      </c>
      <c r="FZ337" s="104">
        <f t="shared" si="456"/>
        <v>1.9028757420597953</v>
      </c>
      <c r="GA337" s="104">
        <f t="shared" si="457"/>
        <v>7.8703509104507186</v>
      </c>
      <c r="GB337" s="104">
        <f t="shared" si="458"/>
        <v>11.229625207795404</v>
      </c>
      <c r="GC337" s="104">
        <f t="shared" si="459"/>
        <v>10.485889718985213</v>
      </c>
      <c r="GD337" s="104">
        <f t="shared" si="521"/>
        <v>0.20829964126613615</v>
      </c>
      <c r="GE337" s="104">
        <f t="shared" si="521"/>
        <v>9.4331214804354233E-3</v>
      </c>
      <c r="GF337" s="104">
        <f t="shared" si="521"/>
        <v>18.919447202216897</v>
      </c>
      <c r="GG337" s="104">
        <f t="shared" si="522"/>
        <v>22.411800152809914</v>
      </c>
      <c r="GH337" s="148">
        <f t="shared" si="562"/>
        <v>-6.622976947564585E-2</v>
      </c>
      <c r="GI337" s="87"/>
      <c r="GJ337" s="87"/>
      <c r="GK337" s="87"/>
    </row>
    <row r="338" spans="1:193" outlineLevel="1" x14ac:dyDescent="0.25">
      <c r="A338" s="97">
        <v>321</v>
      </c>
      <c r="B338" s="149">
        <v>69744.5</v>
      </c>
      <c r="C338" s="104">
        <v>2</v>
      </c>
      <c r="D338" s="104">
        <v>2</v>
      </c>
      <c r="E338" s="104">
        <v>7.7</v>
      </c>
      <c r="F338" s="104">
        <f t="shared" si="516"/>
        <v>11.7</v>
      </c>
      <c r="G338" s="140">
        <f t="shared" si="460"/>
        <v>59.290000000000006</v>
      </c>
      <c r="H338" s="97">
        <v>365</v>
      </c>
      <c r="I338" s="97">
        <v>104</v>
      </c>
      <c r="J338" s="97">
        <v>10</v>
      </c>
      <c r="K338" s="97">
        <v>251</v>
      </c>
      <c r="L338" s="97">
        <v>140</v>
      </c>
      <c r="M338" s="97">
        <v>100</v>
      </c>
      <c r="N338" s="97">
        <v>168</v>
      </c>
      <c r="O338" s="97">
        <v>120</v>
      </c>
      <c r="P338" s="97">
        <v>140</v>
      </c>
      <c r="Q338" s="139">
        <f t="shared" si="461"/>
        <v>18304</v>
      </c>
      <c r="R338" s="97">
        <v>150</v>
      </c>
      <c r="S338" s="97">
        <v>100</v>
      </c>
      <c r="T338" s="97">
        <v>260</v>
      </c>
      <c r="U338" s="97">
        <v>250</v>
      </c>
      <c r="V338" s="97">
        <v>140</v>
      </c>
      <c r="W338" s="139">
        <f t="shared" si="452"/>
        <v>2370</v>
      </c>
      <c r="X338" s="97">
        <v>150</v>
      </c>
      <c r="Y338" s="97">
        <v>100</v>
      </c>
      <c r="Z338" s="97">
        <v>200</v>
      </c>
      <c r="AA338" s="97">
        <v>135</v>
      </c>
      <c r="AB338" s="97">
        <v>140</v>
      </c>
      <c r="AC338" s="97">
        <v>0</v>
      </c>
      <c r="AD338" s="97">
        <f t="shared" si="453"/>
        <v>49070.5</v>
      </c>
      <c r="AE338" s="141">
        <f t="shared" si="462"/>
        <v>69744.5</v>
      </c>
      <c r="AF338" s="128">
        <f t="shared" si="463"/>
        <v>4864295280.25</v>
      </c>
      <c r="AG338" s="130">
        <f t="shared" si="454"/>
        <v>4.8435099651523679</v>
      </c>
      <c r="AH338" s="97">
        <v>1</v>
      </c>
      <c r="AI338" s="97">
        <v>1</v>
      </c>
      <c r="AJ338" s="97">
        <v>1</v>
      </c>
      <c r="AK338" s="140">
        <f t="shared" si="464"/>
        <v>1</v>
      </c>
      <c r="AL338" s="140">
        <f t="shared" si="465"/>
        <v>1</v>
      </c>
      <c r="AM338" s="143">
        <f t="shared" si="517"/>
        <v>0</v>
      </c>
      <c r="AN338" s="129">
        <v>0</v>
      </c>
      <c r="AO338" s="142">
        <f t="shared" si="466"/>
        <v>0</v>
      </c>
      <c r="AP338" s="143">
        <f t="shared" si="467"/>
        <v>0</v>
      </c>
      <c r="AQ338" s="97">
        <v>0</v>
      </c>
      <c r="AR338" s="97">
        <v>4</v>
      </c>
      <c r="AS338" s="97">
        <v>0</v>
      </c>
      <c r="AT338" s="97">
        <v>0</v>
      </c>
      <c r="AU338" s="104">
        <v>0.28000000000000003</v>
      </c>
      <c r="AV338" s="104">
        <f t="shared" si="468"/>
        <v>7.8400000000000011E-2</v>
      </c>
      <c r="AW338" s="140">
        <f t="shared" si="469"/>
        <v>-0.55284196865778079</v>
      </c>
      <c r="AX338" s="145">
        <f t="shared" si="470"/>
        <v>6974450</v>
      </c>
      <c r="AY338" s="145">
        <f t="shared" si="471"/>
        <v>486429528025</v>
      </c>
      <c r="AZ338" s="143">
        <f t="shared" si="472"/>
        <v>484.35099651523677</v>
      </c>
      <c r="BA338" s="145">
        <f t="shared" si="473"/>
        <v>6974450</v>
      </c>
      <c r="BB338" s="145">
        <f t="shared" si="474"/>
        <v>486429528025</v>
      </c>
      <c r="BC338" s="145">
        <f t="shared" si="475"/>
        <v>484.35099651523677</v>
      </c>
      <c r="BD338" s="145">
        <f t="shared" si="476"/>
        <v>139489</v>
      </c>
      <c r="BE338" s="145">
        <f t="shared" si="477"/>
        <v>9728590560.5</v>
      </c>
      <c r="BF338" s="145">
        <f t="shared" si="478"/>
        <v>9.6870199303047357</v>
      </c>
      <c r="BG338" s="145">
        <f t="shared" si="479"/>
        <v>6974450</v>
      </c>
      <c r="BH338" s="145">
        <f t="shared" si="480"/>
        <v>486429528025</v>
      </c>
      <c r="BI338" s="145">
        <f t="shared" si="481"/>
        <v>484.35099651523677</v>
      </c>
      <c r="BJ338" s="145">
        <f t="shared" si="482"/>
        <v>4463648</v>
      </c>
      <c r="BK338" s="145">
        <f t="shared" si="483"/>
        <v>311314897936</v>
      </c>
      <c r="BL338" s="145">
        <f t="shared" si="484"/>
        <v>309.98463776975154</v>
      </c>
      <c r="BM338" s="145">
        <f t="shared" si="485"/>
        <v>0</v>
      </c>
      <c r="BN338" s="145">
        <f t="shared" si="486"/>
        <v>0</v>
      </c>
      <c r="BO338" s="145">
        <f t="shared" si="487"/>
        <v>0</v>
      </c>
      <c r="BP338" s="145">
        <f t="shared" si="488"/>
        <v>0</v>
      </c>
      <c r="BQ338" s="145">
        <f t="shared" si="489"/>
        <v>0</v>
      </c>
      <c r="BR338" s="145">
        <f t="shared" si="490"/>
        <v>0</v>
      </c>
      <c r="BS338" s="145">
        <f t="shared" si="491"/>
        <v>6974450</v>
      </c>
      <c r="BT338" s="145">
        <f t="shared" si="492"/>
        <v>486429528025</v>
      </c>
      <c r="BU338" s="145">
        <f t="shared" si="493"/>
        <v>484.35099651523677</v>
      </c>
      <c r="BV338" s="145">
        <f t="shared" si="494"/>
        <v>5579560</v>
      </c>
      <c r="BW338" s="145">
        <f t="shared" si="495"/>
        <v>389143622420</v>
      </c>
      <c r="BX338" s="145">
        <f t="shared" si="496"/>
        <v>387.48079721218943</v>
      </c>
      <c r="BY338" s="145">
        <f t="shared" si="497"/>
        <v>1046167.5</v>
      </c>
      <c r="BZ338" s="145">
        <f t="shared" si="498"/>
        <v>72964429203.75</v>
      </c>
      <c r="CA338" s="145">
        <f t="shared" si="499"/>
        <v>72.652649477285522</v>
      </c>
      <c r="CB338" s="97">
        <v>100</v>
      </c>
      <c r="CC338" s="97">
        <v>100</v>
      </c>
      <c r="CD338" s="97">
        <v>2</v>
      </c>
      <c r="CE338" s="97">
        <v>100</v>
      </c>
      <c r="CF338" s="97">
        <v>64</v>
      </c>
      <c r="CG338" s="97">
        <v>0</v>
      </c>
      <c r="CH338" s="97">
        <v>0</v>
      </c>
      <c r="CI338" s="97">
        <v>100</v>
      </c>
      <c r="CJ338" s="97">
        <v>80</v>
      </c>
      <c r="CK338" s="97">
        <v>15</v>
      </c>
      <c r="CL338" s="97">
        <v>30</v>
      </c>
      <c r="CM338" s="146">
        <f t="shared" si="523"/>
        <v>2092335</v>
      </c>
      <c r="CN338" s="146">
        <f t="shared" si="524"/>
        <v>145928858407.5</v>
      </c>
      <c r="CO338" s="97">
        <v>65</v>
      </c>
      <c r="CP338" s="146">
        <f t="shared" si="525"/>
        <v>4533392.5</v>
      </c>
      <c r="CQ338" s="146">
        <f t="shared" si="526"/>
        <v>316179193216.25</v>
      </c>
      <c r="CR338" s="97">
        <v>5</v>
      </c>
      <c r="CS338" s="146">
        <f t="shared" si="527"/>
        <v>348722.5</v>
      </c>
      <c r="CT338" s="146">
        <f t="shared" si="528"/>
        <v>24321476401.25</v>
      </c>
      <c r="CU338" s="97">
        <v>0</v>
      </c>
      <c r="CV338" s="141">
        <f t="shared" si="529"/>
        <v>0</v>
      </c>
      <c r="CW338" s="142">
        <f t="shared" si="530"/>
        <v>0</v>
      </c>
      <c r="CX338" s="97">
        <v>30</v>
      </c>
      <c r="CY338" s="146">
        <f t="shared" si="531"/>
        <v>2092335</v>
      </c>
      <c r="CZ338" s="146">
        <f t="shared" si="532"/>
        <v>145928858407.5</v>
      </c>
      <c r="DA338" s="97">
        <v>60</v>
      </c>
      <c r="DB338" s="146">
        <f t="shared" si="533"/>
        <v>4184670</v>
      </c>
      <c r="DC338" s="146">
        <f t="shared" si="534"/>
        <v>291857716815</v>
      </c>
      <c r="DD338" s="97">
        <v>10</v>
      </c>
      <c r="DE338" s="139">
        <f t="shared" si="535"/>
        <v>697445</v>
      </c>
      <c r="DF338" s="139">
        <f t="shared" si="536"/>
        <v>48642952802.5</v>
      </c>
      <c r="DG338" s="97">
        <v>0</v>
      </c>
      <c r="DH338" s="142">
        <f t="shared" si="537"/>
        <v>0</v>
      </c>
      <c r="DI338" s="146">
        <f t="shared" si="538"/>
        <v>0</v>
      </c>
      <c r="DJ338" s="97">
        <v>60</v>
      </c>
      <c r="DK338" s="146">
        <f t="shared" si="518"/>
        <v>4184670</v>
      </c>
      <c r="DL338" s="146">
        <f t="shared" si="539"/>
        <v>291857716815</v>
      </c>
      <c r="DM338" s="97">
        <v>30</v>
      </c>
      <c r="DN338" s="144">
        <f t="shared" si="519"/>
        <v>2092335</v>
      </c>
      <c r="DO338" s="146">
        <f t="shared" si="540"/>
        <v>145928858407.5</v>
      </c>
      <c r="DP338" s="97">
        <v>10</v>
      </c>
      <c r="DQ338" s="146">
        <f t="shared" si="541"/>
        <v>697445</v>
      </c>
      <c r="DR338" s="146">
        <f t="shared" si="542"/>
        <v>48642952802.5</v>
      </c>
      <c r="DS338" s="97">
        <v>0</v>
      </c>
      <c r="DT338" s="146">
        <f t="shared" si="543"/>
        <v>0</v>
      </c>
      <c r="DU338" s="146">
        <f t="shared" si="544"/>
        <v>0</v>
      </c>
      <c r="DV338" s="97">
        <v>20</v>
      </c>
      <c r="DW338" s="146">
        <f t="shared" si="520"/>
        <v>1394890</v>
      </c>
      <c r="DX338" s="146">
        <f t="shared" si="545"/>
        <v>97285905605</v>
      </c>
      <c r="DY338" s="97">
        <v>80</v>
      </c>
      <c r="DZ338" s="146">
        <f t="shared" si="546"/>
        <v>5579560</v>
      </c>
      <c r="EA338" s="146">
        <f t="shared" si="547"/>
        <v>389143622420</v>
      </c>
      <c r="EB338" s="97">
        <v>0</v>
      </c>
      <c r="EC338" s="146">
        <f t="shared" si="563"/>
        <v>0</v>
      </c>
      <c r="ED338" s="146">
        <f t="shared" si="564"/>
        <v>0</v>
      </c>
      <c r="EE338" s="97">
        <v>0</v>
      </c>
      <c r="EF338" s="146">
        <f t="shared" si="548"/>
        <v>0</v>
      </c>
      <c r="EG338" s="146">
        <f t="shared" si="549"/>
        <v>0</v>
      </c>
      <c r="EH338" s="140">
        <f t="shared" si="500"/>
        <v>53.25</v>
      </c>
      <c r="EI338" s="140">
        <f t="shared" si="501"/>
        <v>45</v>
      </c>
      <c r="EJ338" s="140">
        <f t="shared" si="502"/>
        <v>24</v>
      </c>
      <c r="EK338" s="140">
        <f t="shared" si="503"/>
        <v>40</v>
      </c>
      <c r="EL338" s="145">
        <f t="shared" si="504"/>
        <v>3713894.625</v>
      </c>
      <c r="EM338" s="145">
        <f t="shared" si="505"/>
        <v>259023723673.3125</v>
      </c>
      <c r="EN338" s="140">
        <f t="shared" si="506"/>
        <v>257.91690564436357</v>
      </c>
      <c r="EO338" s="145">
        <f t="shared" si="507"/>
        <v>3138502.5</v>
      </c>
      <c r="EP338" s="145">
        <f t="shared" si="508"/>
        <v>218893287611.25</v>
      </c>
      <c r="EQ338" s="140">
        <f t="shared" si="509"/>
        <v>217.95794843185655</v>
      </c>
      <c r="ER338" s="145">
        <f t="shared" si="510"/>
        <v>1673868</v>
      </c>
      <c r="ES338" s="145">
        <f t="shared" si="511"/>
        <v>116743086726</v>
      </c>
      <c r="ET338" s="140">
        <f t="shared" si="512"/>
        <v>116.24423916365683</v>
      </c>
      <c r="EU338" s="145">
        <f t="shared" si="513"/>
        <v>2789780</v>
      </c>
      <c r="EV338" s="145">
        <f t="shared" si="514"/>
        <v>194571811210</v>
      </c>
      <c r="EW338" s="140">
        <f t="shared" si="515"/>
        <v>193.74039860609471</v>
      </c>
      <c r="EX338" s="97">
        <v>0</v>
      </c>
      <c r="EY338" s="97">
        <v>1</v>
      </c>
      <c r="EZ338" s="97">
        <v>0</v>
      </c>
      <c r="FA338" s="97">
        <v>0</v>
      </c>
      <c r="FB338" s="97">
        <v>1</v>
      </c>
      <c r="FC338" s="97">
        <v>0</v>
      </c>
      <c r="FD338" s="97">
        <v>1</v>
      </c>
      <c r="FE338" s="97">
        <v>0</v>
      </c>
      <c r="FF338" s="97">
        <v>0</v>
      </c>
      <c r="FG338" s="97">
        <v>1</v>
      </c>
      <c r="FH338" s="97">
        <v>0</v>
      </c>
      <c r="FI338" s="97">
        <v>0</v>
      </c>
      <c r="FJ338" s="97">
        <v>1</v>
      </c>
      <c r="FK338" s="126">
        <v>1460</v>
      </c>
      <c r="FL338" s="150">
        <v>18.8</v>
      </c>
      <c r="FM338" s="104">
        <f t="shared" si="550"/>
        <v>35</v>
      </c>
      <c r="FN338" s="103">
        <f t="shared" si="551"/>
        <v>2441057.5</v>
      </c>
      <c r="FO338" s="103">
        <f t="shared" si="552"/>
        <v>170250334808.75</v>
      </c>
      <c r="FP338" s="104">
        <f t="shared" si="553"/>
        <v>58.75</v>
      </c>
      <c r="FQ338" s="103">
        <f t="shared" si="554"/>
        <v>4097489.375</v>
      </c>
      <c r="FR338" s="103">
        <f t="shared" si="555"/>
        <v>285777347714.6875</v>
      </c>
      <c r="FS338" s="104">
        <f t="shared" si="556"/>
        <v>6.25</v>
      </c>
      <c r="FT338" s="103">
        <f t="shared" si="557"/>
        <v>435903.125</v>
      </c>
      <c r="FU338" s="103">
        <f t="shared" si="558"/>
        <v>30401845501.5625</v>
      </c>
      <c r="FV338" s="104">
        <f t="shared" si="559"/>
        <v>0</v>
      </c>
      <c r="FW338" s="103">
        <f t="shared" si="560"/>
        <v>0</v>
      </c>
      <c r="FX338" s="103">
        <f t="shared" si="561"/>
        <v>0</v>
      </c>
      <c r="FY338" s="147">
        <f t="shared" ref="FY338:FY360" si="565">SUMPRODUCT(E338:FX338,$E$367:$FX$367)+$C$363</f>
        <v>1.3192839621192134</v>
      </c>
      <c r="FZ338" s="104">
        <f t="shared" ref="FZ338:FZ360" si="566">SUMPRODUCT(E338:FX338,$E$366:$FX$366)+$D$363</f>
        <v>2.5665535421604466</v>
      </c>
      <c r="GA338" s="104">
        <f t="shared" ref="GA338:GA360" si="567">SUMPRODUCT(G338:FX338,$G$365:$FX$365)+$E$363</f>
        <v>4.2213024099758307</v>
      </c>
      <c r="GB338" s="104">
        <f t="shared" ref="GB338:GB360" si="568">SUM(FY338:GA338)</f>
        <v>8.107139914255491</v>
      </c>
      <c r="GC338" s="104">
        <f t="shared" ref="GC338:GC360" si="569">SUMPRODUCT(G338:FX338,$G$368:$FX$368)+$F$363</f>
        <v>9.0612446303910659</v>
      </c>
      <c r="GD338" s="104">
        <f t="shared" si="521"/>
        <v>0.46337432422811653</v>
      </c>
      <c r="GE338" s="104">
        <f t="shared" si="521"/>
        <v>0.32098291613454899</v>
      </c>
      <c r="GF338" s="104">
        <f t="shared" si="521"/>
        <v>12.101336922839964</v>
      </c>
      <c r="GG338" s="104">
        <f t="shared" si="522"/>
        <v>6.9630299006399792</v>
      </c>
      <c r="GH338" s="148">
        <f t="shared" si="562"/>
        <v>0.11768696805859857</v>
      </c>
      <c r="GI338" s="87"/>
      <c r="GJ338" s="87"/>
      <c r="GK338" s="87"/>
    </row>
    <row r="339" spans="1:193" outlineLevel="1" x14ac:dyDescent="0.25">
      <c r="A339" s="97">
        <v>322</v>
      </c>
      <c r="B339" s="149">
        <v>57852.5</v>
      </c>
      <c r="C339" s="104">
        <v>1</v>
      </c>
      <c r="D339" s="104">
        <v>2</v>
      </c>
      <c r="E339" s="104">
        <v>6</v>
      </c>
      <c r="F339" s="104">
        <f t="shared" si="516"/>
        <v>9</v>
      </c>
      <c r="G339" s="140">
        <f t="shared" si="460"/>
        <v>36</v>
      </c>
      <c r="H339" s="97">
        <v>365</v>
      </c>
      <c r="I339" s="97">
        <v>0</v>
      </c>
      <c r="J339" s="97">
        <v>0</v>
      </c>
      <c r="K339" s="97">
        <v>365</v>
      </c>
      <c r="L339" s="97">
        <v>0</v>
      </c>
      <c r="M339" s="97">
        <v>0</v>
      </c>
      <c r="N339" s="97">
        <v>0</v>
      </c>
      <c r="O339" s="97">
        <v>0</v>
      </c>
      <c r="P339" s="97">
        <v>0</v>
      </c>
      <c r="Q339" s="139">
        <f t="shared" si="461"/>
        <v>0</v>
      </c>
      <c r="R339" s="97">
        <v>0</v>
      </c>
      <c r="S339" s="97">
        <v>0</v>
      </c>
      <c r="T339" s="97">
        <v>0</v>
      </c>
      <c r="U339" s="97">
        <v>0</v>
      </c>
      <c r="V339" s="97">
        <v>0</v>
      </c>
      <c r="W339" s="139">
        <f t="shared" si="452"/>
        <v>0</v>
      </c>
      <c r="X339" s="97">
        <v>140</v>
      </c>
      <c r="Y339" s="97">
        <v>0</v>
      </c>
      <c r="Z339" s="97">
        <v>162</v>
      </c>
      <c r="AA339" s="97">
        <v>90</v>
      </c>
      <c r="AB339" s="97">
        <v>135</v>
      </c>
      <c r="AC339" s="97">
        <v>0</v>
      </c>
      <c r="AD339" s="97">
        <f t="shared" si="453"/>
        <v>57852.5</v>
      </c>
      <c r="AE339" s="141">
        <f t="shared" si="462"/>
        <v>57852.5</v>
      </c>
      <c r="AF339" s="128">
        <f t="shared" si="463"/>
        <v>3346911756.25</v>
      </c>
      <c r="AG339" s="130">
        <f t="shared" ref="AG339:AG360" si="570">LOG10(AE339)</f>
        <v>4.7623221310102446</v>
      </c>
      <c r="AH339" s="97">
        <v>0</v>
      </c>
      <c r="AI339" s="97">
        <v>0</v>
      </c>
      <c r="AJ339" s="97">
        <v>1</v>
      </c>
      <c r="AK339" s="140">
        <f t="shared" si="464"/>
        <v>1</v>
      </c>
      <c r="AL339" s="140">
        <f t="shared" si="465"/>
        <v>1</v>
      </c>
      <c r="AM339" s="143">
        <f t="shared" si="517"/>
        <v>0</v>
      </c>
      <c r="AN339" s="129">
        <v>0</v>
      </c>
      <c r="AO339" s="142">
        <f t="shared" si="466"/>
        <v>0</v>
      </c>
      <c r="AP339" s="143">
        <f t="shared" si="467"/>
        <v>0</v>
      </c>
      <c r="AQ339" s="97">
        <v>0</v>
      </c>
      <c r="AR339" s="97">
        <v>0</v>
      </c>
      <c r="AS339" s="97">
        <v>0</v>
      </c>
      <c r="AT339" s="97">
        <v>0</v>
      </c>
      <c r="AU339" s="104">
        <v>0</v>
      </c>
      <c r="AV339" s="104">
        <v>0</v>
      </c>
      <c r="AW339" s="140">
        <f t="shared" si="469"/>
        <v>0</v>
      </c>
      <c r="AX339" s="145">
        <f t="shared" si="470"/>
        <v>5785250</v>
      </c>
      <c r="AY339" s="145">
        <f t="shared" si="471"/>
        <v>334691175625</v>
      </c>
      <c r="AZ339" s="143">
        <f t="shared" si="472"/>
        <v>476.23221310102446</v>
      </c>
      <c r="BA339" s="145">
        <f t="shared" si="473"/>
        <v>5785250</v>
      </c>
      <c r="BB339" s="145">
        <f t="shared" si="474"/>
        <v>334691175625</v>
      </c>
      <c r="BC339" s="145">
        <f t="shared" si="475"/>
        <v>476.23221310102446</v>
      </c>
      <c r="BD339" s="145">
        <f t="shared" si="476"/>
        <v>0</v>
      </c>
      <c r="BE339" s="145">
        <f t="shared" si="477"/>
        <v>0</v>
      </c>
      <c r="BF339" s="145">
        <f t="shared" si="478"/>
        <v>0</v>
      </c>
      <c r="BG339" s="145">
        <f t="shared" si="479"/>
        <v>5785250</v>
      </c>
      <c r="BH339" s="145">
        <f t="shared" si="480"/>
        <v>334691175625</v>
      </c>
      <c r="BI339" s="145">
        <f t="shared" si="481"/>
        <v>476.23221310102446</v>
      </c>
      <c r="BJ339" s="145">
        <f t="shared" si="482"/>
        <v>2892625</v>
      </c>
      <c r="BK339" s="145">
        <f t="shared" si="483"/>
        <v>167345587812.5</v>
      </c>
      <c r="BL339" s="145">
        <f t="shared" si="484"/>
        <v>238.11610655051223</v>
      </c>
      <c r="BM339" s="145">
        <f t="shared" si="485"/>
        <v>-57852.5</v>
      </c>
      <c r="BN339" s="145">
        <f t="shared" si="486"/>
        <v>-3346911756.25</v>
      </c>
      <c r="BO339" s="145">
        <f t="shared" si="487"/>
        <v>-4.7623221310102446</v>
      </c>
      <c r="BP339" s="145">
        <f t="shared" si="488"/>
        <v>0</v>
      </c>
      <c r="BQ339" s="145">
        <f t="shared" si="489"/>
        <v>0</v>
      </c>
      <c r="BR339" s="145">
        <f t="shared" si="490"/>
        <v>0</v>
      </c>
      <c r="BS339" s="145">
        <f t="shared" si="491"/>
        <v>5785250</v>
      </c>
      <c r="BT339" s="145">
        <f t="shared" si="492"/>
        <v>334691175625</v>
      </c>
      <c r="BU339" s="145">
        <f t="shared" si="493"/>
        <v>476.23221310102446</v>
      </c>
      <c r="BV339" s="145">
        <f t="shared" si="494"/>
        <v>5785250</v>
      </c>
      <c r="BW339" s="145">
        <f t="shared" si="495"/>
        <v>334691175625</v>
      </c>
      <c r="BX339" s="145">
        <f t="shared" si="496"/>
        <v>476.23221310102446</v>
      </c>
      <c r="BY339" s="145">
        <f t="shared" si="497"/>
        <v>0</v>
      </c>
      <c r="BZ339" s="145">
        <f t="shared" si="498"/>
        <v>0</v>
      </c>
      <c r="CA339" s="145">
        <f t="shared" si="499"/>
        <v>0</v>
      </c>
      <c r="CB339" s="97">
        <v>100</v>
      </c>
      <c r="CC339" s="97">
        <v>100</v>
      </c>
      <c r="CD339" s="97">
        <v>0</v>
      </c>
      <c r="CE339" s="97">
        <v>100</v>
      </c>
      <c r="CF339" s="97">
        <v>50</v>
      </c>
      <c r="CG339" s="97">
        <v>-1</v>
      </c>
      <c r="CH339" s="97">
        <v>0</v>
      </c>
      <c r="CI339" s="97">
        <v>100</v>
      </c>
      <c r="CJ339" s="97">
        <v>100</v>
      </c>
      <c r="CK339" s="97">
        <v>0</v>
      </c>
      <c r="CL339" s="97">
        <v>100</v>
      </c>
      <c r="CM339" s="146">
        <f>CL339*AE339</f>
        <v>5785250</v>
      </c>
      <c r="CN339" s="146">
        <f>CL339*AF339</f>
        <v>334691175625</v>
      </c>
      <c r="CO339" s="97">
        <v>0</v>
      </c>
      <c r="CP339" s="146">
        <f>CO339*AE339</f>
        <v>0</v>
      </c>
      <c r="CQ339" s="146">
        <f>AF339*CO339</f>
        <v>0</v>
      </c>
      <c r="CR339" s="97">
        <v>0</v>
      </c>
      <c r="CS339" s="146">
        <f>CR339*AE339</f>
        <v>0</v>
      </c>
      <c r="CT339" s="146">
        <f>AF339*CR339</f>
        <v>0</v>
      </c>
      <c r="CU339" s="97">
        <v>0</v>
      </c>
      <c r="CV339" s="141">
        <f>AE339*CU339</f>
        <v>0</v>
      </c>
      <c r="CW339" s="142">
        <f>AF339*CU339</f>
        <v>0</v>
      </c>
      <c r="CX339" s="97">
        <v>5</v>
      </c>
      <c r="CY339" s="146">
        <f>CX339*AE339</f>
        <v>289262.5</v>
      </c>
      <c r="CZ339" s="146">
        <f>AF339*CX339</f>
        <v>16734558781.25</v>
      </c>
      <c r="DA339" s="97">
        <v>95</v>
      </c>
      <c r="DB339" s="146">
        <f>DA339*AE339</f>
        <v>5495987.5</v>
      </c>
      <c r="DC339" s="146">
        <f>DA339*AF339</f>
        <v>317956616843.75</v>
      </c>
      <c r="DD339" s="97">
        <v>0</v>
      </c>
      <c r="DE339" s="139">
        <f>AE339*DD339</f>
        <v>0</v>
      </c>
      <c r="DF339" s="139">
        <f>AF339*DD339</f>
        <v>0</v>
      </c>
      <c r="DG339" s="97">
        <v>0</v>
      </c>
      <c r="DH339" s="142">
        <f>AE339*DG339</f>
        <v>0</v>
      </c>
      <c r="DI339" s="146">
        <f>AF339*DG339</f>
        <v>0</v>
      </c>
      <c r="DJ339" s="97">
        <v>50</v>
      </c>
      <c r="DK339" s="146">
        <v>2892625</v>
      </c>
      <c r="DL339" s="146">
        <f>AF339*DJ339</f>
        <v>167345587812.5</v>
      </c>
      <c r="DM339" s="97">
        <v>50</v>
      </c>
      <c r="DN339" s="144">
        <v>2892625</v>
      </c>
      <c r="DO339" s="146">
        <f>AF339*DM339</f>
        <v>167345587812.5</v>
      </c>
      <c r="DP339" s="97">
        <v>0</v>
      </c>
      <c r="DQ339" s="146">
        <f>AE339*DP339</f>
        <v>0</v>
      </c>
      <c r="DR339" s="146">
        <f>AF339*DP339</f>
        <v>0</v>
      </c>
      <c r="DS339" s="97">
        <v>0</v>
      </c>
      <c r="DT339" s="146">
        <f>AE339*DS339</f>
        <v>0</v>
      </c>
      <c r="DU339" s="146">
        <f>AF339*DS339</f>
        <v>0</v>
      </c>
      <c r="DV339" s="97">
        <v>95</v>
      </c>
      <c r="DW339" s="146">
        <f>DV339*AE339</f>
        <v>5495987.5</v>
      </c>
      <c r="DX339" s="146">
        <f>AF339*DV339</f>
        <v>317956616843.75</v>
      </c>
      <c r="DY339" s="97">
        <v>5</v>
      </c>
      <c r="DZ339" s="146">
        <f>AE339*DY339</f>
        <v>289262.5</v>
      </c>
      <c r="EA339" s="146">
        <f>AF339*DY339</f>
        <v>16734558781.25</v>
      </c>
      <c r="EB339" s="97">
        <v>0</v>
      </c>
      <c r="EC339" s="146">
        <f>AE339*EB339</f>
        <v>0</v>
      </c>
      <c r="ED339" s="146">
        <f>AF339*EB339</f>
        <v>0</v>
      </c>
      <c r="EE339" s="97">
        <v>0</v>
      </c>
      <c r="EF339" s="146">
        <f>AE339*EE339</f>
        <v>0</v>
      </c>
      <c r="EG339" s="146">
        <f>AF339*EE339</f>
        <v>0</v>
      </c>
      <c r="EH339" s="140">
        <f t="shared" si="500"/>
        <v>0</v>
      </c>
      <c r="EI339" s="140">
        <f t="shared" si="501"/>
        <v>57</v>
      </c>
      <c r="EJ339" s="140">
        <f t="shared" si="502"/>
        <v>25</v>
      </c>
      <c r="EK339" s="140">
        <f t="shared" si="503"/>
        <v>2.5</v>
      </c>
      <c r="EL339" s="145">
        <f t="shared" si="504"/>
        <v>0</v>
      </c>
      <c r="EM339" s="145">
        <f t="shared" si="505"/>
        <v>0</v>
      </c>
      <c r="EN339" s="140">
        <f t="shared" si="506"/>
        <v>0</v>
      </c>
      <c r="EO339" s="145">
        <f t="shared" si="507"/>
        <v>3297592.5</v>
      </c>
      <c r="EP339" s="145">
        <f t="shared" si="508"/>
        <v>190773970106.25</v>
      </c>
      <c r="EQ339" s="140">
        <f t="shared" si="509"/>
        <v>271.45236146758396</v>
      </c>
      <c r="ER339" s="145">
        <f t="shared" si="510"/>
        <v>1446312.5</v>
      </c>
      <c r="ES339" s="145">
        <f t="shared" si="511"/>
        <v>83672793906.25</v>
      </c>
      <c r="ET339" s="140">
        <f t="shared" si="512"/>
        <v>119.05805327525611</v>
      </c>
      <c r="EU339" s="145">
        <f t="shared" si="513"/>
        <v>144631.25</v>
      </c>
      <c r="EV339" s="145">
        <f t="shared" si="514"/>
        <v>8367279390.625</v>
      </c>
      <c r="EW339" s="140">
        <f t="shared" si="515"/>
        <v>11.905805327525611</v>
      </c>
      <c r="EX339" s="97">
        <v>0</v>
      </c>
      <c r="EY339" s="97">
        <v>0</v>
      </c>
      <c r="EZ339" s="97">
        <v>1</v>
      </c>
      <c r="FA339" s="97">
        <v>1</v>
      </c>
      <c r="FB339" s="97">
        <v>0</v>
      </c>
      <c r="FC339" s="97">
        <v>0</v>
      </c>
      <c r="FD339" s="97">
        <v>1</v>
      </c>
      <c r="FE339" s="97">
        <v>0</v>
      </c>
      <c r="FF339" s="97">
        <v>0</v>
      </c>
      <c r="FG339" s="97">
        <v>1</v>
      </c>
      <c r="FH339" s="97">
        <v>0</v>
      </c>
      <c r="FI339" s="97">
        <v>0</v>
      </c>
      <c r="FJ339" s="97">
        <v>1</v>
      </c>
      <c r="FK339" s="126">
        <v>1095</v>
      </c>
      <c r="FL339" s="150">
        <v>16.899999999999999</v>
      </c>
      <c r="FM339" s="104">
        <f>CL339*$FP$3+CX339*$FP$3+DJ339*$FP$3+DV339*$FP$3</f>
        <v>62.5</v>
      </c>
      <c r="FN339" s="103">
        <f>AE339*FM339</f>
        <v>3615781.25</v>
      </c>
      <c r="FO339" s="103">
        <f>AF339*FM339</f>
        <v>209181984765.625</v>
      </c>
      <c r="FP339" s="104">
        <f>CO339*$FP$3+DA339*$FP$3+DM339*$FP$3+DY339*$FP$3</f>
        <v>37.5</v>
      </c>
      <c r="FQ339" s="103">
        <f>AE339*FP339</f>
        <v>2169468.75</v>
      </c>
      <c r="FR339" s="103">
        <f>FP339*AF339</f>
        <v>125509190859.375</v>
      </c>
      <c r="FS339" s="104">
        <f>CR339*$FP$3+DD339*$FP$3+DP339*$FP$3+EB339*$FP$3</f>
        <v>0</v>
      </c>
      <c r="FT339" s="103">
        <f>AE339*FS339</f>
        <v>0</v>
      </c>
      <c r="FU339" s="103">
        <f>AF339*FS339</f>
        <v>0</v>
      </c>
      <c r="FV339" s="104">
        <f>CU339*$FP$3+DG339*$FP$3+DS339*$FP$3+EE339*$FP$3</f>
        <v>0</v>
      </c>
      <c r="FW339" s="103">
        <f>FV339*AE339</f>
        <v>0</v>
      </c>
      <c r="FX339" s="103">
        <f>AF339*FV339</f>
        <v>0</v>
      </c>
      <c r="FY339" s="147">
        <f t="shared" si="565"/>
        <v>1.1236232173531473</v>
      </c>
      <c r="FZ339" s="104">
        <f t="shared" si="566"/>
        <v>1.7232056424101518</v>
      </c>
      <c r="GA339" s="104">
        <f t="shared" si="567"/>
        <v>5.3536465596129235</v>
      </c>
      <c r="GB339" s="104">
        <f t="shared" si="568"/>
        <v>8.2004754193762217</v>
      </c>
      <c r="GC339" s="104">
        <f t="shared" si="569"/>
        <v>7.336086195686657</v>
      </c>
      <c r="GD339" s="104">
        <f>(C339-FY339)^2</f>
        <v>1.5282699868743499E-2</v>
      </c>
      <c r="GE339" s="104">
        <f>(D339-FZ339)^2</f>
        <v>7.6615116393576738E-2</v>
      </c>
      <c r="GF339" s="104">
        <f>(E339-GA339)^2</f>
        <v>0.41777276990021012</v>
      </c>
      <c r="GG339" s="104">
        <f>(F339-GC339)^2</f>
        <v>2.7686091481845021</v>
      </c>
      <c r="GH339" s="148">
        <f>GC339/GB339-1</f>
        <v>-0.10540720866587461</v>
      </c>
      <c r="GI339" s="87"/>
      <c r="GJ339" s="87"/>
      <c r="GK339" s="87"/>
    </row>
    <row r="340" spans="1:193" outlineLevel="1" x14ac:dyDescent="0.25">
      <c r="A340" s="97">
        <v>323</v>
      </c>
      <c r="B340" s="149">
        <v>20240</v>
      </c>
      <c r="C340" s="104">
        <v>0.2</v>
      </c>
      <c r="D340" s="104">
        <v>2</v>
      </c>
      <c r="E340" s="104">
        <v>5</v>
      </c>
      <c r="F340" s="104">
        <f t="shared" si="516"/>
        <v>7.2</v>
      </c>
      <c r="G340" s="140">
        <f t="shared" si="460"/>
        <v>25</v>
      </c>
      <c r="H340" s="97">
        <v>230</v>
      </c>
      <c r="I340" s="97">
        <v>0</v>
      </c>
      <c r="J340" s="97">
        <v>0</v>
      </c>
      <c r="K340" s="97">
        <v>230</v>
      </c>
      <c r="L340" s="97">
        <v>0</v>
      </c>
      <c r="M340" s="97">
        <v>0</v>
      </c>
      <c r="N340" s="97">
        <v>0</v>
      </c>
      <c r="O340" s="97">
        <v>0</v>
      </c>
      <c r="P340" s="97">
        <v>0</v>
      </c>
      <c r="Q340" s="139">
        <f t="shared" si="461"/>
        <v>0</v>
      </c>
      <c r="R340" s="97">
        <v>0</v>
      </c>
      <c r="S340" s="97">
        <v>0</v>
      </c>
      <c r="T340" s="97">
        <v>0</v>
      </c>
      <c r="U340" s="97">
        <v>0</v>
      </c>
      <c r="V340" s="97">
        <v>0</v>
      </c>
      <c r="W340" s="139">
        <f t="shared" ref="W340:W360" si="571">(R340*$I$4+S340*$I$5+$I$6*T340+$I$7*U340+$I$8*V340)*J340</f>
        <v>0</v>
      </c>
      <c r="X340" s="97">
        <v>0</v>
      </c>
      <c r="Y340" s="97">
        <v>30</v>
      </c>
      <c r="Z340" s="97">
        <v>170</v>
      </c>
      <c r="AA340" s="97">
        <v>0</v>
      </c>
      <c r="AB340" s="97">
        <v>0</v>
      </c>
      <c r="AC340" s="97">
        <v>0</v>
      </c>
      <c r="AD340" s="97">
        <f t="shared" ref="AD340:AD360" si="572">(X340*$I$4+Y340*$I$5+$I$6*Z340+$I$7*AA340+$I$8*AB340+AC340*$I$9)*K340</f>
        <v>20240</v>
      </c>
      <c r="AE340" s="141">
        <f t="shared" si="462"/>
        <v>20240</v>
      </c>
      <c r="AF340" s="128">
        <f t="shared" si="463"/>
        <v>409657600</v>
      </c>
      <c r="AG340" s="130">
        <f t="shared" si="570"/>
        <v>4.3062105081677613</v>
      </c>
      <c r="AH340" s="97">
        <v>0</v>
      </c>
      <c r="AI340" s="97">
        <v>0</v>
      </c>
      <c r="AJ340" s="97">
        <v>2</v>
      </c>
      <c r="AK340" s="140">
        <f t="shared" si="464"/>
        <v>2</v>
      </c>
      <c r="AL340" s="140">
        <f t="shared" si="465"/>
        <v>4</v>
      </c>
      <c r="AM340" s="143">
        <f t="shared" si="517"/>
        <v>0.3010299956639812</v>
      </c>
      <c r="AN340" s="129">
        <v>500</v>
      </c>
      <c r="AO340" s="142">
        <f t="shared" si="466"/>
        <v>250000</v>
      </c>
      <c r="AP340" s="143">
        <f t="shared" si="467"/>
        <v>2.6989700043360187</v>
      </c>
      <c r="AQ340" s="97">
        <v>2</v>
      </c>
      <c r="AR340" s="97">
        <v>50</v>
      </c>
      <c r="AS340" s="97">
        <v>0</v>
      </c>
      <c r="AT340" s="97">
        <v>0</v>
      </c>
      <c r="AU340" s="104">
        <v>0.64</v>
      </c>
      <c r="AV340" s="104">
        <f t="shared" ref="AV340:AV360" si="573">AU340^2</f>
        <v>0.40960000000000002</v>
      </c>
      <c r="AW340" s="140">
        <f t="shared" si="469"/>
        <v>-0.19382002601611281</v>
      </c>
      <c r="AX340" s="145">
        <f t="shared" si="470"/>
        <v>2024000</v>
      </c>
      <c r="AY340" s="145">
        <f t="shared" si="471"/>
        <v>40965760000</v>
      </c>
      <c r="AZ340" s="143">
        <f t="shared" si="472"/>
        <v>430.62105081677612</v>
      </c>
      <c r="BA340" s="145">
        <f t="shared" si="473"/>
        <v>2024000</v>
      </c>
      <c r="BB340" s="145">
        <f t="shared" si="474"/>
        <v>40965760000</v>
      </c>
      <c r="BC340" s="145">
        <f t="shared" si="475"/>
        <v>430.62105081677612</v>
      </c>
      <c r="BD340" s="145">
        <f t="shared" si="476"/>
        <v>0</v>
      </c>
      <c r="BE340" s="145">
        <f t="shared" si="477"/>
        <v>0</v>
      </c>
      <c r="BF340" s="145">
        <f t="shared" si="478"/>
        <v>0</v>
      </c>
      <c r="BG340" s="145">
        <f t="shared" si="479"/>
        <v>2024000</v>
      </c>
      <c r="BH340" s="145">
        <f t="shared" si="480"/>
        <v>40965760000</v>
      </c>
      <c r="BI340" s="145">
        <f t="shared" si="481"/>
        <v>430.62105081677612</v>
      </c>
      <c r="BJ340" s="145">
        <f t="shared" si="482"/>
        <v>0</v>
      </c>
      <c r="BK340" s="145">
        <f t="shared" si="483"/>
        <v>0</v>
      </c>
      <c r="BL340" s="145">
        <f t="shared" si="484"/>
        <v>0</v>
      </c>
      <c r="BM340" s="145">
        <f t="shared" si="485"/>
        <v>0</v>
      </c>
      <c r="BN340" s="145">
        <f t="shared" si="486"/>
        <v>0</v>
      </c>
      <c r="BO340" s="145">
        <f t="shared" si="487"/>
        <v>0</v>
      </c>
      <c r="BP340" s="145">
        <f t="shared" si="488"/>
        <v>0</v>
      </c>
      <c r="BQ340" s="145">
        <f t="shared" si="489"/>
        <v>0</v>
      </c>
      <c r="BR340" s="145">
        <f t="shared" si="490"/>
        <v>0</v>
      </c>
      <c r="BS340" s="145">
        <f t="shared" si="491"/>
        <v>2024000</v>
      </c>
      <c r="BT340" s="145">
        <f t="shared" si="492"/>
        <v>40965760000</v>
      </c>
      <c r="BU340" s="145">
        <f t="shared" si="493"/>
        <v>430.62105081677612</v>
      </c>
      <c r="BV340" s="145">
        <f t="shared" si="494"/>
        <v>1012000</v>
      </c>
      <c r="BW340" s="145">
        <f t="shared" si="495"/>
        <v>20482880000</v>
      </c>
      <c r="BX340" s="145">
        <f t="shared" si="496"/>
        <v>215.31052540838806</v>
      </c>
      <c r="BY340" s="145">
        <f t="shared" si="497"/>
        <v>0</v>
      </c>
      <c r="BZ340" s="145">
        <f t="shared" si="498"/>
        <v>0</v>
      </c>
      <c r="CA340" s="145">
        <f t="shared" si="499"/>
        <v>0</v>
      </c>
      <c r="CB340" s="97">
        <v>100</v>
      </c>
      <c r="CC340" s="97">
        <v>100</v>
      </c>
      <c r="CD340" s="97">
        <v>0</v>
      </c>
      <c r="CE340" s="97">
        <v>100</v>
      </c>
      <c r="CF340" s="97">
        <v>0</v>
      </c>
      <c r="CG340" s="97">
        <v>0</v>
      </c>
      <c r="CH340" s="97">
        <v>0</v>
      </c>
      <c r="CI340" s="97">
        <v>100</v>
      </c>
      <c r="CJ340" s="97">
        <v>50</v>
      </c>
      <c r="CK340" s="97">
        <v>0</v>
      </c>
      <c r="CL340" s="97">
        <v>10</v>
      </c>
      <c r="CM340" s="146">
        <f t="shared" si="523"/>
        <v>202400</v>
      </c>
      <c r="CN340" s="146">
        <f t="shared" si="524"/>
        <v>4096576000</v>
      </c>
      <c r="CO340" s="97">
        <v>50</v>
      </c>
      <c r="CP340" s="146">
        <f t="shared" si="525"/>
        <v>1012000</v>
      </c>
      <c r="CQ340" s="146">
        <f t="shared" si="526"/>
        <v>20482880000</v>
      </c>
      <c r="CR340" s="97">
        <v>40</v>
      </c>
      <c r="CS340" s="146">
        <f t="shared" si="527"/>
        <v>809600</v>
      </c>
      <c r="CT340" s="146">
        <f t="shared" si="528"/>
        <v>16386304000</v>
      </c>
      <c r="CU340" s="97">
        <v>0</v>
      </c>
      <c r="CV340" s="141">
        <f t="shared" si="529"/>
        <v>0</v>
      </c>
      <c r="CW340" s="142">
        <f t="shared" si="530"/>
        <v>0</v>
      </c>
      <c r="CX340" s="97">
        <v>30</v>
      </c>
      <c r="CY340" s="146">
        <f t="shared" si="531"/>
        <v>607200</v>
      </c>
      <c r="CZ340" s="146">
        <f t="shared" si="532"/>
        <v>12289728000</v>
      </c>
      <c r="DA340" s="97">
        <v>70</v>
      </c>
      <c r="DB340" s="146">
        <f t="shared" si="533"/>
        <v>1416800</v>
      </c>
      <c r="DC340" s="146">
        <f t="shared" si="534"/>
        <v>28676032000</v>
      </c>
      <c r="DD340" s="97">
        <v>0</v>
      </c>
      <c r="DE340" s="139">
        <f t="shared" si="535"/>
        <v>0</v>
      </c>
      <c r="DF340" s="139">
        <f t="shared" si="536"/>
        <v>0</v>
      </c>
      <c r="DG340" s="97">
        <v>0</v>
      </c>
      <c r="DH340" s="142">
        <f t="shared" si="537"/>
        <v>0</v>
      </c>
      <c r="DI340" s="146">
        <f t="shared" si="538"/>
        <v>0</v>
      </c>
      <c r="DJ340" s="97">
        <v>30</v>
      </c>
      <c r="DK340" s="146">
        <f t="shared" si="518"/>
        <v>607200</v>
      </c>
      <c r="DL340" s="146">
        <f t="shared" si="539"/>
        <v>12289728000</v>
      </c>
      <c r="DM340" s="97">
        <v>70</v>
      </c>
      <c r="DN340" s="144">
        <f t="shared" si="519"/>
        <v>1416800</v>
      </c>
      <c r="DO340" s="146">
        <f t="shared" si="540"/>
        <v>28676032000</v>
      </c>
      <c r="DP340" s="97">
        <v>0</v>
      </c>
      <c r="DQ340" s="146">
        <f t="shared" si="541"/>
        <v>0</v>
      </c>
      <c r="DR340" s="146">
        <f t="shared" si="542"/>
        <v>0</v>
      </c>
      <c r="DS340" s="97">
        <v>0</v>
      </c>
      <c r="DT340" s="146">
        <f t="shared" si="543"/>
        <v>0</v>
      </c>
      <c r="DU340" s="146">
        <f t="shared" si="544"/>
        <v>0</v>
      </c>
      <c r="DV340" s="97">
        <v>0</v>
      </c>
      <c r="DW340" s="146">
        <f t="shared" si="520"/>
        <v>0</v>
      </c>
      <c r="DX340" s="146">
        <f t="shared" si="545"/>
        <v>0</v>
      </c>
      <c r="DY340" s="97">
        <v>100</v>
      </c>
      <c r="DZ340" s="146">
        <f t="shared" si="546"/>
        <v>2024000</v>
      </c>
      <c r="EA340" s="146">
        <f t="shared" si="547"/>
        <v>40965760000</v>
      </c>
      <c r="EB340" s="97">
        <v>0</v>
      </c>
      <c r="EC340" s="146">
        <f t="shared" si="563"/>
        <v>0</v>
      </c>
      <c r="ED340" s="146">
        <f t="shared" si="564"/>
        <v>0</v>
      </c>
      <c r="EE340" s="97">
        <v>0</v>
      </c>
      <c r="EF340" s="146">
        <f t="shared" si="548"/>
        <v>0</v>
      </c>
      <c r="EG340" s="146">
        <f t="shared" si="549"/>
        <v>0</v>
      </c>
      <c r="EH340" s="140">
        <f t="shared" si="500"/>
        <v>73.5</v>
      </c>
      <c r="EI340" s="140">
        <f t="shared" si="501"/>
        <v>42</v>
      </c>
      <c r="EJ340" s="140">
        <f t="shared" si="502"/>
        <v>35</v>
      </c>
      <c r="EK340" s="140">
        <f t="shared" si="503"/>
        <v>50</v>
      </c>
      <c r="EL340" s="145">
        <f t="shared" si="504"/>
        <v>1487640</v>
      </c>
      <c r="EM340" s="145">
        <f t="shared" si="505"/>
        <v>30109833600</v>
      </c>
      <c r="EN340" s="140">
        <f t="shared" si="506"/>
        <v>316.50647235033045</v>
      </c>
      <c r="EO340" s="145">
        <f t="shared" si="507"/>
        <v>850080</v>
      </c>
      <c r="EP340" s="145">
        <f t="shared" si="508"/>
        <v>17205619200</v>
      </c>
      <c r="EQ340" s="140">
        <f t="shared" si="509"/>
        <v>180.86084134304596</v>
      </c>
      <c r="ER340" s="145">
        <f t="shared" si="510"/>
        <v>708400</v>
      </c>
      <c r="ES340" s="145">
        <f t="shared" si="511"/>
        <v>14338016000</v>
      </c>
      <c r="ET340" s="140">
        <f t="shared" si="512"/>
        <v>150.71736778587166</v>
      </c>
      <c r="EU340" s="145">
        <f t="shared" si="513"/>
        <v>1012000</v>
      </c>
      <c r="EV340" s="145">
        <f t="shared" si="514"/>
        <v>20482880000</v>
      </c>
      <c r="EW340" s="140">
        <f t="shared" si="515"/>
        <v>215.31052540838806</v>
      </c>
      <c r="EX340" s="97">
        <v>1</v>
      </c>
      <c r="EY340" s="97">
        <v>0</v>
      </c>
      <c r="EZ340" s="97">
        <v>0</v>
      </c>
      <c r="FA340" s="97">
        <v>0</v>
      </c>
      <c r="FB340" s="97">
        <v>1</v>
      </c>
      <c r="FC340" s="97">
        <v>0</v>
      </c>
      <c r="FD340" s="97">
        <v>0</v>
      </c>
      <c r="FE340" s="97">
        <v>1</v>
      </c>
      <c r="FF340" s="97">
        <v>0</v>
      </c>
      <c r="FG340" s="97">
        <v>0</v>
      </c>
      <c r="FH340" s="97">
        <v>0</v>
      </c>
      <c r="FI340" s="97">
        <v>1</v>
      </c>
      <c r="FJ340" s="97">
        <v>1</v>
      </c>
      <c r="FK340" s="126">
        <v>1095</v>
      </c>
      <c r="FL340" s="150">
        <v>20</v>
      </c>
      <c r="FM340" s="104">
        <f t="shared" si="550"/>
        <v>17.5</v>
      </c>
      <c r="FN340" s="103">
        <f t="shared" si="551"/>
        <v>354200</v>
      </c>
      <c r="FO340" s="103">
        <f t="shared" si="552"/>
        <v>7169008000</v>
      </c>
      <c r="FP340" s="104">
        <f t="shared" si="553"/>
        <v>72.5</v>
      </c>
      <c r="FQ340" s="103">
        <f t="shared" si="554"/>
        <v>1467400</v>
      </c>
      <c r="FR340" s="103">
        <f t="shared" si="555"/>
        <v>29700176000</v>
      </c>
      <c r="FS340" s="104">
        <f t="shared" si="556"/>
        <v>10</v>
      </c>
      <c r="FT340" s="103">
        <f t="shared" si="557"/>
        <v>202400</v>
      </c>
      <c r="FU340" s="103">
        <f t="shared" si="558"/>
        <v>4096576000</v>
      </c>
      <c r="FV340" s="104">
        <f t="shared" si="559"/>
        <v>0</v>
      </c>
      <c r="FW340" s="103">
        <f t="shared" si="560"/>
        <v>0</v>
      </c>
      <c r="FX340" s="103">
        <f t="shared" si="561"/>
        <v>0</v>
      </c>
      <c r="FY340" s="147">
        <f t="shared" si="565"/>
        <v>1.1288944170385444</v>
      </c>
      <c r="FZ340" s="104">
        <f t="shared" si="566"/>
        <v>0.82359570805193849</v>
      </c>
      <c r="GA340" s="104">
        <f t="shared" si="567"/>
        <v>0.74583031383998022</v>
      </c>
      <c r="GB340" s="104">
        <f t="shared" si="568"/>
        <v>2.6983204389304634</v>
      </c>
      <c r="GC340" s="104">
        <f t="shared" si="569"/>
        <v>2.5595823287129535</v>
      </c>
      <c r="GD340" s="104">
        <f t="shared" si="521"/>
        <v>0.86284483800537737</v>
      </c>
      <c r="GE340" s="104">
        <f t="shared" si="521"/>
        <v>1.3839270581138199</v>
      </c>
      <c r="GF340" s="104">
        <f t="shared" si="521"/>
        <v>18.097959718642841</v>
      </c>
      <c r="GG340" s="104">
        <f t="shared" si="522"/>
        <v>21.533476163993097</v>
      </c>
      <c r="GH340" s="148">
        <f t="shared" si="562"/>
        <v>-5.141646937696609E-2</v>
      </c>
      <c r="GI340" s="87"/>
      <c r="GJ340" s="87"/>
      <c r="GK340" s="87"/>
    </row>
    <row r="341" spans="1:193" outlineLevel="1" x14ac:dyDescent="0.25">
      <c r="A341" s="97">
        <v>324</v>
      </c>
      <c r="B341" s="149">
        <v>63435</v>
      </c>
      <c r="C341" s="104">
        <v>0.52</v>
      </c>
      <c r="D341" s="104">
        <v>1.58</v>
      </c>
      <c r="E341" s="104">
        <v>5.53</v>
      </c>
      <c r="F341" s="104">
        <f t="shared" si="516"/>
        <v>7.6300000000000008</v>
      </c>
      <c r="G341" s="140">
        <f t="shared" ref="G341:G360" si="574">E341^2</f>
        <v>30.580900000000003</v>
      </c>
      <c r="H341" s="97">
        <v>365</v>
      </c>
      <c r="I341" s="97">
        <v>0</v>
      </c>
      <c r="J341" s="97">
        <v>20</v>
      </c>
      <c r="K341" s="97">
        <v>345</v>
      </c>
      <c r="L341" s="97">
        <v>0</v>
      </c>
      <c r="M341" s="97">
        <v>0</v>
      </c>
      <c r="N341" s="97">
        <v>0</v>
      </c>
      <c r="O341" s="97">
        <v>0</v>
      </c>
      <c r="P341" s="97">
        <v>0</v>
      </c>
      <c r="Q341" s="139">
        <f t="shared" ref="Q341:Q360" si="575">(L341*$I$4+M341*$I$5+$I$6*N341+$I$7*O341+$I$8*P341)*I341</f>
        <v>0</v>
      </c>
      <c r="R341" s="97">
        <v>145</v>
      </c>
      <c r="S341" s="97">
        <v>50</v>
      </c>
      <c r="T341" s="97">
        <v>225</v>
      </c>
      <c r="U341" s="97">
        <v>140</v>
      </c>
      <c r="V341" s="97">
        <v>205</v>
      </c>
      <c r="W341" s="139">
        <f t="shared" si="571"/>
        <v>4440</v>
      </c>
      <c r="X341" s="97">
        <v>145</v>
      </c>
      <c r="Y341" s="97">
        <v>50</v>
      </c>
      <c r="Z341" s="97">
        <v>165</v>
      </c>
      <c r="AA341" s="97">
        <v>110</v>
      </c>
      <c r="AB341" s="97">
        <v>145</v>
      </c>
      <c r="AC341" s="97">
        <v>0</v>
      </c>
      <c r="AD341" s="97">
        <f t="shared" si="572"/>
        <v>58995</v>
      </c>
      <c r="AE341" s="141">
        <f t="shared" ref="AE341:AE360" si="576">Q341+W341+AD341</f>
        <v>63435</v>
      </c>
      <c r="AF341" s="128">
        <f t="shared" ref="AF341:AF360" si="577">AE341^2</f>
        <v>4023999225</v>
      </c>
      <c r="AG341" s="130">
        <f t="shared" si="570"/>
        <v>4.8023289442025821</v>
      </c>
      <c r="AH341" s="97">
        <v>0</v>
      </c>
      <c r="AI341" s="97">
        <v>6</v>
      </c>
      <c r="AJ341" s="97">
        <v>5</v>
      </c>
      <c r="AK341" s="140">
        <f t="shared" ref="AK341:AK360" si="578">(AH341*I341+AI341*J341+AJ341*K341)/H341</f>
        <v>5.0547945205479454</v>
      </c>
      <c r="AL341" s="140">
        <f t="shared" ref="AL341:AL360" si="579">AK341^2</f>
        <v>25.550947644961532</v>
      </c>
      <c r="AM341" s="143">
        <f t="shared" si="517"/>
        <v>0.70370350603860443</v>
      </c>
      <c r="AN341" s="129">
        <v>0</v>
      </c>
      <c r="AO341" s="142">
        <f t="shared" ref="AO341:AO360" si="580">AN341^2</f>
        <v>0</v>
      </c>
      <c r="AP341" s="143">
        <f t="shared" ref="AP341:AP360" si="581">IF(AN341&gt;0,LOG10(AN341),0)</f>
        <v>0</v>
      </c>
      <c r="AQ341" s="97">
        <v>2</v>
      </c>
      <c r="AR341" s="97">
        <v>6</v>
      </c>
      <c r="AS341" s="97">
        <v>0</v>
      </c>
      <c r="AT341" s="97">
        <v>1</v>
      </c>
      <c r="AU341" s="104">
        <v>0.62</v>
      </c>
      <c r="AV341" s="104">
        <f t="shared" si="573"/>
        <v>0.38440000000000002</v>
      </c>
      <c r="AW341" s="140">
        <f t="shared" ref="AW341:AW360" si="582">IF(AU341&gt;0,LOG10(AU341),0)</f>
        <v>-0.20760831050174613</v>
      </c>
      <c r="AX341" s="145">
        <f t="shared" ref="AX341:AX360" si="583">CB341*AE341</f>
        <v>6343500</v>
      </c>
      <c r="AY341" s="145">
        <f t="shared" ref="AY341:AY360" si="584">CB341*AF341</f>
        <v>402399922500</v>
      </c>
      <c r="AZ341" s="143">
        <f t="shared" ref="AZ341:AZ360" si="585">AG341*CB341</f>
        <v>480.23289442025822</v>
      </c>
      <c r="BA341" s="145">
        <f t="shared" ref="BA341:BA360" si="586">AE341*CC341</f>
        <v>3171750</v>
      </c>
      <c r="BB341" s="145">
        <f t="shared" ref="BB341:BB360" si="587">AF341*CC341</f>
        <v>201199961250</v>
      </c>
      <c r="BC341" s="145">
        <f t="shared" ref="BC341:BC360" si="588">AG341*CC341</f>
        <v>240.11644721012911</v>
      </c>
      <c r="BD341" s="145">
        <f t="shared" ref="BD341:BD360" si="589">AE341*CD341</f>
        <v>0</v>
      </c>
      <c r="BE341" s="145">
        <f t="shared" ref="BE341:BE360" si="590">AF341*CD341</f>
        <v>0</v>
      </c>
      <c r="BF341" s="145">
        <f t="shared" ref="BF341:BF360" si="591">AG341*CD341</f>
        <v>0</v>
      </c>
      <c r="BG341" s="145">
        <f t="shared" ref="BG341:BG360" si="592">AE341*CE341</f>
        <v>6343500</v>
      </c>
      <c r="BH341" s="145">
        <f t="shared" ref="BH341:BH360" si="593">AF341*CE341</f>
        <v>402399922500</v>
      </c>
      <c r="BI341" s="145">
        <f t="shared" ref="BI341:BI360" si="594">AG341*CE341</f>
        <v>480.23289442025822</v>
      </c>
      <c r="BJ341" s="145">
        <f t="shared" ref="BJ341:BJ360" si="595">AE341*CF341</f>
        <v>6343500</v>
      </c>
      <c r="BK341" s="145">
        <f t="shared" ref="BK341:BK360" si="596">AF341*CF341</f>
        <v>402399922500</v>
      </c>
      <c r="BL341" s="145">
        <f t="shared" ref="BL341:BL360" si="597">AG341*CF341</f>
        <v>480.23289442025822</v>
      </c>
      <c r="BM341" s="145">
        <f t="shared" ref="BM341:BM360" si="598">AE341*CG341</f>
        <v>0</v>
      </c>
      <c r="BN341" s="145">
        <f t="shared" ref="BN341:BN360" si="599">AF341*CG341</f>
        <v>0</v>
      </c>
      <c r="BO341" s="145">
        <f t="shared" ref="BO341:BO360" si="600">AG341*CG341</f>
        <v>0</v>
      </c>
      <c r="BP341" s="145">
        <f t="shared" ref="BP341:BP360" si="601">AE341*CH341</f>
        <v>0</v>
      </c>
      <c r="BQ341" s="145">
        <f t="shared" ref="BQ341:BQ360" si="602">AF341*CH341</f>
        <v>0</v>
      </c>
      <c r="BR341" s="145">
        <f t="shared" ref="BR341:BR360" si="603">AG341*CH341</f>
        <v>0</v>
      </c>
      <c r="BS341" s="145">
        <f t="shared" ref="BS341:BS360" si="604">AE341*CI341</f>
        <v>6343500</v>
      </c>
      <c r="BT341" s="145">
        <f t="shared" ref="BT341:BT360" si="605">AF341*CI341</f>
        <v>402399922500</v>
      </c>
      <c r="BU341" s="145">
        <f t="shared" ref="BU341:BU360" si="606">AG341*CI341</f>
        <v>480.23289442025822</v>
      </c>
      <c r="BV341" s="145">
        <f t="shared" ref="BV341:BV360" si="607">AE341*CJ341</f>
        <v>6343500</v>
      </c>
      <c r="BW341" s="145">
        <f t="shared" ref="BW341:BW360" si="608">AF341*CJ341</f>
        <v>402399922500</v>
      </c>
      <c r="BX341" s="145">
        <f t="shared" ref="BX341:BX360" si="609">AG341*CJ341</f>
        <v>480.23289442025822</v>
      </c>
      <c r="BY341" s="145">
        <f t="shared" ref="BY341:BY360" si="610">AE341*CK341</f>
        <v>6343500</v>
      </c>
      <c r="BZ341" s="145">
        <f t="shared" ref="BZ341:BZ360" si="611">AF341*CK341</f>
        <v>402399922500</v>
      </c>
      <c r="CA341" s="145">
        <f t="shared" ref="CA341:CA360" si="612">AG341*CK341</f>
        <v>480.23289442025822</v>
      </c>
      <c r="CB341" s="97">
        <v>100</v>
      </c>
      <c r="CC341" s="97">
        <v>50</v>
      </c>
      <c r="CD341" s="97">
        <v>0</v>
      </c>
      <c r="CE341" s="97">
        <v>100</v>
      </c>
      <c r="CF341" s="97">
        <v>100</v>
      </c>
      <c r="CG341" s="97">
        <v>0</v>
      </c>
      <c r="CH341" s="97">
        <v>0</v>
      </c>
      <c r="CI341" s="97">
        <v>100</v>
      </c>
      <c r="CJ341" s="97">
        <v>100</v>
      </c>
      <c r="CK341" s="97">
        <v>100</v>
      </c>
      <c r="CL341" s="97">
        <v>100</v>
      </c>
      <c r="CM341" s="146">
        <f t="shared" si="523"/>
        <v>6343500</v>
      </c>
      <c r="CN341" s="146">
        <f t="shared" si="524"/>
        <v>402399922500</v>
      </c>
      <c r="CO341" s="97">
        <v>0</v>
      </c>
      <c r="CP341" s="146">
        <f t="shared" si="525"/>
        <v>0</v>
      </c>
      <c r="CQ341" s="146">
        <f t="shared" si="526"/>
        <v>0</v>
      </c>
      <c r="CR341" s="97">
        <v>0</v>
      </c>
      <c r="CS341" s="146">
        <f t="shared" si="527"/>
        <v>0</v>
      </c>
      <c r="CT341" s="146">
        <f t="shared" si="528"/>
        <v>0</v>
      </c>
      <c r="CU341" s="97">
        <v>0</v>
      </c>
      <c r="CV341" s="141">
        <f t="shared" si="529"/>
        <v>0</v>
      </c>
      <c r="CW341" s="142">
        <f t="shared" si="530"/>
        <v>0</v>
      </c>
      <c r="CX341" s="97">
        <v>30</v>
      </c>
      <c r="CY341" s="146">
        <f t="shared" si="531"/>
        <v>1903050</v>
      </c>
      <c r="CZ341" s="146">
        <f t="shared" si="532"/>
        <v>120719976750</v>
      </c>
      <c r="DA341" s="97">
        <v>65</v>
      </c>
      <c r="DB341" s="146">
        <f t="shared" si="533"/>
        <v>4123275</v>
      </c>
      <c r="DC341" s="146">
        <f t="shared" si="534"/>
        <v>261559949625</v>
      </c>
      <c r="DD341" s="97">
        <v>5</v>
      </c>
      <c r="DE341" s="139">
        <f t="shared" si="535"/>
        <v>317175</v>
      </c>
      <c r="DF341" s="139">
        <f t="shared" si="536"/>
        <v>20119996125</v>
      </c>
      <c r="DG341" s="97">
        <v>0</v>
      </c>
      <c r="DH341" s="142">
        <f t="shared" si="537"/>
        <v>0</v>
      </c>
      <c r="DI341" s="146">
        <f t="shared" si="538"/>
        <v>0</v>
      </c>
      <c r="DJ341" s="97">
        <v>70</v>
      </c>
      <c r="DK341" s="146">
        <f t="shared" si="518"/>
        <v>4440450</v>
      </c>
      <c r="DL341" s="146">
        <f t="shared" si="539"/>
        <v>281679945750</v>
      </c>
      <c r="DM341" s="97">
        <v>25</v>
      </c>
      <c r="DN341" s="144">
        <f t="shared" si="519"/>
        <v>1585875</v>
      </c>
      <c r="DO341" s="146">
        <f t="shared" si="540"/>
        <v>100599980625</v>
      </c>
      <c r="DP341" s="97">
        <v>5</v>
      </c>
      <c r="DQ341" s="146">
        <f t="shared" si="541"/>
        <v>317175</v>
      </c>
      <c r="DR341" s="146">
        <f t="shared" si="542"/>
        <v>20119996125</v>
      </c>
      <c r="DS341" s="97">
        <v>0</v>
      </c>
      <c r="DT341" s="146">
        <f t="shared" si="543"/>
        <v>0</v>
      </c>
      <c r="DU341" s="146">
        <f t="shared" si="544"/>
        <v>0</v>
      </c>
      <c r="DV341" s="97">
        <v>60</v>
      </c>
      <c r="DW341" s="146">
        <f t="shared" si="520"/>
        <v>3806100</v>
      </c>
      <c r="DX341" s="146">
        <f t="shared" si="545"/>
        <v>241439953500</v>
      </c>
      <c r="DY341" s="97">
        <v>40</v>
      </c>
      <c r="DZ341" s="146">
        <f t="shared" si="546"/>
        <v>2537400</v>
      </c>
      <c r="EA341" s="146">
        <f t="shared" si="547"/>
        <v>160959969000</v>
      </c>
      <c r="EB341" s="97">
        <v>0</v>
      </c>
      <c r="EC341" s="146">
        <f t="shared" si="563"/>
        <v>0</v>
      </c>
      <c r="ED341" s="146">
        <f t="shared" si="564"/>
        <v>0</v>
      </c>
      <c r="EE341" s="97">
        <v>0</v>
      </c>
      <c r="EF341" s="146">
        <f t="shared" si="548"/>
        <v>0</v>
      </c>
      <c r="EG341" s="146">
        <f t="shared" si="549"/>
        <v>0</v>
      </c>
      <c r="EH341" s="140">
        <f t="shared" ref="EH341:EH360" si="613">$CO$4*CL341+$CO$5*CO341+$CO$6*CR341+$CO$7*CU341</f>
        <v>0</v>
      </c>
      <c r="EI341" s="140">
        <f t="shared" ref="EI341:EI360" si="614">$CR$4*CX341+$CR$5*DA341+$CR$6*DD341+$CR$7*DG341</f>
        <v>43.5</v>
      </c>
      <c r="EJ341" s="140">
        <f t="shared" ref="EJ341:EJ360" si="615">$CU$4*DJ341+$CU$5*DM341+$CU$6*DP341+$CU$7*DS341</f>
        <v>17</v>
      </c>
      <c r="EK341" s="140">
        <f t="shared" ref="EK341:EK360" si="616">$CX$4*DV341+$CX$5*DY341+$CX$6*EB341+$CX$7*EE341</f>
        <v>20</v>
      </c>
      <c r="EL341" s="145">
        <f t="shared" ref="EL341:EL360" si="617">AE341*EH341</f>
        <v>0</v>
      </c>
      <c r="EM341" s="145">
        <f t="shared" ref="EM341:EM360" si="618">AF341*EH341</f>
        <v>0</v>
      </c>
      <c r="EN341" s="140">
        <f t="shared" ref="EN341:EN360" si="619">AG341*EH341</f>
        <v>0</v>
      </c>
      <c r="EO341" s="145">
        <f t="shared" ref="EO341:EO360" si="620">AE341*EI341</f>
        <v>2759422.5</v>
      </c>
      <c r="EP341" s="145">
        <f t="shared" ref="EP341:EP360" si="621">AF341*EI341</f>
        <v>175043966287.5</v>
      </c>
      <c r="EQ341" s="140">
        <f t="shared" ref="EQ341:EQ360" si="622">AG341*EI341</f>
        <v>208.90130907281232</v>
      </c>
      <c r="ER341" s="145">
        <f t="shared" ref="ER341:ER360" si="623">AE341*EJ341</f>
        <v>1078395</v>
      </c>
      <c r="ES341" s="145">
        <f t="shared" ref="ES341:ES360" si="624">AF341*EJ341</f>
        <v>68407986825</v>
      </c>
      <c r="ET341" s="140">
        <f t="shared" ref="ET341:ET360" si="625">AG341*EJ341</f>
        <v>81.639592051443898</v>
      </c>
      <c r="EU341" s="145">
        <f t="shared" ref="EU341:EU360" si="626">AE341*EK341</f>
        <v>1268700</v>
      </c>
      <c r="EV341" s="145">
        <f t="shared" ref="EV341:EV360" si="627">AF341*EK341</f>
        <v>80479984500</v>
      </c>
      <c r="EW341" s="140">
        <f t="shared" ref="EW341:EW360" si="628">AG341*EK341</f>
        <v>96.046578884051641</v>
      </c>
      <c r="EX341" s="97">
        <v>0</v>
      </c>
      <c r="EY341" s="97">
        <v>1</v>
      </c>
      <c r="EZ341" s="97">
        <v>0</v>
      </c>
      <c r="FA341" s="97">
        <v>0</v>
      </c>
      <c r="FB341" s="97">
        <v>1</v>
      </c>
      <c r="FC341" s="97">
        <v>0</v>
      </c>
      <c r="FD341" s="97">
        <v>1</v>
      </c>
      <c r="FE341" s="97">
        <v>0</v>
      </c>
      <c r="FF341" s="97">
        <v>0</v>
      </c>
      <c r="FG341" s="97">
        <v>1</v>
      </c>
      <c r="FH341" s="97">
        <v>0</v>
      </c>
      <c r="FI341" s="97">
        <v>0</v>
      </c>
      <c r="FJ341" s="97">
        <v>1</v>
      </c>
      <c r="FK341" s="126">
        <v>1277.5</v>
      </c>
      <c r="FL341" s="150">
        <v>17.7</v>
      </c>
      <c r="FM341" s="104">
        <f t="shared" si="550"/>
        <v>65</v>
      </c>
      <c r="FN341" s="103">
        <f t="shared" si="551"/>
        <v>4123275</v>
      </c>
      <c r="FO341" s="103">
        <f t="shared" si="552"/>
        <v>261559949625</v>
      </c>
      <c r="FP341" s="104">
        <f t="shared" si="553"/>
        <v>32.5</v>
      </c>
      <c r="FQ341" s="103">
        <f t="shared" si="554"/>
        <v>2061637.5</v>
      </c>
      <c r="FR341" s="103">
        <f t="shared" si="555"/>
        <v>130779974812.5</v>
      </c>
      <c r="FS341" s="104">
        <f t="shared" si="556"/>
        <v>2.5</v>
      </c>
      <c r="FT341" s="103">
        <f t="shared" si="557"/>
        <v>158587.5</v>
      </c>
      <c r="FU341" s="103">
        <f t="shared" si="558"/>
        <v>10059998062.5</v>
      </c>
      <c r="FV341" s="104">
        <f t="shared" si="559"/>
        <v>0</v>
      </c>
      <c r="FW341" s="103">
        <f t="shared" si="560"/>
        <v>0</v>
      </c>
      <c r="FX341" s="103">
        <f t="shared" si="561"/>
        <v>0</v>
      </c>
      <c r="FY341" s="147">
        <f t="shared" si="565"/>
        <v>0.98476291213828171</v>
      </c>
      <c r="FZ341" s="104">
        <f t="shared" si="566"/>
        <v>1.4578624737082551</v>
      </c>
      <c r="GA341" s="104">
        <f t="shared" si="567"/>
        <v>8.5227733181982064</v>
      </c>
      <c r="GB341" s="104">
        <f t="shared" si="568"/>
        <v>10.965398704044743</v>
      </c>
      <c r="GC341" s="104">
        <f t="shared" si="569"/>
        <v>8.8490971585807756</v>
      </c>
      <c r="GD341" s="104">
        <f t="shared" si="521"/>
        <v>0.21600456449925615</v>
      </c>
      <c r="GE341" s="104">
        <f t="shared" si="521"/>
        <v>1.4917575328666704E-2</v>
      </c>
      <c r="GF341" s="104">
        <f t="shared" si="521"/>
        <v>8.9566921341191019</v>
      </c>
      <c r="GG341" s="104">
        <f t="shared" si="522"/>
        <v>1.4861978820597188</v>
      </c>
      <c r="GH341" s="148">
        <f t="shared" si="562"/>
        <v>-0.19299813919974829</v>
      </c>
      <c r="GI341" s="87"/>
      <c r="GJ341" s="87"/>
      <c r="GK341" s="87"/>
    </row>
    <row r="342" spans="1:193" outlineLevel="1" x14ac:dyDescent="0.25">
      <c r="A342" s="97">
        <v>325</v>
      </c>
      <c r="B342" s="149">
        <v>31098</v>
      </c>
      <c r="C342" s="104">
        <v>1</v>
      </c>
      <c r="D342" s="104">
        <v>2</v>
      </c>
      <c r="E342" s="104">
        <v>4</v>
      </c>
      <c r="F342" s="104">
        <f t="shared" ref="F342:F360" si="629">C342+D342+E342</f>
        <v>7</v>
      </c>
      <c r="G342" s="140">
        <f t="shared" si="574"/>
        <v>16</v>
      </c>
      <c r="H342" s="97">
        <v>365</v>
      </c>
      <c r="I342" s="97">
        <v>0</v>
      </c>
      <c r="J342" s="97">
        <v>0</v>
      </c>
      <c r="K342" s="97">
        <v>365</v>
      </c>
      <c r="L342" s="97">
        <v>0</v>
      </c>
      <c r="M342" s="97">
        <v>0</v>
      </c>
      <c r="N342" s="97">
        <v>0</v>
      </c>
      <c r="O342" s="97">
        <v>0</v>
      </c>
      <c r="P342" s="97">
        <v>0</v>
      </c>
      <c r="Q342" s="139">
        <f t="shared" si="575"/>
        <v>0</v>
      </c>
      <c r="R342" s="97">
        <v>0</v>
      </c>
      <c r="S342" s="97">
        <v>0</v>
      </c>
      <c r="T342" s="97">
        <v>0</v>
      </c>
      <c r="U342" s="97">
        <v>0</v>
      </c>
      <c r="V342" s="97">
        <v>0</v>
      </c>
      <c r="W342" s="139">
        <f t="shared" si="571"/>
        <v>0</v>
      </c>
      <c r="X342" s="97">
        <v>56</v>
      </c>
      <c r="Y342" s="97">
        <v>20</v>
      </c>
      <c r="Z342" s="97">
        <v>100</v>
      </c>
      <c r="AA342" s="97">
        <v>52</v>
      </c>
      <c r="AB342" s="97">
        <v>56</v>
      </c>
      <c r="AC342" s="97">
        <v>0</v>
      </c>
      <c r="AD342" s="97">
        <f t="shared" si="572"/>
        <v>31098</v>
      </c>
      <c r="AE342" s="141">
        <f t="shared" si="576"/>
        <v>31098</v>
      </c>
      <c r="AF342" s="128">
        <f t="shared" si="577"/>
        <v>967085604</v>
      </c>
      <c r="AG342" s="130">
        <f t="shared" si="570"/>
        <v>4.4927324592231752</v>
      </c>
      <c r="AH342" s="97">
        <v>0</v>
      </c>
      <c r="AI342" s="97">
        <v>0</v>
      </c>
      <c r="AJ342" s="97">
        <v>2</v>
      </c>
      <c r="AK342" s="140">
        <f t="shared" si="578"/>
        <v>2</v>
      </c>
      <c r="AL342" s="140">
        <f t="shared" si="579"/>
        <v>4</v>
      </c>
      <c r="AM342" s="143">
        <f t="shared" si="517"/>
        <v>0.3010299956639812</v>
      </c>
      <c r="AN342" s="129">
        <v>300</v>
      </c>
      <c r="AO342" s="142">
        <f t="shared" si="580"/>
        <v>90000</v>
      </c>
      <c r="AP342" s="143">
        <f t="shared" si="581"/>
        <v>2.4771212547196626</v>
      </c>
      <c r="AQ342" s="97">
        <v>10</v>
      </c>
      <c r="AR342" s="97">
        <v>12</v>
      </c>
      <c r="AS342" s="97">
        <v>0</v>
      </c>
      <c r="AT342" s="97">
        <v>12</v>
      </c>
      <c r="AU342" s="104">
        <v>4.38</v>
      </c>
      <c r="AV342" s="104">
        <f t="shared" si="573"/>
        <v>19.1844</v>
      </c>
      <c r="AW342" s="140">
        <f t="shared" si="582"/>
        <v>0.64147411050409953</v>
      </c>
      <c r="AX342" s="145">
        <f t="shared" si="583"/>
        <v>3109800</v>
      </c>
      <c r="AY342" s="145">
        <f t="shared" si="584"/>
        <v>96708560400</v>
      </c>
      <c r="AZ342" s="143">
        <f t="shared" si="585"/>
        <v>449.27324592231753</v>
      </c>
      <c r="BA342" s="145">
        <f t="shared" si="586"/>
        <v>3109800</v>
      </c>
      <c r="BB342" s="145">
        <f t="shared" si="587"/>
        <v>96708560400</v>
      </c>
      <c r="BC342" s="145">
        <f t="shared" si="588"/>
        <v>449.27324592231753</v>
      </c>
      <c r="BD342" s="145">
        <f t="shared" si="589"/>
        <v>3109800</v>
      </c>
      <c r="BE342" s="145">
        <f t="shared" si="590"/>
        <v>96708560400</v>
      </c>
      <c r="BF342" s="145">
        <f t="shared" si="591"/>
        <v>449.27324592231753</v>
      </c>
      <c r="BG342" s="145">
        <f t="shared" si="592"/>
        <v>3109800</v>
      </c>
      <c r="BH342" s="145">
        <f t="shared" si="593"/>
        <v>96708560400</v>
      </c>
      <c r="BI342" s="145">
        <f t="shared" si="594"/>
        <v>449.27324592231753</v>
      </c>
      <c r="BJ342" s="145">
        <f t="shared" si="595"/>
        <v>3109800</v>
      </c>
      <c r="BK342" s="145">
        <f t="shared" si="596"/>
        <v>96708560400</v>
      </c>
      <c r="BL342" s="145">
        <f t="shared" si="597"/>
        <v>449.27324592231753</v>
      </c>
      <c r="BM342" s="145">
        <f t="shared" si="598"/>
        <v>3109800</v>
      </c>
      <c r="BN342" s="145">
        <f t="shared" si="599"/>
        <v>96708560400</v>
      </c>
      <c r="BO342" s="145">
        <f t="shared" si="600"/>
        <v>449.27324592231753</v>
      </c>
      <c r="BP342" s="145">
        <f t="shared" si="601"/>
        <v>0</v>
      </c>
      <c r="BQ342" s="145">
        <f t="shared" si="602"/>
        <v>0</v>
      </c>
      <c r="BR342" s="145">
        <f t="shared" si="603"/>
        <v>0</v>
      </c>
      <c r="BS342" s="145">
        <f t="shared" si="604"/>
        <v>3109800</v>
      </c>
      <c r="BT342" s="145">
        <f t="shared" si="605"/>
        <v>96708560400</v>
      </c>
      <c r="BU342" s="145">
        <f t="shared" si="606"/>
        <v>449.27324592231753</v>
      </c>
      <c r="BV342" s="145">
        <f t="shared" si="607"/>
        <v>3109800</v>
      </c>
      <c r="BW342" s="145">
        <f t="shared" si="608"/>
        <v>96708560400</v>
      </c>
      <c r="BX342" s="145">
        <f t="shared" si="609"/>
        <v>449.27324592231753</v>
      </c>
      <c r="BY342" s="145">
        <f t="shared" si="610"/>
        <v>932940</v>
      </c>
      <c r="BZ342" s="145">
        <f t="shared" si="611"/>
        <v>29012568120</v>
      </c>
      <c r="CA342" s="145">
        <f t="shared" si="612"/>
        <v>134.78197377669525</v>
      </c>
      <c r="CB342" s="97">
        <v>100</v>
      </c>
      <c r="CC342" s="97">
        <v>100</v>
      </c>
      <c r="CD342" s="97">
        <v>100</v>
      </c>
      <c r="CE342" s="97">
        <v>100</v>
      </c>
      <c r="CF342" s="97">
        <v>100</v>
      </c>
      <c r="CG342" s="97">
        <v>100</v>
      </c>
      <c r="CH342" s="97">
        <v>0</v>
      </c>
      <c r="CI342" s="97">
        <v>100</v>
      </c>
      <c r="CJ342" s="97">
        <v>100</v>
      </c>
      <c r="CK342" s="97">
        <v>30</v>
      </c>
      <c r="CL342" s="97">
        <v>0</v>
      </c>
      <c r="CM342" s="146">
        <f t="shared" si="523"/>
        <v>0</v>
      </c>
      <c r="CN342" s="146">
        <f t="shared" si="524"/>
        <v>0</v>
      </c>
      <c r="CO342" s="97">
        <v>100</v>
      </c>
      <c r="CP342" s="146">
        <f t="shared" si="525"/>
        <v>3109800</v>
      </c>
      <c r="CQ342" s="146">
        <f t="shared" si="526"/>
        <v>96708560400</v>
      </c>
      <c r="CR342" s="97">
        <v>0</v>
      </c>
      <c r="CS342" s="146">
        <f t="shared" si="527"/>
        <v>0</v>
      </c>
      <c r="CT342" s="146">
        <f t="shared" si="528"/>
        <v>0</v>
      </c>
      <c r="CU342" s="97">
        <v>0</v>
      </c>
      <c r="CV342" s="141">
        <f t="shared" si="529"/>
        <v>0</v>
      </c>
      <c r="CW342" s="142">
        <f t="shared" si="530"/>
        <v>0</v>
      </c>
      <c r="CX342" s="97">
        <v>0</v>
      </c>
      <c r="CY342" s="146">
        <f t="shared" si="531"/>
        <v>0</v>
      </c>
      <c r="CZ342" s="146">
        <f t="shared" si="532"/>
        <v>0</v>
      </c>
      <c r="DA342" s="97">
        <v>100</v>
      </c>
      <c r="DB342" s="146">
        <f t="shared" si="533"/>
        <v>3109800</v>
      </c>
      <c r="DC342" s="146">
        <f t="shared" si="534"/>
        <v>96708560400</v>
      </c>
      <c r="DD342" s="97">
        <v>0</v>
      </c>
      <c r="DE342" s="139">
        <f t="shared" si="535"/>
        <v>0</v>
      </c>
      <c r="DF342" s="139">
        <f t="shared" si="536"/>
        <v>0</v>
      </c>
      <c r="DG342" s="97">
        <v>0</v>
      </c>
      <c r="DH342" s="142">
        <f t="shared" si="537"/>
        <v>0</v>
      </c>
      <c r="DI342" s="146">
        <f t="shared" si="538"/>
        <v>0</v>
      </c>
      <c r="DJ342" s="97">
        <v>70</v>
      </c>
      <c r="DK342" s="146">
        <f t="shared" si="518"/>
        <v>2176860</v>
      </c>
      <c r="DL342" s="146">
        <f t="shared" si="539"/>
        <v>67695992280</v>
      </c>
      <c r="DM342" s="97">
        <v>0</v>
      </c>
      <c r="DN342" s="144">
        <f t="shared" si="519"/>
        <v>0</v>
      </c>
      <c r="DO342" s="146">
        <f t="shared" si="540"/>
        <v>0</v>
      </c>
      <c r="DP342" s="97">
        <v>30</v>
      </c>
      <c r="DQ342" s="146">
        <f t="shared" si="541"/>
        <v>932940</v>
      </c>
      <c r="DR342" s="146">
        <f t="shared" si="542"/>
        <v>29012568120</v>
      </c>
      <c r="DS342" s="97">
        <v>0</v>
      </c>
      <c r="DT342" s="146">
        <f t="shared" si="543"/>
        <v>0</v>
      </c>
      <c r="DU342" s="146">
        <f t="shared" si="544"/>
        <v>0</v>
      </c>
      <c r="DV342" s="97">
        <v>0</v>
      </c>
      <c r="DW342" s="146">
        <f t="shared" si="520"/>
        <v>0</v>
      </c>
      <c r="DX342" s="146">
        <f t="shared" si="545"/>
        <v>0</v>
      </c>
      <c r="DY342" s="97">
        <v>100</v>
      </c>
      <c r="DZ342" s="146">
        <f t="shared" si="546"/>
        <v>3109800</v>
      </c>
      <c r="EA342" s="146">
        <f t="shared" si="547"/>
        <v>96708560400</v>
      </c>
      <c r="EB342" s="97">
        <v>0</v>
      </c>
      <c r="EC342" s="146">
        <f t="shared" si="563"/>
        <v>0</v>
      </c>
      <c r="ED342" s="146">
        <f t="shared" si="564"/>
        <v>0</v>
      </c>
      <c r="EE342" s="97">
        <v>0</v>
      </c>
      <c r="EF342" s="146">
        <f t="shared" si="548"/>
        <v>0</v>
      </c>
      <c r="EG342" s="146">
        <f t="shared" si="549"/>
        <v>0</v>
      </c>
      <c r="EH342" s="140">
        <f t="shared" si="613"/>
        <v>75</v>
      </c>
      <c r="EI342" s="140">
        <f t="shared" si="614"/>
        <v>60</v>
      </c>
      <c r="EJ342" s="140">
        <f t="shared" si="615"/>
        <v>27</v>
      </c>
      <c r="EK342" s="140">
        <f t="shared" si="616"/>
        <v>50</v>
      </c>
      <c r="EL342" s="145">
        <f t="shared" si="617"/>
        <v>2332350</v>
      </c>
      <c r="EM342" s="145">
        <f t="shared" si="618"/>
        <v>72531420300</v>
      </c>
      <c r="EN342" s="140">
        <f t="shared" si="619"/>
        <v>336.95493444173815</v>
      </c>
      <c r="EO342" s="145">
        <f t="shared" si="620"/>
        <v>1865880</v>
      </c>
      <c r="EP342" s="145">
        <f t="shared" si="621"/>
        <v>58025136240</v>
      </c>
      <c r="EQ342" s="140">
        <f t="shared" si="622"/>
        <v>269.56394755339051</v>
      </c>
      <c r="ER342" s="145">
        <f t="shared" si="623"/>
        <v>839646</v>
      </c>
      <c r="ES342" s="145">
        <f t="shared" si="624"/>
        <v>26111311308</v>
      </c>
      <c r="ET342" s="140">
        <f t="shared" si="625"/>
        <v>121.30377639902574</v>
      </c>
      <c r="EU342" s="145">
        <f t="shared" si="626"/>
        <v>1554900</v>
      </c>
      <c r="EV342" s="145">
        <f t="shared" si="627"/>
        <v>48354280200</v>
      </c>
      <c r="EW342" s="140">
        <f t="shared" si="628"/>
        <v>224.63662296115876</v>
      </c>
      <c r="EX342" s="97">
        <v>0</v>
      </c>
      <c r="EY342" s="97">
        <v>1</v>
      </c>
      <c r="EZ342" s="97">
        <v>0</v>
      </c>
      <c r="FA342" s="97">
        <v>0</v>
      </c>
      <c r="FB342" s="97">
        <v>1</v>
      </c>
      <c r="FC342" s="97">
        <v>0</v>
      </c>
      <c r="FD342" s="97">
        <v>1</v>
      </c>
      <c r="FE342" s="97">
        <v>0</v>
      </c>
      <c r="FF342" s="97">
        <v>0</v>
      </c>
      <c r="FG342" s="97">
        <v>1</v>
      </c>
      <c r="FH342" s="97">
        <v>0</v>
      </c>
      <c r="FI342" s="97">
        <v>0</v>
      </c>
      <c r="FJ342" s="97">
        <v>1</v>
      </c>
      <c r="FK342" s="126">
        <v>1095</v>
      </c>
      <c r="FL342" s="150">
        <v>19.100000000000001</v>
      </c>
      <c r="FM342" s="104">
        <f t="shared" si="550"/>
        <v>17.5</v>
      </c>
      <c r="FN342" s="103">
        <f t="shared" si="551"/>
        <v>544215</v>
      </c>
      <c r="FO342" s="103">
        <f t="shared" si="552"/>
        <v>16923998070</v>
      </c>
      <c r="FP342" s="104">
        <f t="shared" si="553"/>
        <v>75</v>
      </c>
      <c r="FQ342" s="103">
        <f t="shared" si="554"/>
        <v>2332350</v>
      </c>
      <c r="FR342" s="103">
        <f t="shared" si="555"/>
        <v>72531420300</v>
      </c>
      <c r="FS342" s="104">
        <f t="shared" si="556"/>
        <v>7.5</v>
      </c>
      <c r="FT342" s="103">
        <f t="shared" si="557"/>
        <v>233235</v>
      </c>
      <c r="FU342" s="103">
        <f t="shared" si="558"/>
        <v>7253142030</v>
      </c>
      <c r="FV342" s="104">
        <f t="shared" si="559"/>
        <v>0</v>
      </c>
      <c r="FW342" s="103">
        <f t="shared" si="560"/>
        <v>0</v>
      </c>
      <c r="FX342" s="103">
        <f t="shared" si="561"/>
        <v>0</v>
      </c>
      <c r="FY342" s="147">
        <f t="shared" si="565"/>
        <v>1.2765027747137681</v>
      </c>
      <c r="FZ342" s="104">
        <f t="shared" si="566"/>
        <v>1.3989570866936236</v>
      </c>
      <c r="GA342" s="104">
        <f t="shared" si="567"/>
        <v>3.8792661571932587</v>
      </c>
      <c r="GB342" s="104">
        <f t="shared" si="568"/>
        <v>6.5547260186006504</v>
      </c>
      <c r="GC342" s="104">
        <f t="shared" si="569"/>
        <v>6.268929612576116</v>
      </c>
      <c r="GD342" s="104">
        <f t="shared" si="521"/>
        <v>7.6453784424412766E-2</v>
      </c>
      <c r="GE342" s="104">
        <f t="shared" si="521"/>
        <v>0.36125258363581625</v>
      </c>
      <c r="GF342" s="104">
        <f t="shared" si="521"/>
        <v>1.4576660798882909E-2</v>
      </c>
      <c r="GG342" s="104">
        <f t="shared" si="522"/>
        <v>0.53446391136810778</v>
      </c>
      <c r="GH342" s="148">
        <f t="shared" si="562"/>
        <v>-4.360157925953223E-2</v>
      </c>
      <c r="GI342" s="87"/>
      <c r="GJ342" s="87"/>
      <c r="GK342" s="87"/>
    </row>
    <row r="343" spans="1:193" outlineLevel="1" x14ac:dyDescent="0.25">
      <c r="A343" s="97">
        <v>326</v>
      </c>
      <c r="B343" s="149">
        <v>58400</v>
      </c>
      <c r="C343" s="104">
        <v>2</v>
      </c>
      <c r="D343" s="104">
        <v>1</v>
      </c>
      <c r="E343" s="104">
        <v>4.6900000000000004</v>
      </c>
      <c r="F343" s="104">
        <f t="shared" si="629"/>
        <v>7.69</v>
      </c>
      <c r="G343" s="140">
        <f t="shared" si="574"/>
        <v>21.996100000000002</v>
      </c>
      <c r="H343" s="97">
        <v>365</v>
      </c>
      <c r="I343" s="97">
        <v>0</v>
      </c>
      <c r="J343" s="97">
        <v>0</v>
      </c>
      <c r="K343" s="97">
        <v>365</v>
      </c>
      <c r="L343" s="97">
        <v>0</v>
      </c>
      <c r="M343" s="97">
        <v>0</v>
      </c>
      <c r="N343" s="97">
        <v>0</v>
      </c>
      <c r="O343" s="97">
        <v>0</v>
      </c>
      <c r="P343" s="97">
        <v>0</v>
      </c>
      <c r="Q343" s="139">
        <f t="shared" si="575"/>
        <v>0</v>
      </c>
      <c r="R343" s="97">
        <v>0</v>
      </c>
      <c r="S343" s="97">
        <v>0</v>
      </c>
      <c r="T343" s="97">
        <v>0</v>
      </c>
      <c r="U343" s="97">
        <v>0</v>
      </c>
      <c r="V343" s="97">
        <v>0</v>
      </c>
      <c r="W343" s="139">
        <f t="shared" si="571"/>
        <v>0</v>
      </c>
      <c r="X343" s="97">
        <v>100</v>
      </c>
      <c r="Y343" s="97">
        <v>20</v>
      </c>
      <c r="Z343" s="97">
        <v>200</v>
      </c>
      <c r="AA343" s="97">
        <v>80</v>
      </c>
      <c r="AB343" s="97">
        <v>100</v>
      </c>
      <c r="AC343" s="97">
        <v>0</v>
      </c>
      <c r="AD343" s="97">
        <f t="shared" si="572"/>
        <v>58400</v>
      </c>
      <c r="AE343" s="141">
        <f t="shared" si="576"/>
        <v>58400</v>
      </c>
      <c r="AF343" s="128">
        <f t="shared" si="577"/>
        <v>3410560000</v>
      </c>
      <c r="AG343" s="130">
        <f t="shared" si="570"/>
        <v>4.7664128471123997</v>
      </c>
      <c r="AH343" s="97">
        <v>0</v>
      </c>
      <c r="AI343" s="97">
        <v>0</v>
      </c>
      <c r="AJ343" s="97">
        <v>3</v>
      </c>
      <c r="AK343" s="140">
        <f t="shared" si="578"/>
        <v>3</v>
      </c>
      <c r="AL343" s="140">
        <f t="shared" si="579"/>
        <v>9</v>
      </c>
      <c r="AM343" s="143">
        <f t="shared" si="517"/>
        <v>0.47712125471966244</v>
      </c>
      <c r="AN343" s="129">
        <v>1119</v>
      </c>
      <c r="AO343" s="142">
        <f t="shared" si="580"/>
        <v>1252161</v>
      </c>
      <c r="AP343" s="143">
        <f t="shared" si="581"/>
        <v>3.04883008652835</v>
      </c>
      <c r="AQ343" s="97">
        <v>0</v>
      </c>
      <c r="AR343" s="97">
        <v>0</v>
      </c>
      <c r="AS343" s="97">
        <v>0</v>
      </c>
      <c r="AT343" s="97">
        <v>0</v>
      </c>
      <c r="AU343" s="104">
        <v>0</v>
      </c>
      <c r="AV343" s="104">
        <f t="shared" si="573"/>
        <v>0</v>
      </c>
      <c r="AW343" s="140">
        <f t="shared" si="582"/>
        <v>0</v>
      </c>
      <c r="AX343" s="145">
        <f t="shared" si="583"/>
        <v>5840000</v>
      </c>
      <c r="AY343" s="145">
        <f t="shared" si="584"/>
        <v>341056000000</v>
      </c>
      <c r="AZ343" s="143">
        <f t="shared" si="585"/>
        <v>476.64128471123996</v>
      </c>
      <c r="BA343" s="145">
        <f t="shared" si="586"/>
        <v>5840000</v>
      </c>
      <c r="BB343" s="145">
        <f t="shared" si="587"/>
        <v>341056000000</v>
      </c>
      <c r="BC343" s="145">
        <f t="shared" si="588"/>
        <v>476.64128471123996</v>
      </c>
      <c r="BD343" s="145">
        <f t="shared" si="589"/>
        <v>0</v>
      </c>
      <c r="BE343" s="145">
        <f t="shared" si="590"/>
        <v>0</v>
      </c>
      <c r="BF343" s="145">
        <f t="shared" si="591"/>
        <v>0</v>
      </c>
      <c r="BG343" s="145">
        <f t="shared" si="592"/>
        <v>5840000</v>
      </c>
      <c r="BH343" s="145">
        <f t="shared" si="593"/>
        <v>341056000000</v>
      </c>
      <c r="BI343" s="145">
        <f t="shared" si="594"/>
        <v>476.64128471123996</v>
      </c>
      <c r="BJ343" s="145">
        <f t="shared" si="595"/>
        <v>5840000</v>
      </c>
      <c r="BK343" s="145">
        <f t="shared" si="596"/>
        <v>341056000000</v>
      </c>
      <c r="BL343" s="145">
        <f t="shared" si="597"/>
        <v>476.64128471123996</v>
      </c>
      <c r="BM343" s="145">
        <f t="shared" si="598"/>
        <v>0</v>
      </c>
      <c r="BN343" s="145">
        <f t="shared" si="599"/>
        <v>0</v>
      </c>
      <c r="BO343" s="145">
        <f t="shared" si="600"/>
        <v>0</v>
      </c>
      <c r="BP343" s="145">
        <f t="shared" si="601"/>
        <v>0</v>
      </c>
      <c r="BQ343" s="145">
        <f t="shared" si="602"/>
        <v>0</v>
      </c>
      <c r="BR343" s="145">
        <f t="shared" si="603"/>
        <v>0</v>
      </c>
      <c r="BS343" s="145">
        <f t="shared" si="604"/>
        <v>5840000</v>
      </c>
      <c r="BT343" s="145">
        <f t="shared" si="605"/>
        <v>341056000000</v>
      </c>
      <c r="BU343" s="145">
        <f t="shared" si="606"/>
        <v>476.64128471123996</v>
      </c>
      <c r="BV343" s="145">
        <f t="shared" si="607"/>
        <v>5256000</v>
      </c>
      <c r="BW343" s="145">
        <f t="shared" si="608"/>
        <v>306950400000</v>
      </c>
      <c r="BX343" s="145">
        <f t="shared" si="609"/>
        <v>428.97715624011596</v>
      </c>
      <c r="BY343" s="145">
        <f t="shared" si="610"/>
        <v>0</v>
      </c>
      <c r="BZ343" s="145">
        <f t="shared" si="611"/>
        <v>0</v>
      </c>
      <c r="CA343" s="145">
        <f t="shared" si="612"/>
        <v>0</v>
      </c>
      <c r="CB343" s="97">
        <v>100</v>
      </c>
      <c r="CC343" s="97">
        <v>100</v>
      </c>
      <c r="CD343" s="97">
        <v>0</v>
      </c>
      <c r="CE343" s="97">
        <v>100</v>
      </c>
      <c r="CF343" s="97">
        <v>100</v>
      </c>
      <c r="CG343" s="97">
        <v>0</v>
      </c>
      <c r="CH343" s="97">
        <v>0</v>
      </c>
      <c r="CI343" s="97">
        <v>100</v>
      </c>
      <c r="CJ343" s="97">
        <v>90</v>
      </c>
      <c r="CK343" s="97">
        <v>0</v>
      </c>
      <c r="CL343" s="97">
        <v>0</v>
      </c>
      <c r="CM343" s="146">
        <f t="shared" si="523"/>
        <v>0</v>
      </c>
      <c r="CN343" s="146">
        <f t="shared" si="524"/>
        <v>0</v>
      </c>
      <c r="CO343" s="97">
        <v>60</v>
      </c>
      <c r="CP343" s="146">
        <f t="shared" si="525"/>
        <v>3504000</v>
      </c>
      <c r="CQ343" s="146">
        <f t="shared" si="526"/>
        <v>204633600000</v>
      </c>
      <c r="CR343" s="97">
        <v>40</v>
      </c>
      <c r="CS343" s="146">
        <f t="shared" si="527"/>
        <v>2336000</v>
      </c>
      <c r="CT343" s="146">
        <f t="shared" si="528"/>
        <v>136422400000</v>
      </c>
      <c r="CU343" s="97">
        <v>0</v>
      </c>
      <c r="CV343" s="141">
        <f t="shared" si="529"/>
        <v>0</v>
      </c>
      <c r="CW343" s="142">
        <f t="shared" si="530"/>
        <v>0</v>
      </c>
      <c r="CX343" s="97">
        <v>10</v>
      </c>
      <c r="CY343" s="146">
        <f t="shared" si="531"/>
        <v>584000</v>
      </c>
      <c r="CZ343" s="146">
        <f t="shared" si="532"/>
        <v>34105600000</v>
      </c>
      <c r="DA343" s="97">
        <v>90</v>
      </c>
      <c r="DB343" s="146">
        <f t="shared" si="533"/>
        <v>5256000</v>
      </c>
      <c r="DC343" s="146">
        <f t="shared" si="534"/>
        <v>306950400000</v>
      </c>
      <c r="DD343" s="97">
        <v>0</v>
      </c>
      <c r="DE343" s="139">
        <f t="shared" si="535"/>
        <v>0</v>
      </c>
      <c r="DF343" s="139">
        <f t="shared" si="536"/>
        <v>0</v>
      </c>
      <c r="DG343" s="97">
        <v>0</v>
      </c>
      <c r="DH343" s="142">
        <f t="shared" si="537"/>
        <v>0</v>
      </c>
      <c r="DI343" s="146">
        <f t="shared" si="538"/>
        <v>0</v>
      </c>
      <c r="DJ343" s="97">
        <v>30</v>
      </c>
      <c r="DK343" s="146">
        <f t="shared" si="518"/>
        <v>1752000</v>
      </c>
      <c r="DL343" s="146">
        <f t="shared" si="539"/>
        <v>102316800000</v>
      </c>
      <c r="DM343" s="97">
        <v>50</v>
      </c>
      <c r="DN343" s="144">
        <f t="shared" si="519"/>
        <v>2920000</v>
      </c>
      <c r="DO343" s="146">
        <f t="shared" si="540"/>
        <v>170528000000</v>
      </c>
      <c r="DP343" s="97">
        <v>20</v>
      </c>
      <c r="DQ343" s="146">
        <f t="shared" si="541"/>
        <v>1168000</v>
      </c>
      <c r="DR343" s="146">
        <f t="shared" si="542"/>
        <v>68211200000</v>
      </c>
      <c r="DS343" s="97">
        <v>0</v>
      </c>
      <c r="DT343" s="146">
        <f t="shared" si="543"/>
        <v>0</v>
      </c>
      <c r="DU343" s="146">
        <f t="shared" si="544"/>
        <v>0</v>
      </c>
      <c r="DV343" s="97">
        <v>0</v>
      </c>
      <c r="DW343" s="146">
        <f t="shared" si="520"/>
        <v>0</v>
      </c>
      <c r="DX343" s="146">
        <f t="shared" si="545"/>
        <v>0</v>
      </c>
      <c r="DY343" s="97">
        <v>100</v>
      </c>
      <c r="DZ343" s="146">
        <f t="shared" si="546"/>
        <v>5840000</v>
      </c>
      <c r="EA343" s="146">
        <f t="shared" si="547"/>
        <v>341056000000</v>
      </c>
      <c r="EB343" s="97">
        <v>0</v>
      </c>
      <c r="EC343" s="146">
        <f t="shared" si="563"/>
        <v>0</v>
      </c>
      <c r="ED343" s="146">
        <f t="shared" si="564"/>
        <v>0</v>
      </c>
      <c r="EE343" s="97">
        <v>0</v>
      </c>
      <c r="EF343" s="146">
        <f t="shared" si="548"/>
        <v>0</v>
      </c>
      <c r="EG343" s="146">
        <f t="shared" si="549"/>
        <v>0</v>
      </c>
      <c r="EH343" s="140">
        <f t="shared" si="613"/>
        <v>81</v>
      </c>
      <c r="EI343" s="140">
        <f t="shared" si="614"/>
        <v>54</v>
      </c>
      <c r="EJ343" s="140">
        <f t="shared" si="615"/>
        <v>43</v>
      </c>
      <c r="EK343" s="140">
        <f t="shared" si="616"/>
        <v>50</v>
      </c>
      <c r="EL343" s="145">
        <f t="shared" si="617"/>
        <v>4730400</v>
      </c>
      <c r="EM343" s="145">
        <f t="shared" si="618"/>
        <v>276255360000</v>
      </c>
      <c r="EN343" s="140">
        <f t="shared" si="619"/>
        <v>386.07944061610436</v>
      </c>
      <c r="EO343" s="145">
        <f t="shared" si="620"/>
        <v>3153600</v>
      </c>
      <c r="EP343" s="145">
        <f t="shared" si="621"/>
        <v>184170240000</v>
      </c>
      <c r="EQ343" s="140">
        <f t="shared" si="622"/>
        <v>257.38629374406958</v>
      </c>
      <c r="ER343" s="145">
        <f t="shared" si="623"/>
        <v>2511200</v>
      </c>
      <c r="ES343" s="145">
        <f t="shared" si="624"/>
        <v>146654080000</v>
      </c>
      <c r="ET343" s="140">
        <f t="shared" si="625"/>
        <v>204.9557524258332</v>
      </c>
      <c r="EU343" s="145">
        <f t="shared" si="626"/>
        <v>2920000</v>
      </c>
      <c r="EV343" s="145">
        <f t="shared" si="627"/>
        <v>170528000000</v>
      </c>
      <c r="EW343" s="140">
        <f t="shared" si="628"/>
        <v>238.32064235561998</v>
      </c>
      <c r="EX343" s="97">
        <v>0</v>
      </c>
      <c r="EY343" s="97">
        <v>0</v>
      </c>
      <c r="EZ343" s="97">
        <v>1</v>
      </c>
      <c r="FA343" s="97">
        <v>0</v>
      </c>
      <c r="FB343" s="97">
        <v>1</v>
      </c>
      <c r="FC343" s="97">
        <v>0</v>
      </c>
      <c r="FD343" s="97">
        <v>1</v>
      </c>
      <c r="FE343" s="97">
        <v>0</v>
      </c>
      <c r="FF343" s="97">
        <v>0</v>
      </c>
      <c r="FG343" s="97">
        <v>1</v>
      </c>
      <c r="FH343" s="97">
        <v>0</v>
      </c>
      <c r="FI343" s="97">
        <v>0</v>
      </c>
      <c r="FJ343" s="97">
        <v>1</v>
      </c>
      <c r="FK343" s="126">
        <v>8</v>
      </c>
      <c r="FL343" s="150">
        <v>0</v>
      </c>
      <c r="FM343" s="104">
        <f t="shared" si="550"/>
        <v>10</v>
      </c>
      <c r="FN343" s="103">
        <f t="shared" si="551"/>
        <v>584000</v>
      </c>
      <c r="FO343" s="103">
        <f t="shared" si="552"/>
        <v>34105600000</v>
      </c>
      <c r="FP343" s="104">
        <f t="shared" si="553"/>
        <v>75</v>
      </c>
      <c r="FQ343" s="103">
        <f t="shared" si="554"/>
        <v>4380000</v>
      </c>
      <c r="FR343" s="103">
        <f t="shared" si="555"/>
        <v>255792000000</v>
      </c>
      <c r="FS343" s="104">
        <f t="shared" si="556"/>
        <v>15</v>
      </c>
      <c r="FT343" s="103">
        <f t="shared" si="557"/>
        <v>876000</v>
      </c>
      <c r="FU343" s="103">
        <f t="shared" si="558"/>
        <v>51158400000</v>
      </c>
      <c r="FV343" s="104">
        <f t="shared" si="559"/>
        <v>0</v>
      </c>
      <c r="FW343" s="103">
        <f t="shared" si="560"/>
        <v>0</v>
      </c>
      <c r="FX343" s="103">
        <f t="shared" si="561"/>
        <v>0</v>
      </c>
      <c r="FY343" s="147">
        <f t="shared" si="565"/>
        <v>0.5487745025498374</v>
      </c>
      <c r="FZ343" s="104">
        <f t="shared" si="566"/>
        <v>2.4197096215426783</v>
      </c>
      <c r="GA343" s="104">
        <f t="shared" si="567"/>
        <v>7.3763089877254897</v>
      </c>
      <c r="GB343" s="104">
        <f t="shared" si="568"/>
        <v>10.344793111818007</v>
      </c>
      <c r="GC343" s="104">
        <f t="shared" si="569"/>
        <v>9.3956507561316887</v>
      </c>
      <c r="GD343" s="104">
        <f t="shared" si="521"/>
        <v>2.1060554444494719</v>
      </c>
      <c r="GE343" s="104">
        <f t="shared" si="521"/>
        <v>2.0155754095008551</v>
      </c>
      <c r="GF343" s="104">
        <f t="shared" si="521"/>
        <v>7.2162559775347432</v>
      </c>
      <c r="GG343" s="104">
        <f t="shared" si="522"/>
        <v>2.9092445018926001</v>
      </c>
      <c r="GH343" s="148">
        <f t="shared" si="562"/>
        <v>-9.1750733477889201E-2</v>
      </c>
      <c r="GI343" s="87"/>
      <c r="GJ343" s="87"/>
      <c r="GK343" s="87"/>
    </row>
    <row r="344" spans="1:193" outlineLevel="1" x14ac:dyDescent="0.25">
      <c r="A344" s="97">
        <v>327</v>
      </c>
      <c r="B344" s="149">
        <v>19272</v>
      </c>
      <c r="C344" s="104">
        <v>0</v>
      </c>
      <c r="D344" s="104">
        <v>1.25</v>
      </c>
      <c r="E344" s="104">
        <v>2.91</v>
      </c>
      <c r="F344" s="104">
        <f t="shared" si="629"/>
        <v>4.16</v>
      </c>
      <c r="G344" s="140">
        <f t="shared" si="574"/>
        <v>8.4681000000000015</v>
      </c>
      <c r="H344" s="97">
        <v>365</v>
      </c>
      <c r="I344" s="97">
        <v>0</v>
      </c>
      <c r="J344" s="97">
        <v>0</v>
      </c>
      <c r="K344" s="97">
        <v>365</v>
      </c>
      <c r="L344" s="97">
        <v>0</v>
      </c>
      <c r="M344" s="97">
        <v>0</v>
      </c>
      <c r="N344" s="97">
        <v>0</v>
      </c>
      <c r="O344" s="97">
        <v>0</v>
      </c>
      <c r="P344" s="97">
        <v>0</v>
      </c>
      <c r="Q344" s="139">
        <f t="shared" si="575"/>
        <v>0</v>
      </c>
      <c r="R344" s="97">
        <v>0</v>
      </c>
      <c r="S344" s="97">
        <v>0</v>
      </c>
      <c r="T344" s="97">
        <v>0</v>
      </c>
      <c r="U344" s="97">
        <v>0</v>
      </c>
      <c r="V344" s="97">
        <v>0</v>
      </c>
      <c r="W344" s="139">
        <f t="shared" si="571"/>
        <v>0</v>
      </c>
      <c r="X344" s="97">
        <v>44</v>
      </c>
      <c r="Y344" s="97">
        <v>44</v>
      </c>
      <c r="Z344" s="97">
        <v>44</v>
      </c>
      <c r="AA344" s="97">
        <v>44</v>
      </c>
      <c r="AB344" s="97">
        <v>44</v>
      </c>
      <c r="AC344" s="97">
        <v>0</v>
      </c>
      <c r="AD344" s="97">
        <f t="shared" si="572"/>
        <v>19272</v>
      </c>
      <c r="AE344" s="141">
        <f t="shared" si="576"/>
        <v>19272</v>
      </c>
      <c r="AF344" s="128">
        <f t="shared" si="577"/>
        <v>371409984</v>
      </c>
      <c r="AG344" s="130">
        <f t="shared" si="570"/>
        <v>4.2849267869902867</v>
      </c>
      <c r="AH344" s="97">
        <v>0</v>
      </c>
      <c r="AI344" s="97">
        <v>0</v>
      </c>
      <c r="AJ344" s="97">
        <v>2</v>
      </c>
      <c r="AK344" s="140">
        <f t="shared" si="578"/>
        <v>2</v>
      </c>
      <c r="AL344" s="140">
        <f t="shared" si="579"/>
        <v>4</v>
      </c>
      <c r="AM344" s="143">
        <f t="shared" si="517"/>
        <v>0.3010299956639812</v>
      </c>
      <c r="AN344" s="129">
        <v>0</v>
      </c>
      <c r="AO344" s="142">
        <f t="shared" si="580"/>
        <v>0</v>
      </c>
      <c r="AP344" s="143">
        <f t="shared" si="581"/>
        <v>0</v>
      </c>
      <c r="AQ344" s="97">
        <v>0</v>
      </c>
      <c r="AR344" s="97">
        <v>0</v>
      </c>
      <c r="AS344" s="97">
        <v>2</v>
      </c>
      <c r="AT344" s="97">
        <v>0</v>
      </c>
      <c r="AU344" s="104">
        <v>0.12</v>
      </c>
      <c r="AV344" s="104">
        <f t="shared" si="573"/>
        <v>1.44E-2</v>
      </c>
      <c r="AW344" s="140">
        <f t="shared" si="582"/>
        <v>-0.92081875395237522</v>
      </c>
      <c r="AX344" s="145">
        <f t="shared" si="583"/>
        <v>289080</v>
      </c>
      <c r="AY344" s="145">
        <f t="shared" si="584"/>
        <v>5571149760</v>
      </c>
      <c r="AZ344" s="143">
        <f t="shared" si="585"/>
        <v>64.273901804854304</v>
      </c>
      <c r="BA344" s="145">
        <f t="shared" si="586"/>
        <v>1927200</v>
      </c>
      <c r="BB344" s="145">
        <f t="shared" si="587"/>
        <v>37140998400</v>
      </c>
      <c r="BC344" s="145">
        <f t="shared" si="588"/>
        <v>428.49267869902866</v>
      </c>
      <c r="BD344" s="145">
        <f t="shared" si="589"/>
        <v>0</v>
      </c>
      <c r="BE344" s="145">
        <f t="shared" si="590"/>
        <v>0</v>
      </c>
      <c r="BF344" s="145">
        <f t="shared" si="591"/>
        <v>0</v>
      </c>
      <c r="BG344" s="145">
        <f t="shared" si="592"/>
        <v>1927200</v>
      </c>
      <c r="BH344" s="145">
        <f t="shared" si="593"/>
        <v>37140998400</v>
      </c>
      <c r="BI344" s="145">
        <f t="shared" si="594"/>
        <v>428.49267869902866</v>
      </c>
      <c r="BJ344" s="145">
        <f t="shared" si="595"/>
        <v>1927200</v>
      </c>
      <c r="BK344" s="145">
        <f t="shared" si="596"/>
        <v>37140998400</v>
      </c>
      <c r="BL344" s="145">
        <f t="shared" si="597"/>
        <v>428.49267869902866</v>
      </c>
      <c r="BM344" s="145">
        <f t="shared" si="598"/>
        <v>0</v>
      </c>
      <c r="BN344" s="145">
        <f t="shared" si="599"/>
        <v>0</v>
      </c>
      <c r="BO344" s="145">
        <f t="shared" si="600"/>
        <v>0</v>
      </c>
      <c r="BP344" s="145">
        <f t="shared" si="601"/>
        <v>0</v>
      </c>
      <c r="BQ344" s="145">
        <f t="shared" si="602"/>
        <v>0</v>
      </c>
      <c r="BR344" s="145">
        <f t="shared" si="603"/>
        <v>0</v>
      </c>
      <c r="BS344" s="145">
        <f t="shared" si="604"/>
        <v>1927200</v>
      </c>
      <c r="BT344" s="145">
        <f t="shared" si="605"/>
        <v>37140998400</v>
      </c>
      <c r="BU344" s="145">
        <f t="shared" si="606"/>
        <v>428.49267869902866</v>
      </c>
      <c r="BV344" s="145">
        <f t="shared" si="607"/>
        <v>1927200</v>
      </c>
      <c r="BW344" s="145">
        <f t="shared" si="608"/>
        <v>37140998400</v>
      </c>
      <c r="BX344" s="145">
        <f t="shared" si="609"/>
        <v>428.49267869902866</v>
      </c>
      <c r="BY344" s="145">
        <f t="shared" si="610"/>
        <v>963600</v>
      </c>
      <c r="BZ344" s="145">
        <f t="shared" si="611"/>
        <v>18570499200</v>
      </c>
      <c r="CA344" s="145">
        <f t="shared" si="612"/>
        <v>214.24633934951433</v>
      </c>
      <c r="CB344" s="97">
        <v>15</v>
      </c>
      <c r="CC344" s="97">
        <v>100</v>
      </c>
      <c r="CD344" s="97">
        <v>0</v>
      </c>
      <c r="CE344" s="97">
        <v>100</v>
      </c>
      <c r="CF344" s="97">
        <v>100</v>
      </c>
      <c r="CG344" s="97">
        <v>0</v>
      </c>
      <c r="CH344" s="97">
        <v>0</v>
      </c>
      <c r="CI344" s="97">
        <v>100</v>
      </c>
      <c r="CJ344" s="97">
        <v>100</v>
      </c>
      <c r="CK344" s="97">
        <v>50</v>
      </c>
      <c r="CL344" s="97">
        <v>0</v>
      </c>
      <c r="CM344" s="146">
        <f t="shared" si="523"/>
        <v>0</v>
      </c>
      <c r="CN344" s="146">
        <f t="shared" si="524"/>
        <v>0</v>
      </c>
      <c r="CO344" s="97">
        <v>65</v>
      </c>
      <c r="CP344" s="146">
        <f t="shared" si="525"/>
        <v>1252680</v>
      </c>
      <c r="CQ344" s="146">
        <f t="shared" si="526"/>
        <v>24141648960</v>
      </c>
      <c r="CR344" s="97">
        <v>35</v>
      </c>
      <c r="CS344" s="146">
        <f t="shared" si="527"/>
        <v>674520</v>
      </c>
      <c r="CT344" s="146">
        <f t="shared" si="528"/>
        <v>12999349440</v>
      </c>
      <c r="CU344" s="97">
        <v>0</v>
      </c>
      <c r="CV344" s="141">
        <f t="shared" si="529"/>
        <v>0</v>
      </c>
      <c r="CW344" s="142">
        <f t="shared" si="530"/>
        <v>0</v>
      </c>
      <c r="CX344" s="97">
        <v>0</v>
      </c>
      <c r="CY344" s="146">
        <f t="shared" si="531"/>
        <v>0</v>
      </c>
      <c r="CZ344" s="146">
        <f t="shared" si="532"/>
        <v>0</v>
      </c>
      <c r="DA344" s="97">
        <v>100</v>
      </c>
      <c r="DB344" s="146">
        <f t="shared" si="533"/>
        <v>1927200</v>
      </c>
      <c r="DC344" s="146">
        <f t="shared" si="534"/>
        <v>37140998400</v>
      </c>
      <c r="DD344" s="97">
        <v>0</v>
      </c>
      <c r="DE344" s="139">
        <f t="shared" si="535"/>
        <v>0</v>
      </c>
      <c r="DF344" s="139">
        <f t="shared" si="536"/>
        <v>0</v>
      </c>
      <c r="DG344" s="97">
        <v>0</v>
      </c>
      <c r="DH344" s="142">
        <f t="shared" si="537"/>
        <v>0</v>
      </c>
      <c r="DI344" s="146">
        <f t="shared" si="538"/>
        <v>0</v>
      </c>
      <c r="DJ344" s="97">
        <v>80</v>
      </c>
      <c r="DK344" s="146">
        <f t="shared" si="518"/>
        <v>1541760</v>
      </c>
      <c r="DL344" s="146">
        <f t="shared" si="539"/>
        <v>29712798720</v>
      </c>
      <c r="DM344" s="97">
        <v>10</v>
      </c>
      <c r="DN344" s="144">
        <f t="shared" si="519"/>
        <v>192720</v>
      </c>
      <c r="DO344" s="146">
        <f t="shared" si="540"/>
        <v>3714099840</v>
      </c>
      <c r="DP344" s="97">
        <v>10</v>
      </c>
      <c r="DQ344" s="146">
        <f t="shared" si="541"/>
        <v>192720</v>
      </c>
      <c r="DR344" s="146">
        <f t="shared" si="542"/>
        <v>3714099840</v>
      </c>
      <c r="DS344" s="97">
        <v>0</v>
      </c>
      <c r="DT344" s="146">
        <f t="shared" si="543"/>
        <v>0</v>
      </c>
      <c r="DU344" s="146">
        <f t="shared" si="544"/>
        <v>0</v>
      </c>
      <c r="DV344" s="97">
        <v>0</v>
      </c>
      <c r="DW344" s="146">
        <f t="shared" si="520"/>
        <v>0</v>
      </c>
      <c r="DX344" s="146">
        <f t="shared" si="545"/>
        <v>0</v>
      </c>
      <c r="DY344" s="97">
        <v>100</v>
      </c>
      <c r="DZ344" s="146">
        <f t="shared" si="546"/>
        <v>1927200</v>
      </c>
      <c r="EA344" s="146">
        <f t="shared" si="547"/>
        <v>37140998400</v>
      </c>
      <c r="EB344" s="97">
        <v>0</v>
      </c>
      <c r="EC344" s="146">
        <f t="shared" si="563"/>
        <v>0</v>
      </c>
      <c r="ED344" s="146">
        <f t="shared" si="564"/>
        <v>0</v>
      </c>
      <c r="EE344" s="97">
        <v>0</v>
      </c>
      <c r="EF344" s="146">
        <f t="shared" si="548"/>
        <v>0</v>
      </c>
      <c r="EG344" s="146">
        <f t="shared" si="549"/>
        <v>0</v>
      </c>
      <c r="EH344" s="140">
        <f t="shared" si="613"/>
        <v>80.25</v>
      </c>
      <c r="EI344" s="140">
        <f t="shared" si="614"/>
        <v>60</v>
      </c>
      <c r="EJ344" s="140">
        <f t="shared" si="615"/>
        <v>14</v>
      </c>
      <c r="EK344" s="140">
        <f t="shared" si="616"/>
        <v>50</v>
      </c>
      <c r="EL344" s="145">
        <f t="shared" si="617"/>
        <v>1546578</v>
      </c>
      <c r="EM344" s="145">
        <f t="shared" si="618"/>
        <v>29805651216</v>
      </c>
      <c r="EN344" s="140">
        <f t="shared" si="619"/>
        <v>343.86537465597053</v>
      </c>
      <c r="EO344" s="145">
        <f t="shared" si="620"/>
        <v>1156320</v>
      </c>
      <c r="EP344" s="145">
        <f t="shared" si="621"/>
        <v>22284599040</v>
      </c>
      <c r="EQ344" s="140">
        <f t="shared" si="622"/>
        <v>257.09560721941722</v>
      </c>
      <c r="ER344" s="145">
        <f t="shared" si="623"/>
        <v>269808</v>
      </c>
      <c r="ES344" s="145">
        <f t="shared" si="624"/>
        <v>5199739776</v>
      </c>
      <c r="ET344" s="140">
        <f t="shared" si="625"/>
        <v>59.988975017864014</v>
      </c>
      <c r="EU344" s="145">
        <f t="shared" si="626"/>
        <v>963600</v>
      </c>
      <c r="EV344" s="145">
        <f t="shared" si="627"/>
        <v>18570499200</v>
      </c>
      <c r="EW344" s="140">
        <f t="shared" si="628"/>
        <v>214.24633934951433</v>
      </c>
      <c r="EX344" s="97">
        <v>0</v>
      </c>
      <c r="EY344" s="97">
        <v>1</v>
      </c>
      <c r="EZ344" s="97">
        <v>0</v>
      </c>
      <c r="FA344" s="97">
        <v>0</v>
      </c>
      <c r="FB344" s="97">
        <v>1</v>
      </c>
      <c r="FC344" s="97">
        <v>0</v>
      </c>
      <c r="FD344" s="97">
        <v>1</v>
      </c>
      <c r="FE344" s="97">
        <v>0</v>
      </c>
      <c r="FF344" s="97">
        <v>0</v>
      </c>
      <c r="FG344" s="97">
        <v>1</v>
      </c>
      <c r="FH344" s="97">
        <v>0</v>
      </c>
      <c r="FI344" s="97">
        <v>0</v>
      </c>
      <c r="FJ344" s="97">
        <v>1</v>
      </c>
      <c r="FK344" s="126">
        <v>1204.5</v>
      </c>
      <c r="FL344" s="150">
        <v>18.8</v>
      </c>
      <c r="FM344" s="104">
        <f t="shared" si="550"/>
        <v>20</v>
      </c>
      <c r="FN344" s="103">
        <f t="shared" si="551"/>
        <v>385440</v>
      </c>
      <c r="FO344" s="103">
        <f t="shared" si="552"/>
        <v>7428199680</v>
      </c>
      <c r="FP344" s="104">
        <f t="shared" si="553"/>
        <v>68.75</v>
      </c>
      <c r="FQ344" s="103">
        <f t="shared" si="554"/>
        <v>1324950</v>
      </c>
      <c r="FR344" s="103">
        <f t="shared" si="555"/>
        <v>25534436400</v>
      </c>
      <c r="FS344" s="104">
        <f t="shared" si="556"/>
        <v>11.25</v>
      </c>
      <c r="FT344" s="103">
        <f t="shared" si="557"/>
        <v>216810</v>
      </c>
      <c r="FU344" s="103">
        <f t="shared" si="558"/>
        <v>4178362320</v>
      </c>
      <c r="FV344" s="104">
        <f t="shared" si="559"/>
        <v>0</v>
      </c>
      <c r="FW344" s="103">
        <f t="shared" si="560"/>
        <v>0</v>
      </c>
      <c r="FX344" s="103">
        <f t="shared" si="561"/>
        <v>0</v>
      </c>
      <c r="FY344" s="147">
        <f t="shared" si="565"/>
        <v>0.97293632456371648</v>
      </c>
      <c r="FZ344" s="104">
        <f t="shared" si="566"/>
        <v>1.1585364134859528</v>
      </c>
      <c r="GA344" s="104">
        <f t="shared" si="567"/>
        <v>2.3669131651884321</v>
      </c>
      <c r="GB344" s="104">
        <f t="shared" si="568"/>
        <v>4.4983859032381019</v>
      </c>
      <c r="GC344" s="104">
        <f t="shared" si="569"/>
        <v>4.7882623603322365</v>
      </c>
      <c r="GD344" s="104">
        <f t="shared" si="521"/>
        <v>0.94660509165555351</v>
      </c>
      <c r="GE344" s="104">
        <f t="shared" si="521"/>
        <v>8.365587658012593E-3</v>
      </c>
      <c r="GF344" s="104">
        <f t="shared" si="521"/>
        <v>0.2949433101456474</v>
      </c>
      <c r="GG344" s="104">
        <f t="shared" si="522"/>
        <v>0.39471359341023282</v>
      </c>
      <c r="GH344" s="148">
        <f t="shared" si="562"/>
        <v>6.4440104368429285E-2</v>
      </c>
      <c r="GI344" s="87"/>
      <c r="GJ344" s="87"/>
      <c r="GK344" s="87"/>
    </row>
    <row r="345" spans="1:193" outlineLevel="1" x14ac:dyDescent="0.25">
      <c r="A345" s="97">
        <v>328</v>
      </c>
      <c r="B345" s="149">
        <v>67657.5</v>
      </c>
      <c r="C345" s="104">
        <v>1</v>
      </c>
      <c r="D345" s="104">
        <v>4.07</v>
      </c>
      <c r="E345" s="104">
        <v>7.92</v>
      </c>
      <c r="F345" s="104">
        <f t="shared" si="629"/>
        <v>12.99</v>
      </c>
      <c r="G345" s="140">
        <f t="shared" si="574"/>
        <v>62.726399999999998</v>
      </c>
      <c r="H345" s="97">
        <v>365</v>
      </c>
      <c r="I345" s="97">
        <v>115</v>
      </c>
      <c r="J345" s="97">
        <v>0</v>
      </c>
      <c r="K345" s="97">
        <v>250</v>
      </c>
      <c r="L345" s="97">
        <v>150</v>
      </c>
      <c r="M345" s="97">
        <v>144</v>
      </c>
      <c r="N345" s="97">
        <v>184</v>
      </c>
      <c r="O345" s="97">
        <v>147</v>
      </c>
      <c r="P345" s="97">
        <v>148</v>
      </c>
      <c r="Q345" s="139">
        <f t="shared" si="575"/>
        <v>22482.5</v>
      </c>
      <c r="R345" s="97">
        <v>0</v>
      </c>
      <c r="S345" s="97">
        <v>0</v>
      </c>
      <c r="T345" s="97">
        <v>0</v>
      </c>
      <c r="U345" s="97">
        <v>0</v>
      </c>
      <c r="V345" s="97">
        <v>0</v>
      </c>
      <c r="W345" s="139">
        <f t="shared" si="571"/>
        <v>0</v>
      </c>
      <c r="X345" s="97">
        <v>160</v>
      </c>
      <c r="Y345" s="97">
        <v>144</v>
      </c>
      <c r="Z345" s="97">
        <v>151</v>
      </c>
      <c r="AA345" s="97">
        <v>144</v>
      </c>
      <c r="AB345" s="97">
        <v>148</v>
      </c>
      <c r="AC345" s="97">
        <v>0</v>
      </c>
      <c r="AD345" s="97">
        <f t="shared" si="572"/>
        <v>45175.000000000007</v>
      </c>
      <c r="AE345" s="141">
        <f t="shared" si="576"/>
        <v>67657.5</v>
      </c>
      <c r="AF345" s="128">
        <f t="shared" si="577"/>
        <v>4577537306.25</v>
      </c>
      <c r="AG345" s="130">
        <f t="shared" si="570"/>
        <v>4.8303159462118801</v>
      </c>
      <c r="AH345" s="97">
        <v>3</v>
      </c>
      <c r="AI345" s="97">
        <v>0</v>
      </c>
      <c r="AJ345" s="97">
        <v>3</v>
      </c>
      <c r="AK345" s="140">
        <f t="shared" si="578"/>
        <v>3</v>
      </c>
      <c r="AL345" s="140">
        <f t="shared" si="579"/>
        <v>9</v>
      </c>
      <c r="AM345" s="143">
        <f t="shared" ref="AM345:AM360" si="630">IF(AK345&gt;0,LOG10(AK345),0)</f>
        <v>0.47712125471966244</v>
      </c>
      <c r="AN345" s="129">
        <v>1040</v>
      </c>
      <c r="AO345" s="142">
        <f t="shared" si="580"/>
        <v>1081600</v>
      </c>
      <c r="AP345" s="143">
        <f t="shared" si="581"/>
        <v>3.0170333392987803</v>
      </c>
      <c r="AQ345" s="97">
        <v>0</v>
      </c>
      <c r="AR345" s="97">
        <v>30</v>
      </c>
      <c r="AS345" s="97">
        <v>0</v>
      </c>
      <c r="AT345" s="97">
        <v>0</v>
      </c>
      <c r="AU345" s="104">
        <v>2.5499999999999998</v>
      </c>
      <c r="AV345" s="104">
        <f t="shared" si="573"/>
        <v>6.5024999999999995</v>
      </c>
      <c r="AW345" s="140">
        <f t="shared" si="582"/>
        <v>0.40654018043395512</v>
      </c>
      <c r="AX345" s="145">
        <f t="shared" si="583"/>
        <v>6765750</v>
      </c>
      <c r="AY345" s="145">
        <f t="shared" si="584"/>
        <v>457753730625</v>
      </c>
      <c r="AZ345" s="143">
        <f t="shared" si="585"/>
        <v>483.03159462118799</v>
      </c>
      <c r="BA345" s="145">
        <f t="shared" si="586"/>
        <v>6765750</v>
      </c>
      <c r="BB345" s="145">
        <f t="shared" si="587"/>
        <v>457753730625</v>
      </c>
      <c r="BC345" s="145">
        <f t="shared" si="588"/>
        <v>483.03159462118799</v>
      </c>
      <c r="BD345" s="145">
        <f t="shared" si="589"/>
        <v>0</v>
      </c>
      <c r="BE345" s="145">
        <f t="shared" si="590"/>
        <v>0</v>
      </c>
      <c r="BF345" s="145">
        <f t="shared" si="591"/>
        <v>0</v>
      </c>
      <c r="BG345" s="145">
        <f t="shared" si="592"/>
        <v>6765750</v>
      </c>
      <c r="BH345" s="145">
        <f t="shared" si="593"/>
        <v>457753730625</v>
      </c>
      <c r="BI345" s="145">
        <f t="shared" si="594"/>
        <v>483.03159462118799</v>
      </c>
      <c r="BJ345" s="145">
        <f t="shared" si="595"/>
        <v>5750887.5</v>
      </c>
      <c r="BK345" s="145">
        <f t="shared" si="596"/>
        <v>389090671031.25</v>
      </c>
      <c r="BL345" s="145">
        <f t="shared" si="597"/>
        <v>410.57685542800982</v>
      </c>
      <c r="BM345" s="145">
        <f t="shared" si="598"/>
        <v>2976930</v>
      </c>
      <c r="BN345" s="145">
        <f t="shared" si="599"/>
        <v>201411641475</v>
      </c>
      <c r="BO345" s="145">
        <f t="shared" si="600"/>
        <v>212.53390163332273</v>
      </c>
      <c r="BP345" s="145">
        <f t="shared" si="601"/>
        <v>0</v>
      </c>
      <c r="BQ345" s="145">
        <f t="shared" si="602"/>
        <v>0</v>
      </c>
      <c r="BR345" s="145">
        <f t="shared" si="603"/>
        <v>0</v>
      </c>
      <c r="BS345" s="145">
        <f t="shared" si="604"/>
        <v>6765750</v>
      </c>
      <c r="BT345" s="145">
        <f t="shared" si="605"/>
        <v>457753730625</v>
      </c>
      <c r="BU345" s="145">
        <f t="shared" si="606"/>
        <v>483.03159462118799</v>
      </c>
      <c r="BV345" s="145">
        <f t="shared" si="607"/>
        <v>6765750</v>
      </c>
      <c r="BW345" s="145">
        <f t="shared" si="608"/>
        <v>457753730625</v>
      </c>
      <c r="BX345" s="145">
        <f t="shared" si="609"/>
        <v>483.03159462118799</v>
      </c>
      <c r="BY345" s="145">
        <f t="shared" si="610"/>
        <v>2841615</v>
      </c>
      <c r="BZ345" s="145">
        <f t="shared" si="611"/>
        <v>192256566862.5</v>
      </c>
      <c r="CA345" s="145">
        <f t="shared" si="612"/>
        <v>202.87326974089896</v>
      </c>
      <c r="CB345" s="97">
        <v>100</v>
      </c>
      <c r="CC345" s="97">
        <v>100</v>
      </c>
      <c r="CD345" s="97">
        <v>0</v>
      </c>
      <c r="CE345" s="97">
        <v>100</v>
      </c>
      <c r="CF345" s="97">
        <v>85</v>
      </c>
      <c r="CG345" s="97">
        <v>44</v>
      </c>
      <c r="CH345" s="97">
        <v>0</v>
      </c>
      <c r="CI345" s="97">
        <v>100</v>
      </c>
      <c r="CJ345" s="97">
        <v>100</v>
      </c>
      <c r="CK345" s="97">
        <v>42</v>
      </c>
      <c r="CL345" s="97">
        <v>0</v>
      </c>
      <c r="CM345" s="146">
        <f t="shared" si="523"/>
        <v>0</v>
      </c>
      <c r="CN345" s="146">
        <f t="shared" si="524"/>
        <v>0</v>
      </c>
      <c r="CO345" s="97">
        <v>100</v>
      </c>
      <c r="CP345" s="146">
        <f t="shared" si="525"/>
        <v>6765750</v>
      </c>
      <c r="CQ345" s="146">
        <f t="shared" si="526"/>
        <v>457753730625</v>
      </c>
      <c r="CR345" s="97">
        <v>0</v>
      </c>
      <c r="CS345" s="146">
        <f t="shared" si="527"/>
        <v>0</v>
      </c>
      <c r="CT345" s="146">
        <f t="shared" si="528"/>
        <v>0</v>
      </c>
      <c r="CU345" s="97">
        <v>0</v>
      </c>
      <c r="CV345" s="141">
        <f t="shared" si="529"/>
        <v>0</v>
      </c>
      <c r="CW345" s="142">
        <f t="shared" si="530"/>
        <v>0</v>
      </c>
      <c r="CX345" s="97">
        <v>20</v>
      </c>
      <c r="CY345" s="146">
        <f t="shared" si="531"/>
        <v>1353150</v>
      </c>
      <c r="CZ345" s="146">
        <f t="shared" si="532"/>
        <v>91550746125</v>
      </c>
      <c r="DA345" s="97">
        <v>80</v>
      </c>
      <c r="DB345" s="146">
        <f t="shared" si="533"/>
        <v>5412600</v>
      </c>
      <c r="DC345" s="146">
        <f t="shared" si="534"/>
        <v>366202984500</v>
      </c>
      <c r="DD345" s="97">
        <v>0</v>
      </c>
      <c r="DE345" s="139">
        <f t="shared" si="535"/>
        <v>0</v>
      </c>
      <c r="DF345" s="139">
        <f t="shared" si="536"/>
        <v>0</v>
      </c>
      <c r="DG345" s="97">
        <v>0</v>
      </c>
      <c r="DH345" s="142">
        <f t="shared" si="537"/>
        <v>0</v>
      </c>
      <c r="DI345" s="146">
        <f t="shared" si="538"/>
        <v>0</v>
      </c>
      <c r="DJ345" s="97">
        <v>71</v>
      </c>
      <c r="DK345" s="146">
        <f t="shared" si="518"/>
        <v>4803682.5</v>
      </c>
      <c r="DL345" s="146">
        <f t="shared" si="539"/>
        <v>325005148743.75</v>
      </c>
      <c r="DM345" s="97">
        <v>6</v>
      </c>
      <c r="DN345" s="144">
        <f t="shared" si="519"/>
        <v>405945</v>
      </c>
      <c r="DO345" s="146">
        <f t="shared" si="540"/>
        <v>27465223837.5</v>
      </c>
      <c r="DP345" s="97">
        <v>23</v>
      </c>
      <c r="DQ345" s="146">
        <f t="shared" si="541"/>
        <v>1556122.5</v>
      </c>
      <c r="DR345" s="146">
        <f t="shared" si="542"/>
        <v>105283358043.75</v>
      </c>
      <c r="DS345" s="97">
        <v>0</v>
      </c>
      <c r="DT345" s="146">
        <f t="shared" si="543"/>
        <v>0</v>
      </c>
      <c r="DU345" s="146">
        <f t="shared" si="544"/>
        <v>0</v>
      </c>
      <c r="DV345" s="97">
        <v>5</v>
      </c>
      <c r="DW345" s="146">
        <f t="shared" si="520"/>
        <v>338287.5</v>
      </c>
      <c r="DX345" s="146">
        <f t="shared" si="545"/>
        <v>22887686531.25</v>
      </c>
      <c r="DY345" s="97">
        <v>95</v>
      </c>
      <c r="DZ345" s="146">
        <f t="shared" si="546"/>
        <v>6427462.5</v>
      </c>
      <c r="EA345" s="146">
        <f t="shared" si="547"/>
        <v>434866044093.75</v>
      </c>
      <c r="EB345" s="97">
        <v>0</v>
      </c>
      <c r="EC345" s="146">
        <f t="shared" si="563"/>
        <v>0</v>
      </c>
      <c r="ED345" s="146">
        <f t="shared" si="564"/>
        <v>0</v>
      </c>
      <c r="EE345" s="97">
        <v>0</v>
      </c>
      <c r="EF345" s="146">
        <f t="shared" si="548"/>
        <v>0</v>
      </c>
      <c r="EG345" s="146">
        <f t="shared" si="549"/>
        <v>0</v>
      </c>
      <c r="EH345" s="140">
        <f t="shared" si="613"/>
        <v>75</v>
      </c>
      <c r="EI345" s="140">
        <f t="shared" si="614"/>
        <v>48</v>
      </c>
      <c r="EJ345" s="140">
        <f t="shared" si="615"/>
        <v>23.7</v>
      </c>
      <c r="EK345" s="140">
        <f t="shared" si="616"/>
        <v>47.5</v>
      </c>
      <c r="EL345" s="145">
        <f t="shared" si="617"/>
        <v>5074312.5</v>
      </c>
      <c r="EM345" s="145">
        <f t="shared" si="618"/>
        <v>343315297968.75</v>
      </c>
      <c r="EN345" s="140">
        <f t="shared" si="619"/>
        <v>362.27369596589102</v>
      </c>
      <c r="EO345" s="145">
        <f t="shared" si="620"/>
        <v>3247560</v>
      </c>
      <c r="EP345" s="145">
        <f t="shared" si="621"/>
        <v>219721790700</v>
      </c>
      <c r="EQ345" s="140">
        <f t="shared" si="622"/>
        <v>231.85516541817026</v>
      </c>
      <c r="ER345" s="145">
        <f t="shared" si="623"/>
        <v>1603482.75</v>
      </c>
      <c r="ES345" s="145">
        <f t="shared" si="624"/>
        <v>108487634158.125</v>
      </c>
      <c r="ET345" s="140">
        <f t="shared" si="625"/>
        <v>114.47848792522156</v>
      </c>
      <c r="EU345" s="145">
        <f t="shared" si="626"/>
        <v>3213731.25</v>
      </c>
      <c r="EV345" s="145">
        <f t="shared" si="627"/>
        <v>217433022046.875</v>
      </c>
      <c r="EW345" s="140">
        <f t="shared" si="628"/>
        <v>229.44000744506431</v>
      </c>
      <c r="EX345" s="97">
        <v>0</v>
      </c>
      <c r="EY345" s="97">
        <v>1</v>
      </c>
      <c r="EZ345" s="97">
        <v>0</v>
      </c>
      <c r="FA345" s="97">
        <v>1</v>
      </c>
      <c r="FB345" s="97">
        <v>0</v>
      </c>
      <c r="FC345" s="97">
        <v>0</v>
      </c>
      <c r="FD345" s="97">
        <v>1</v>
      </c>
      <c r="FE345" s="97">
        <v>0</v>
      </c>
      <c r="FF345" s="97">
        <v>0</v>
      </c>
      <c r="FG345" s="97">
        <v>1</v>
      </c>
      <c r="FH345" s="97">
        <v>0</v>
      </c>
      <c r="FI345" s="97">
        <v>0</v>
      </c>
      <c r="FJ345" s="97">
        <v>0</v>
      </c>
      <c r="FK345" s="126">
        <v>0</v>
      </c>
      <c r="FL345" s="150">
        <v>20.8</v>
      </c>
      <c r="FM345" s="104">
        <f t="shared" si="550"/>
        <v>24</v>
      </c>
      <c r="FN345" s="103">
        <f t="shared" si="551"/>
        <v>1623780</v>
      </c>
      <c r="FO345" s="103">
        <f t="shared" si="552"/>
        <v>109860895350</v>
      </c>
      <c r="FP345" s="104">
        <f t="shared" si="553"/>
        <v>70.25</v>
      </c>
      <c r="FQ345" s="103">
        <f t="shared" si="554"/>
        <v>4752939.375</v>
      </c>
      <c r="FR345" s="103">
        <f t="shared" si="555"/>
        <v>321571995764.0625</v>
      </c>
      <c r="FS345" s="104">
        <f t="shared" si="556"/>
        <v>5.75</v>
      </c>
      <c r="FT345" s="103">
        <f t="shared" si="557"/>
        <v>389030.625</v>
      </c>
      <c r="FU345" s="103">
        <f t="shared" si="558"/>
        <v>26320839510.9375</v>
      </c>
      <c r="FV345" s="104">
        <f t="shared" si="559"/>
        <v>0</v>
      </c>
      <c r="FW345" s="103">
        <f t="shared" si="560"/>
        <v>0</v>
      </c>
      <c r="FX345" s="103">
        <f t="shared" si="561"/>
        <v>0</v>
      </c>
      <c r="FY345" s="147">
        <f t="shared" si="565"/>
        <v>1.2942839149695993</v>
      </c>
      <c r="FZ345" s="104">
        <f t="shared" si="566"/>
        <v>2.1220903882803839</v>
      </c>
      <c r="GA345" s="104">
        <f t="shared" si="567"/>
        <v>6.9459069641525533</v>
      </c>
      <c r="GB345" s="104">
        <f t="shared" si="568"/>
        <v>10.362281267402537</v>
      </c>
      <c r="GC345" s="104">
        <f t="shared" si="569"/>
        <v>9.9815872567226336</v>
      </c>
      <c r="GD345" s="104">
        <f t="shared" si="521"/>
        <v>8.6603022609834338E-2</v>
      </c>
      <c r="GE345" s="104">
        <f t="shared" si="521"/>
        <v>3.7943518554296669</v>
      </c>
      <c r="GF345" s="104">
        <f t="shared" si="521"/>
        <v>0.94885724248649506</v>
      </c>
      <c r="GG345" s="104">
        <f t="shared" si="522"/>
        <v>9.050547233913651</v>
      </c>
      <c r="GH345" s="148">
        <f t="shared" si="562"/>
        <v>-3.673843634002516E-2</v>
      </c>
      <c r="GI345" s="87"/>
      <c r="GJ345" s="87"/>
      <c r="GK345" s="87"/>
    </row>
    <row r="346" spans="1:193" outlineLevel="1" x14ac:dyDescent="0.25">
      <c r="A346" s="97">
        <v>329</v>
      </c>
      <c r="B346" s="149">
        <v>24650</v>
      </c>
      <c r="C346" s="104">
        <v>0</v>
      </c>
      <c r="D346" s="104">
        <v>2.68</v>
      </c>
      <c r="E346" s="104">
        <v>3.52</v>
      </c>
      <c r="F346" s="104">
        <f t="shared" si="629"/>
        <v>6.2</v>
      </c>
      <c r="G346" s="140">
        <f t="shared" si="574"/>
        <v>12.3904</v>
      </c>
      <c r="H346" s="97">
        <v>365</v>
      </c>
      <c r="I346" s="97">
        <v>100</v>
      </c>
      <c r="J346" s="97">
        <v>10</v>
      </c>
      <c r="K346" s="97">
        <v>255</v>
      </c>
      <c r="L346" s="97">
        <v>60</v>
      </c>
      <c r="M346" s="97">
        <v>0</v>
      </c>
      <c r="N346" s="97">
        <v>60</v>
      </c>
      <c r="O346" s="97">
        <v>60</v>
      </c>
      <c r="P346" s="97">
        <v>60</v>
      </c>
      <c r="Q346" s="139">
        <f t="shared" si="575"/>
        <v>6600</v>
      </c>
      <c r="R346" s="97">
        <v>60</v>
      </c>
      <c r="S346" s="97">
        <v>0</v>
      </c>
      <c r="T346" s="97">
        <v>70</v>
      </c>
      <c r="U346" s="97">
        <v>60</v>
      </c>
      <c r="V346" s="97">
        <v>60</v>
      </c>
      <c r="W346" s="139">
        <f t="shared" si="571"/>
        <v>710</v>
      </c>
      <c r="X346" s="97">
        <v>60</v>
      </c>
      <c r="Y346" s="97">
        <v>0</v>
      </c>
      <c r="Z346" s="97">
        <v>64</v>
      </c>
      <c r="AA346" s="97">
        <v>60</v>
      </c>
      <c r="AB346" s="97">
        <v>60</v>
      </c>
      <c r="AC346" s="97">
        <v>0</v>
      </c>
      <c r="AD346" s="97">
        <f t="shared" si="572"/>
        <v>17340</v>
      </c>
      <c r="AE346" s="141">
        <f t="shared" si="576"/>
        <v>24650</v>
      </c>
      <c r="AF346" s="128">
        <f t="shared" si="577"/>
        <v>607622500</v>
      </c>
      <c r="AG346" s="130">
        <f t="shared" si="570"/>
        <v>4.3918169236132485</v>
      </c>
      <c r="AH346" s="97">
        <v>1.5</v>
      </c>
      <c r="AI346" s="97">
        <v>1.5</v>
      </c>
      <c r="AJ346" s="97">
        <v>1.5</v>
      </c>
      <c r="AK346" s="140">
        <f t="shared" si="578"/>
        <v>1.5</v>
      </c>
      <c r="AL346" s="140">
        <f t="shared" si="579"/>
        <v>2.25</v>
      </c>
      <c r="AM346" s="143">
        <f t="shared" si="630"/>
        <v>0.17609125905568124</v>
      </c>
      <c r="AN346" s="129">
        <v>50</v>
      </c>
      <c r="AO346" s="142">
        <f t="shared" si="580"/>
        <v>2500</v>
      </c>
      <c r="AP346" s="143">
        <f t="shared" si="581"/>
        <v>1.6989700043360187</v>
      </c>
      <c r="AQ346" s="97">
        <v>0</v>
      </c>
      <c r="AR346" s="97">
        <v>15</v>
      </c>
      <c r="AS346" s="97">
        <v>0</v>
      </c>
      <c r="AT346" s="97">
        <v>0</v>
      </c>
      <c r="AU346" s="104">
        <v>3.26</v>
      </c>
      <c r="AV346" s="104">
        <f t="shared" si="573"/>
        <v>10.627599999999999</v>
      </c>
      <c r="AW346" s="140">
        <f t="shared" si="582"/>
        <v>0.51321760006793893</v>
      </c>
      <c r="AX346" s="145">
        <f t="shared" si="583"/>
        <v>2465000</v>
      </c>
      <c r="AY346" s="145">
        <f t="shared" si="584"/>
        <v>60762250000</v>
      </c>
      <c r="AZ346" s="143">
        <f t="shared" si="585"/>
        <v>439.18169236132485</v>
      </c>
      <c r="BA346" s="145">
        <f t="shared" si="586"/>
        <v>2465000</v>
      </c>
      <c r="BB346" s="145">
        <f t="shared" si="587"/>
        <v>60762250000</v>
      </c>
      <c r="BC346" s="145">
        <f t="shared" si="588"/>
        <v>439.18169236132485</v>
      </c>
      <c r="BD346" s="145">
        <f t="shared" si="589"/>
        <v>0</v>
      </c>
      <c r="BE346" s="145">
        <f t="shared" si="590"/>
        <v>0</v>
      </c>
      <c r="BF346" s="145">
        <f t="shared" si="591"/>
        <v>0</v>
      </c>
      <c r="BG346" s="145">
        <f t="shared" si="592"/>
        <v>2465000</v>
      </c>
      <c r="BH346" s="145">
        <f t="shared" si="593"/>
        <v>60762250000</v>
      </c>
      <c r="BI346" s="145">
        <f t="shared" si="594"/>
        <v>439.18169236132485</v>
      </c>
      <c r="BJ346" s="145">
        <f t="shared" si="595"/>
        <v>2465000</v>
      </c>
      <c r="BK346" s="145">
        <f t="shared" si="596"/>
        <v>60762250000</v>
      </c>
      <c r="BL346" s="145">
        <f t="shared" si="597"/>
        <v>439.18169236132485</v>
      </c>
      <c r="BM346" s="145">
        <f t="shared" si="598"/>
        <v>2465000</v>
      </c>
      <c r="BN346" s="145">
        <f t="shared" si="599"/>
        <v>60762250000</v>
      </c>
      <c r="BO346" s="145">
        <f t="shared" si="600"/>
        <v>439.18169236132485</v>
      </c>
      <c r="BP346" s="145">
        <f t="shared" si="601"/>
        <v>0</v>
      </c>
      <c r="BQ346" s="145">
        <f t="shared" si="602"/>
        <v>0</v>
      </c>
      <c r="BR346" s="145">
        <f t="shared" si="603"/>
        <v>0</v>
      </c>
      <c r="BS346" s="145">
        <f t="shared" si="604"/>
        <v>2465000</v>
      </c>
      <c r="BT346" s="145">
        <f t="shared" si="605"/>
        <v>60762250000</v>
      </c>
      <c r="BU346" s="145">
        <f t="shared" si="606"/>
        <v>439.18169236132485</v>
      </c>
      <c r="BV346" s="145">
        <f t="shared" si="607"/>
        <v>2465000</v>
      </c>
      <c r="BW346" s="145">
        <f t="shared" si="608"/>
        <v>60762250000</v>
      </c>
      <c r="BX346" s="145">
        <f t="shared" si="609"/>
        <v>439.18169236132485</v>
      </c>
      <c r="BY346" s="145">
        <f t="shared" si="610"/>
        <v>2465000</v>
      </c>
      <c r="BZ346" s="145">
        <f t="shared" si="611"/>
        <v>60762250000</v>
      </c>
      <c r="CA346" s="145">
        <f t="shared" si="612"/>
        <v>439.18169236132485</v>
      </c>
      <c r="CB346" s="97">
        <v>100</v>
      </c>
      <c r="CC346" s="97">
        <v>100</v>
      </c>
      <c r="CD346" s="97">
        <v>0</v>
      </c>
      <c r="CE346" s="97">
        <v>100</v>
      </c>
      <c r="CF346" s="97">
        <v>100</v>
      </c>
      <c r="CG346" s="97">
        <v>100</v>
      </c>
      <c r="CH346" s="97">
        <v>0</v>
      </c>
      <c r="CI346" s="97">
        <v>100</v>
      </c>
      <c r="CJ346" s="97">
        <v>100</v>
      </c>
      <c r="CK346" s="97">
        <v>100</v>
      </c>
      <c r="CL346" s="97">
        <v>95</v>
      </c>
      <c r="CM346" s="146">
        <f t="shared" si="523"/>
        <v>2341750</v>
      </c>
      <c r="CN346" s="146">
        <f t="shared" si="524"/>
        <v>57724137500</v>
      </c>
      <c r="CO346" s="97">
        <v>0</v>
      </c>
      <c r="CP346" s="146">
        <f t="shared" si="525"/>
        <v>0</v>
      </c>
      <c r="CQ346" s="146">
        <f t="shared" si="526"/>
        <v>0</v>
      </c>
      <c r="CR346" s="97">
        <v>5</v>
      </c>
      <c r="CS346" s="146">
        <f t="shared" si="527"/>
        <v>123250</v>
      </c>
      <c r="CT346" s="146">
        <f t="shared" si="528"/>
        <v>3038112500</v>
      </c>
      <c r="CU346" s="97">
        <v>0</v>
      </c>
      <c r="CV346" s="141">
        <f t="shared" si="529"/>
        <v>0</v>
      </c>
      <c r="CW346" s="142">
        <f t="shared" si="530"/>
        <v>0</v>
      </c>
      <c r="CX346" s="97">
        <v>40</v>
      </c>
      <c r="CY346" s="146">
        <f t="shared" si="531"/>
        <v>986000</v>
      </c>
      <c r="CZ346" s="146">
        <f t="shared" si="532"/>
        <v>24304900000</v>
      </c>
      <c r="DA346" s="97">
        <v>60</v>
      </c>
      <c r="DB346" s="146">
        <f t="shared" si="533"/>
        <v>1479000</v>
      </c>
      <c r="DC346" s="146">
        <f t="shared" si="534"/>
        <v>36457350000</v>
      </c>
      <c r="DD346" s="97">
        <v>0</v>
      </c>
      <c r="DE346" s="139">
        <f t="shared" si="535"/>
        <v>0</v>
      </c>
      <c r="DF346" s="139">
        <f t="shared" si="536"/>
        <v>0</v>
      </c>
      <c r="DG346" s="97">
        <v>0</v>
      </c>
      <c r="DH346" s="142">
        <f t="shared" si="537"/>
        <v>0</v>
      </c>
      <c r="DI346" s="146">
        <f t="shared" si="538"/>
        <v>0</v>
      </c>
      <c r="DJ346" s="97">
        <v>50</v>
      </c>
      <c r="DK346" s="146">
        <f t="shared" si="518"/>
        <v>1232500</v>
      </c>
      <c r="DL346" s="146">
        <f t="shared" si="539"/>
        <v>30381125000</v>
      </c>
      <c r="DM346" s="97">
        <v>25</v>
      </c>
      <c r="DN346" s="144">
        <f t="shared" si="519"/>
        <v>616250</v>
      </c>
      <c r="DO346" s="146">
        <f t="shared" si="540"/>
        <v>15190562500</v>
      </c>
      <c r="DP346" s="97">
        <v>25</v>
      </c>
      <c r="DQ346" s="146">
        <f t="shared" si="541"/>
        <v>616250</v>
      </c>
      <c r="DR346" s="146">
        <f t="shared" si="542"/>
        <v>15190562500</v>
      </c>
      <c r="DS346" s="97">
        <v>0</v>
      </c>
      <c r="DT346" s="146">
        <f t="shared" si="543"/>
        <v>0</v>
      </c>
      <c r="DU346" s="146">
        <f t="shared" si="544"/>
        <v>0</v>
      </c>
      <c r="DV346" s="97">
        <v>0</v>
      </c>
      <c r="DW346" s="146">
        <f t="shared" si="520"/>
        <v>0</v>
      </c>
      <c r="DX346" s="146">
        <f t="shared" si="545"/>
        <v>0</v>
      </c>
      <c r="DY346" s="97">
        <v>80</v>
      </c>
      <c r="DZ346" s="146">
        <f t="shared" si="546"/>
        <v>1972000</v>
      </c>
      <c r="EA346" s="146">
        <f t="shared" si="547"/>
        <v>48609800000</v>
      </c>
      <c r="EB346" s="97">
        <v>20</v>
      </c>
      <c r="EC346" s="146">
        <f t="shared" si="563"/>
        <v>493000</v>
      </c>
      <c r="ED346" s="146">
        <f t="shared" si="564"/>
        <v>12152450000</v>
      </c>
      <c r="EE346" s="97">
        <v>0</v>
      </c>
      <c r="EF346" s="146">
        <f t="shared" si="548"/>
        <v>0</v>
      </c>
      <c r="EG346" s="146">
        <f t="shared" si="549"/>
        <v>0</v>
      </c>
      <c r="EH346" s="140">
        <f t="shared" si="613"/>
        <v>4.5</v>
      </c>
      <c r="EI346" s="140">
        <f t="shared" si="614"/>
        <v>36</v>
      </c>
      <c r="EJ346" s="140">
        <f t="shared" si="615"/>
        <v>35</v>
      </c>
      <c r="EK346" s="140">
        <f t="shared" si="616"/>
        <v>58</v>
      </c>
      <c r="EL346" s="145">
        <f t="shared" si="617"/>
        <v>110925</v>
      </c>
      <c r="EM346" s="145">
        <f t="shared" si="618"/>
        <v>2734301250</v>
      </c>
      <c r="EN346" s="140">
        <f t="shared" si="619"/>
        <v>19.763176156259618</v>
      </c>
      <c r="EO346" s="145">
        <f t="shared" si="620"/>
        <v>887400</v>
      </c>
      <c r="EP346" s="145">
        <f t="shared" si="621"/>
        <v>21874410000</v>
      </c>
      <c r="EQ346" s="140">
        <f t="shared" si="622"/>
        <v>158.10540925007695</v>
      </c>
      <c r="ER346" s="145">
        <f t="shared" si="623"/>
        <v>862750</v>
      </c>
      <c r="ES346" s="145">
        <f t="shared" si="624"/>
        <v>21266787500</v>
      </c>
      <c r="ET346" s="140">
        <f t="shared" si="625"/>
        <v>153.7135923264637</v>
      </c>
      <c r="EU346" s="145">
        <f t="shared" si="626"/>
        <v>1429700</v>
      </c>
      <c r="EV346" s="145">
        <f t="shared" si="627"/>
        <v>35242105000</v>
      </c>
      <c r="EW346" s="140">
        <f t="shared" si="628"/>
        <v>254.72538156956841</v>
      </c>
      <c r="EX346" s="97">
        <v>0</v>
      </c>
      <c r="EY346" s="97">
        <v>1</v>
      </c>
      <c r="EZ346" s="97">
        <v>0</v>
      </c>
      <c r="FA346" s="97">
        <v>1</v>
      </c>
      <c r="FB346" s="97">
        <v>0</v>
      </c>
      <c r="FC346" s="97">
        <v>0</v>
      </c>
      <c r="FD346" s="97">
        <v>1</v>
      </c>
      <c r="FE346" s="97">
        <v>0</v>
      </c>
      <c r="FF346" s="97">
        <v>0</v>
      </c>
      <c r="FG346" s="97">
        <v>1</v>
      </c>
      <c r="FH346" s="97">
        <v>0</v>
      </c>
      <c r="FI346" s="97">
        <v>0</v>
      </c>
      <c r="FJ346" s="97">
        <v>0</v>
      </c>
      <c r="FK346" s="126">
        <v>0</v>
      </c>
      <c r="FL346" s="150">
        <v>20.8</v>
      </c>
      <c r="FM346" s="104">
        <f t="shared" si="550"/>
        <v>46.25</v>
      </c>
      <c r="FN346" s="103">
        <f t="shared" si="551"/>
        <v>1140062.5</v>
      </c>
      <c r="FO346" s="103">
        <f t="shared" si="552"/>
        <v>28102540625</v>
      </c>
      <c r="FP346" s="104">
        <f t="shared" si="553"/>
        <v>41.25</v>
      </c>
      <c r="FQ346" s="103">
        <f t="shared" si="554"/>
        <v>1016812.5</v>
      </c>
      <c r="FR346" s="103">
        <f t="shared" si="555"/>
        <v>25064428125</v>
      </c>
      <c r="FS346" s="104">
        <f t="shared" si="556"/>
        <v>12.5</v>
      </c>
      <c r="FT346" s="103">
        <f t="shared" si="557"/>
        <v>308125</v>
      </c>
      <c r="FU346" s="103">
        <f t="shared" si="558"/>
        <v>7595281250</v>
      </c>
      <c r="FV346" s="104">
        <f t="shared" si="559"/>
        <v>0</v>
      </c>
      <c r="FW346" s="103">
        <f t="shared" si="560"/>
        <v>0</v>
      </c>
      <c r="FX346" s="103">
        <f t="shared" si="561"/>
        <v>0</v>
      </c>
      <c r="FY346" s="147">
        <f t="shared" si="565"/>
        <v>1.0739225919129127</v>
      </c>
      <c r="FZ346" s="104">
        <f t="shared" si="566"/>
        <v>0.92533349997796632</v>
      </c>
      <c r="GA346" s="104">
        <f t="shared" si="567"/>
        <v>3.1752582658336905</v>
      </c>
      <c r="GB346" s="104">
        <f t="shared" si="568"/>
        <v>5.1745143577245694</v>
      </c>
      <c r="GC346" s="104">
        <f t="shared" si="569"/>
        <v>5.5031424820254617</v>
      </c>
      <c r="GD346" s="104">
        <f t="shared" si="521"/>
        <v>1.1533097334209486</v>
      </c>
      <c r="GE346" s="104">
        <f t="shared" si="521"/>
        <v>3.0788545262995739</v>
      </c>
      <c r="GF346" s="104">
        <f t="shared" si="521"/>
        <v>0.1188468632759944</v>
      </c>
      <c r="GG346" s="104">
        <f t="shared" si="522"/>
        <v>0.48561040035763414</v>
      </c>
      <c r="GH346" s="148">
        <f t="shared" si="562"/>
        <v>6.3508979120004305E-2</v>
      </c>
      <c r="GI346" s="87"/>
      <c r="GJ346" s="87"/>
      <c r="GK346" s="87"/>
    </row>
    <row r="347" spans="1:193" outlineLevel="1" x14ac:dyDescent="0.25">
      <c r="A347" s="97">
        <v>330</v>
      </c>
      <c r="B347" s="149">
        <v>85066.5</v>
      </c>
      <c r="C347" s="104">
        <v>1</v>
      </c>
      <c r="D347" s="104">
        <v>3.25</v>
      </c>
      <c r="E347" s="104">
        <v>10.97</v>
      </c>
      <c r="F347" s="104">
        <f t="shared" si="629"/>
        <v>15.22</v>
      </c>
      <c r="G347" s="140">
        <f t="shared" si="574"/>
        <v>120.34090000000002</v>
      </c>
      <c r="H347" s="97">
        <v>365</v>
      </c>
      <c r="I347" s="97">
        <v>115</v>
      </c>
      <c r="J347" s="97">
        <v>0</v>
      </c>
      <c r="K347" s="97">
        <v>250</v>
      </c>
      <c r="L347" s="97">
        <v>160</v>
      </c>
      <c r="M347" s="97">
        <v>148</v>
      </c>
      <c r="N347" s="97">
        <v>215</v>
      </c>
      <c r="O347" s="97">
        <v>148</v>
      </c>
      <c r="P347" s="97">
        <v>160</v>
      </c>
      <c r="Q347" s="139">
        <f t="shared" si="575"/>
        <v>24966.500000000004</v>
      </c>
      <c r="R347" s="97">
        <v>0</v>
      </c>
      <c r="S347" s="97">
        <v>0</v>
      </c>
      <c r="T347" s="97">
        <v>0</v>
      </c>
      <c r="U347" s="97">
        <v>0</v>
      </c>
      <c r="V347" s="97">
        <v>0</v>
      </c>
      <c r="W347" s="139">
        <f t="shared" si="571"/>
        <v>0</v>
      </c>
      <c r="X347" s="97">
        <v>172</v>
      </c>
      <c r="Y347" s="97">
        <v>160</v>
      </c>
      <c r="Z347" s="97">
        <v>252</v>
      </c>
      <c r="AA347" s="97">
        <v>160</v>
      </c>
      <c r="AB347" s="97">
        <v>160</v>
      </c>
      <c r="AC347" s="97">
        <v>0</v>
      </c>
      <c r="AD347" s="97">
        <f t="shared" si="572"/>
        <v>60100</v>
      </c>
      <c r="AE347" s="141">
        <f t="shared" si="576"/>
        <v>85066.5</v>
      </c>
      <c r="AF347" s="128">
        <f t="shared" si="577"/>
        <v>7236309422.25</v>
      </c>
      <c r="AG347" s="130">
        <f t="shared" si="570"/>
        <v>4.9297585644381865</v>
      </c>
      <c r="AH347" s="97">
        <v>2</v>
      </c>
      <c r="AI347" s="97">
        <v>0</v>
      </c>
      <c r="AJ347" s="97">
        <v>2</v>
      </c>
      <c r="AK347" s="140">
        <f t="shared" si="578"/>
        <v>2</v>
      </c>
      <c r="AL347" s="140">
        <f t="shared" si="579"/>
        <v>4</v>
      </c>
      <c r="AM347" s="143">
        <f t="shared" si="630"/>
        <v>0.3010299956639812</v>
      </c>
      <c r="AN347" s="129">
        <v>250</v>
      </c>
      <c r="AO347" s="142">
        <f t="shared" si="580"/>
        <v>62500</v>
      </c>
      <c r="AP347" s="143">
        <f t="shared" si="581"/>
        <v>2.3979400086720375</v>
      </c>
      <c r="AQ347" s="97">
        <v>0</v>
      </c>
      <c r="AR347" s="97">
        <v>30</v>
      </c>
      <c r="AS347" s="97">
        <v>0</v>
      </c>
      <c r="AT347" s="97">
        <v>0</v>
      </c>
      <c r="AU347" s="104">
        <v>1.71</v>
      </c>
      <c r="AV347" s="104">
        <v>2.9240999999999997</v>
      </c>
      <c r="AW347" s="140">
        <f t="shared" si="582"/>
        <v>0.23299611039215382</v>
      </c>
      <c r="AX347" s="145">
        <f t="shared" si="583"/>
        <v>8506650</v>
      </c>
      <c r="AY347" s="145">
        <f t="shared" si="584"/>
        <v>723630942225</v>
      </c>
      <c r="AZ347" s="143">
        <f t="shared" si="585"/>
        <v>492.97585644381866</v>
      </c>
      <c r="BA347" s="145">
        <f t="shared" si="586"/>
        <v>8506650</v>
      </c>
      <c r="BB347" s="145">
        <f t="shared" si="587"/>
        <v>723630942225</v>
      </c>
      <c r="BC347" s="145">
        <f t="shared" si="588"/>
        <v>492.97585644381866</v>
      </c>
      <c r="BD347" s="145">
        <f t="shared" si="589"/>
        <v>0</v>
      </c>
      <c r="BE347" s="145">
        <f t="shared" si="590"/>
        <v>0</v>
      </c>
      <c r="BF347" s="145">
        <f t="shared" si="591"/>
        <v>0</v>
      </c>
      <c r="BG347" s="145">
        <f t="shared" si="592"/>
        <v>8506650</v>
      </c>
      <c r="BH347" s="145">
        <f t="shared" si="593"/>
        <v>723630942225</v>
      </c>
      <c r="BI347" s="145">
        <f t="shared" si="594"/>
        <v>492.97585644381866</v>
      </c>
      <c r="BJ347" s="145">
        <f t="shared" si="595"/>
        <v>7086039.4500000002</v>
      </c>
      <c r="BK347" s="145">
        <f t="shared" si="596"/>
        <v>602784574873.42493</v>
      </c>
      <c r="BL347" s="145">
        <f t="shared" si="597"/>
        <v>410.6488884177009</v>
      </c>
      <c r="BM347" s="145">
        <f t="shared" si="598"/>
        <v>8506650</v>
      </c>
      <c r="BN347" s="145">
        <f t="shared" si="599"/>
        <v>723630942225</v>
      </c>
      <c r="BO347" s="145">
        <f t="shared" si="600"/>
        <v>492.97585644381866</v>
      </c>
      <c r="BP347" s="145">
        <f t="shared" si="601"/>
        <v>0</v>
      </c>
      <c r="BQ347" s="145">
        <f t="shared" si="602"/>
        <v>0</v>
      </c>
      <c r="BR347" s="145">
        <f t="shared" si="603"/>
        <v>0</v>
      </c>
      <c r="BS347" s="145">
        <f t="shared" si="604"/>
        <v>8506650</v>
      </c>
      <c r="BT347" s="145">
        <f t="shared" si="605"/>
        <v>723630942225</v>
      </c>
      <c r="BU347" s="145">
        <f t="shared" si="606"/>
        <v>492.97585644381866</v>
      </c>
      <c r="BV347" s="145">
        <f t="shared" si="607"/>
        <v>7086039.4500000002</v>
      </c>
      <c r="BW347" s="145">
        <f t="shared" si="608"/>
        <v>602784574873.42493</v>
      </c>
      <c r="BX347" s="145">
        <f t="shared" si="609"/>
        <v>410.6488884177009</v>
      </c>
      <c r="BY347" s="145">
        <f t="shared" si="610"/>
        <v>0</v>
      </c>
      <c r="BZ347" s="145">
        <f t="shared" si="611"/>
        <v>0</v>
      </c>
      <c r="CA347" s="145">
        <f t="shared" si="612"/>
        <v>0</v>
      </c>
      <c r="CB347" s="97">
        <v>100</v>
      </c>
      <c r="CC347" s="97">
        <v>100</v>
      </c>
      <c r="CD347" s="97">
        <v>0</v>
      </c>
      <c r="CE347" s="97">
        <v>100</v>
      </c>
      <c r="CF347" s="97">
        <v>83.3</v>
      </c>
      <c r="CG347" s="97">
        <v>100</v>
      </c>
      <c r="CH347" s="97">
        <v>0</v>
      </c>
      <c r="CI347" s="97">
        <v>100</v>
      </c>
      <c r="CJ347" s="97">
        <v>83.3</v>
      </c>
      <c r="CK347" s="97">
        <v>0</v>
      </c>
      <c r="CL347" s="97">
        <v>0</v>
      </c>
      <c r="CM347" s="146">
        <f>CL347*AE347</f>
        <v>0</v>
      </c>
      <c r="CN347" s="146">
        <f>CL347*AF347</f>
        <v>0</v>
      </c>
      <c r="CO347" s="97">
        <v>65</v>
      </c>
      <c r="CP347" s="146">
        <f>CO347*AE347</f>
        <v>5529322.5</v>
      </c>
      <c r="CQ347" s="146">
        <f>AF347*CO347</f>
        <v>470360112446.25</v>
      </c>
      <c r="CR347" s="97">
        <v>35</v>
      </c>
      <c r="CS347" s="146">
        <f>CR347*AE347</f>
        <v>2977327.5</v>
      </c>
      <c r="CT347" s="146">
        <f>AF347*CR347</f>
        <v>253270829778.75</v>
      </c>
      <c r="CU347" s="97">
        <v>0</v>
      </c>
      <c r="CV347" s="141">
        <f>AE347*CU347</f>
        <v>0</v>
      </c>
      <c r="CW347" s="142">
        <f>AF347*CU347</f>
        <v>0</v>
      </c>
      <c r="CX347" s="97">
        <v>0</v>
      </c>
      <c r="CY347" s="146">
        <f>CX347*AE347</f>
        <v>0</v>
      </c>
      <c r="CZ347" s="146">
        <f>AF347*CX347</f>
        <v>0</v>
      </c>
      <c r="DA347" s="97">
        <v>100</v>
      </c>
      <c r="DB347" s="146">
        <f>DA347*AE347</f>
        <v>8506650</v>
      </c>
      <c r="DC347" s="146">
        <f>DA347*AF347</f>
        <v>723630942225</v>
      </c>
      <c r="DD347" s="97">
        <v>0</v>
      </c>
      <c r="DE347" s="139">
        <f>AE347*DD347</f>
        <v>0</v>
      </c>
      <c r="DF347" s="139">
        <f>AF347*DD347</f>
        <v>0</v>
      </c>
      <c r="DG347" s="97">
        <v>0</v>
      </c>
      <c r="DH347" s="142">
        <f>AE347*DG347</f>
        <v>0</v>
      </c>
      <c r="DI347" s="146">
        <f>AF347*DG347</f>
        <v>0</v>
      </c>
      <c r="DJ347" s="97">
        <v>80</v>
      </c>
      <c r="DK347" s="146">
        <v>6805320</v>
      </c>
      <c r="DL347" s="146">
        <f>AF347*DJ347</f>
        <v>578904753780</v>
      </c>
      <c r="DM347" s="97">
        <v>10</v>
      </c>
      <c r="DN347" s="144">
        <v>850665</v>
      </c>
      <c r="DO347" s="146">
        <f>AF347*DM347</f>
        <v>72363094222.5</v>
      </c>
      <c r="DP347" s="97">
        <v>10</v>
      </c>
      <c r="DQ347" s="146">
        <f>AE347*DP347</f>
        <v>850665</v>
      </c>
      <c r="DR347" s="146">
        <f>AF347*DP347</f>
        <v>72363094222.5</v>
      </c>
      <c r="DS347" s="97">
        <v>0</v>
      </c>
      <c r="DT347" s="146">
        <f>AE347*DS347</f>
        <v>0</v>
      </c>
      <c r="DU347" s="146">
        <f>AF347*DS347</f>
        <v>0</v>
      </c>
      <c r="DV347" s="97">
        <v>0</v>
      </c>
      <c r="DW347" s="146">
        <f>DV347*AE347</f>
        <v>0</v>
      </c>
      <c r="DX347" s="146">
        <f>AF347*DV347</f>
        <v>0</v>
      </c>
      <c r="DY347" s="97">
        <v>100</v>
      </c>
      <c r="DZ347" s="146">
        <f>AE347*DY347</f>
        <v>8506650</v>
      </c>
      <c r="EA347" s="146">
        <f>AF347*DY347</f>
        <v>723630942225</v>
      </c>
      <c r="EB347" s="97">
        <v>0</v>
      </c>
      <c r="EC347" s="146">
        <f>AE347*EB347</f>
        <v>0</v>
      </c>
      <c r="ED347" s="146">
        <f>AF347*EB347</f>
        <v>0</v>
      </c>
      <c r="EE347" s="97">
        <v>0</v>
      </c>
      <c r="EF347" s="146">
        <f>AE347*EE347</f>
        <v>0</v>
      </c>
      <c r="EG347" s="146">
        <f>AF347*EE347</f>
        <v>0</v>
      </c>
      <c r="EH347" s="140">
        <f t="shared" si="613"/>
        <v>80.25</v>
      </c>
      <c r="EI347" s="140">
        <f t="shared" si="614"/>
        <v>60</v>
      </c>
      <c r="EJ347" s="140">
        <f t="shared" si="615"/>
        <v>14</v>
      </c>
      <c r="EK347" s="140">
        <f t="shared" si="616"/>
        <v>50</v>
      </c>
      <c r="EL347" s="145">
        <f t="shared" si="617"/>
        <v>6826586.625</v>
      </c>
      <c r="EM347" s="145">
        <f t="shared" si="618"/>
        <v>580713831135.5625</v>
      </c>
      <c r="EN347" s="140">
        <f t="shared" si="619"/>
        <v>395.61312479616447</v>
      </c>
      <c r="EO347" s="145">
        <f t="shared" si="620"/>
        <v>5103990</v>
      </c>
      <c r="EP347" s="145">
        <f t="shared" si="621"/>
        <v>434178565335</v>
      </c>
      <c r="EQ347" s="140">
        <f t="shared" si="622"/>
        <v>295.78551386629118</v>
      </c>
      <c r="ER347" s="145">
        <f t="shared" si="623"/>
        <v>1190931</v>
      </c>
      <c r="ES347" s="145">
        <f t="shared" si="624"/>
        <v>101308331911.5</v>
      </c>
      <c r="ET347" s="140">
        <f t="shared" si="625"/>
        <v>69.016619902134607</v>
      </c>
      <c r="EU347" s="145">
        <f t="shared" si="626"/>
        <v>4253325</v>
      </c>
      <c r="EV347" s="145">
        <f t="shared" si="627"/>
        <v>361815471112.5</v>
      </c>
      <c r="EW347" s="140">
        <f t="shared" si="628"/>
        <v>246.48792822190933</v>
      </c>
      <c r="EX347" s="97">
        <v>0</v>
      </c>
      <c r="EY347" s="97">
        <v>1</v>
      </c>
      <c r="EZ347" s="97">
        <v>0</v>
      </c>
      <c r="FA347" s="97">
        <v>0</v>
      </c>
      <c r="FB347" s="97">
        <v>1</v>
      </c>
      <c r="FC347" s="97">
        <v>0</v>
      </c>
      <c r="FD347" s="97">
        <v>1</v>
      </c>
      <c r="FE347" s="97">
        <v>0</v>
      </c>
      <c r="FF347" s="97">
        <v>0</v>
      </c>
      <c r="FG347" s="97">
        <v>1</v>
      </c>
      <c r="FH347" s="97">
        <v>0</v>
      </c>
      <c r="FI347" s="97">
        <v>0</v>
      </c>
      <c r="FJ347" s="97">
        <v>0</v>
      </c>
      <c r="FK347" s="126">
        <v>0</v>
      </c>
      <c r="FL347" s="150">
        <v>18.100000000000001</v>
      </c>
      <c r="FM347" s="104">
        <f>CL347*$FP$3+CX347*$FP$3+DJ347*$FP$3+DV347*$FP$3</f>
        <v>20</v>
      </c>
      <c r="FN347" s="103">
        <f>AE347*FM347</f>
        <v>1701330</v>
      </c>
      <c r="FO347" s="103">
        <f>AF347*FM347</f>
        <v>144726188445</v>
      </c>
      <c r="FP347" s="104">
        <f>CO347*$FP$3+DA347*$FP$3+DM347*$FP$3+DY347*$FP$3</f>
        <v>68.75</v>
      </c>
      <c r="FQ347" s="103">
        <f>AE347*FP347</f>
        <v>5848321.875</v>
      </c>
      <c r="FR347" s="103">
        <f>FP347*AF347</f>
        <v>497496272779.6875</v>
      </c>
      <c r="FS347" s="104">
        <f>CR347*$FP$3+DD347*$FP$3+DP347*$FP$3+EB347*$FP$3</f>
        <v>11.25</v>
      </c>
      <c r="FT347" s="103">
        <f>AE347*FS347</f>
        <v>956998.125</v>
      </c>
      <c r="FU347" s="103">
        <f>AF347*FS347</f>
        <v>81408481000.3125</v>
      </c>
      <c r="FV347" s="104">
        <f>CU347*$FP$3+DG347*$FP$3+DS347*$FP$3+EE347*$FP$3</f>
        <v>0</v>
      </c>
      <c r="FW347" s="103">
        <f>FV347*AE347</f>
        <v>0</v>
      </c>
      <c r="FX347" s="103">
        <f>AF347*FV347</f>
        <v>0</v>
      </c>
      <c r="FY347" s="147">
        <f t="shared" si="565"/>
        <v>1.4328506726987669</v>
      </c>
      <c r="FZ347" s="104">
        <f t="shared" si="566"/>
        <v>1.7918180263993149</v>
      </c>
      <c r="GA347" s="104">
        <f t="shared" si="567"/>
        <v>8.3242097156202366</v>
      </c>
      <c r="GB347" s="104">
        <f t="shared" si="568"/>
        <v>11.548878414718319</v>
      </c>
      <c r="GC347" s="104">
        <f t="shared" si="569"/>
        <v>11.09924545926086</v>
      </c>
      <c r="GD347" s="104">
        <f>(C347-FY347)^2</f>
        <v>0.18735970485577499</v>
      </c>
      <c r="GE347" s="104">
        <f>(D347-FZ347)^2</f>
        <v>2.1262946681339892</v>
      </c>
      <c r="GF347" s="104">
        <f>(E347-GA347)^2</f>
        <v>7.0002062289183531</v>
      </c>
      <c r="GG347" s="104">
        <f>(F347-GC347)^2</f>
        <v>16.980617985022242</v>
      </c>
      <c r="GH347" s="148">
        <f>GC347/GB347-1</f>
        <v>-3.893304088165217E-2</v>
      </c>
      <c r="GI347" s="87"/>
      <c r="GJ347" s="87"/>
      <c r="GK347" s="87"/>
    </row>
    <row r="348" spans="1:193" outlineLevel="1" x14ac:dyDescent="0.25">
      <c r="A348" s="97">
        <v>331</v>
      </c>
      <c r="B348" s="149">
        <v>185250</v>
      </c>
      <c r="C348" s="104">
        <v>1</v>
      </c>
      <c r="D348" s="104">
        <v>9.75</v>
      </c>
      <c r="E348" s="104">
        <v>1</v>
      </c>
      <c r="F348" s="104">
        <f t="shared" si="629"/>
        <v>11.75</v>
      </c>
      <c r="G348" s="140">
        <f t="shared" si="574"/>
        <v>1</v>
      </c>
      <c r="H348" s="97">
        <v>365</v>
      </c>
      <c r="I348" s="97">
        <v>260</v>
      </c>
      <c r="J348" s="97">
        <v>0</v>
      </c>
      <c r="K348" s="97">
        <v>105</v>
      </c>
      <c r="L348" s="97">
        <v>0</v>
      </c>
      <c r="M348" s="97">
        <v>0</v>
      </c>
      <c r="N348" s="97">
        <v>900</v>
      </c>
      <c r="O348" s="97">
        <v>0</v>
      </c>
      <c r="P348" s="97">
        <v>0</v>
      </c>
      <c r="Q348" s="139">
        <f t="shared" si="575"/>
        <v>117000</v>
      </c>
      <c r="R348" s="97">
        <v>0</v>
      </c>
      <c r="S348" s="97">
        <v>0</v>
      </c>
      <c r="T348" s="97">
        <v>0</v>
      </c>
      <c r="U348" s="97">
        <v>0</v>
      </c>
      <c r="V348" s="97">
        <v>0</v>
      </c>
      <c r="W348" s="139">
        <f t="shared" si="571"/>
        <v>0</v>
      </c>
      <c r="X348" s="97">
        <v>0</v>
      </c>
      <c r="Y348" s="97">
        <v>0</v>
      </c>
      <c r="Z348" s="97">
        <v>1300</v>
      </c>
      <c r="AA348" s="97">
        <v>0</v>
      </c>
      <c r="AB348" s="97">
        <v>0</v>
      </c>
      <c r="AC348" s="97">
        <v>0</v>
      </c>
      <c r="AD348" s="97">
        <f t="shared" si="572"/>
        <v>68250</v>
      </c>
      <c r="AE348" s="141">
        <f t="shared" si="576"/>
        <v>185250</v>
      </c>
      <c r="AF348" s="128">
        <f t="shared" si="577"/>
        <v>34317562500</v>
      </c>
      <c r="AG348" s="130">
        <f t="shared" si="570"/>
        <v>5.2677582166513659</v>
      </c>
      <c r="AH348" s="97">
        <v>3</v>
      </c>
      <c r="AI348" s="97">
        <v>0</v>
      </c>
      <c r="AJ348" s="97">
        <v>4</v>
      </c>
      <c r="AK348" s="140">
        <f t="shared" si="578"/>
        <v>3.2876712328767121</v>
      </c>
      <c r="AL348" s="140">
        <f t="shared" si="579"/>
        <v>10.80878213548508</v>
      </c>
      <c r="AM348" s="143">
        <f t="shared" si="630"/>
        <v>0.51688838159115014</v>
      </c>
      <c r="AN348" s="129">
        <v>0</v>
      </c>
      <c r="AO348" s="142">
        <f t="shared" si="580"/>
        <v>0</v>
      </c>
      <c r="AP348" s="143">
        <f t="shared" si="581"/>
        <v>0</v>
      </c>
      <c r="AQ348" s="97">
        <v>0</v>
      </c>
      <c r="AR348" s="97">
        <v>0</v>
      </c>
      <c r="AS348" s="97">
        <v>0</v>
      </c>
      <c r="AT348" s="97">
        <v>0</v>
      </c>
      <c r="AU348" s="104">
        <v>0</v>
      </c>
      <c r="AV348" s="104">
        <f t="shared" si="573"/>
        <v>0</v>
      </c>
      <c r="AW348" s="140">
        <f t="shared" si="582"/>
        <v>0</v>
      </c>
      <c r="AX348" s="145">
        <f t="shared" si="583"/>
        <v>18525000</v>
      </c>
      <c r="AY348" s="145">
        <f t="shared" si="584"/>
        <v>3431756250000</v>
      </c>
      <c r="AZ348" s="143">
        <f t="shared" si="585"/>
        <v>526.77582166513662</v>
      </c>
      <c r="BA348" s="145">
        <f t="shared" si="586"/>
        <v>18525000</v>
      </c>
      <c r="BB348" s="145">
        <f t="shared" si="587"/>
        <v>3431756250000</v>
      </c>
      <c r="BC348" s="145">
        <f t="shared" si="588"/>
        <v>526.77582166513662</v>
      </c>
      <c r="BD348" s="145">
        <f t="shared" si="589"/>
        <v>1852500</v>
      </c>
      <c r="BE348" s="145">
        <f t="shared" si="590"/>
        <v>343175625000</v>
      </c>
      <c r="BF348" s="145">
        <f t="shared" si="591"/>
        <v>52.677582166513659</v>
      </c>
      <c r="BG348" s="145">
        <f t="shared" si="592"/>
        <v>14820000</v>
      </c>
      <c r="BH348" s="145">
        <f t="shared" si="593"/>
        <v>2745405000000</v>
      </c>
      <c r="BI348" s="145">
        <f t="shared" si="594"/>
        <v>421.42065733210927</v>
      </c>
      <c r="BJ348" s="145">
        <f t="shared" si="595"/>
        <v>18525000</v>
      </c>
      <c r="BK348" s="145">
        <f t="shared" si="596"/>
        <v>3431756250000</v>
      </c>
      <c r="BL348" s="145">
        <f t="shared" si="597"/>
        <v>526.77582166513662</v>
      </c>
      <c r="BM348" s="145">
        <f t="shared" si="598"/>
        <v>0</v>
      </c>
      <c r="BN348" s="145">
        <f t="shared" si="599"/>
        <v>0</v>
      </c>
      <c r="BO348" s="145">
        <f t="shared" si="600"/>
        <v>0</v>
      </c>
      <c r="BP348" s="145">
        <f t="shared" si="601"/>
        <v>0</v>
      </c>
      <c r="BQ348" s="145">
        <f t="shared" si="602"/>
        <v>0</v>
      </c>
      <c r="BR348" s="145">
        <f t="shared" si="603"/>
        <v>0</v>
      </c>
      <c r="BS348" s="145">
        <f t="shared" si="604"/>
        <v>18525000</v>
      </c>
      <c r="BT348" s="145">
        <f t="shared" si="605"/>
        <v>3431756250000</v>
      </c>
      <c r="BU348" s="145">
        <f t="shared" si="606"/>
        <v>526.77582166513662</v>
      </c>
      <c r="BV348" s="145">
        <f t="shared" si="607"/>
        <v>0</v>
      </c>
      <c r="BW348" s="145">
        <f t="shared" si="608"/>
        <v>0</v>
      </c>
      <c r="BX348" s="145">
        <f t="shared" si="609"/>
        <v>0</v>
      </c>
      <c r="BY348" s="145">
        <f t="shared" si="610"/>
        <v>0</v>
      </c>
      <c r="BZ348" s="145">
        <f t="shared" si="611"/>
        <v>0</v>
      </c>
      <c r="CA348" s="145">
        <f t="shared" si="612"/>
        <v>0</v>
      </c>
      <c r="CB348" s="97">
        <v>100</v>
      </c>
      <c r="CC348" s="97">
        <v>100</v>
      </c>
      <c r="CD348" s="97">
        <v>10</v>
      </c>
      <c r="CE348" s="97">
        <v>80</v>
      </c>
      <c r="CF348" s="97">
        <v>100</v>
      </c>
      <c r="CG348" s="97">
        <v>0</v>
      </c>
      <c r="CH348" s="97">
        <v>0</v>
      </c>
      <c r="CI348" s="97">
        <v>100</v>
      </c>
      <c r="CJ348" s="97">
        <v>0</v>
      </c>
      <c r="CK348" s="97">
        <v>0</v>
      </c>
      <c r="CL348" s="97">
        <v>0</v>
      </c>
      <c r="CM348" s="146">
        <f t="shared" si="523"/>
        <v>0</v>
      </c>
      <c r="CN348" s="146">
        <f t="shared" si="524"/>
        <v>0</v>
      </c>
      <c r="CO348" s="97">
        <v>50</v>
      </c>
      <c r="CP348" s="146">
        <f t="shared" si="525"/>
        <v>9262500</v>
      </c>
      <c r="CQ348" s="146">
        <f t="shared" si="526"/>
        <v>1715878125000</v>
      </c>
      <c r="CR348" s="97">
        <v>50</v>
      </c>
      <c r="CS348" s="146">
        <f t="shared" si="527"/>
        <v>9262500</v>
      </c>
      <c r="CT348" s="146">
        <f t="shared" si="528"/>
        <v>1715878125000</v>
      </c>
      <c r="CU348" s="97">
        <v>0</v>
      </c>
      <c r="CV348" s="141">
        <f t="shared" si="529"/>
        <v>0</v>
      </c>
      <c r="CW348" s="142">
        <f t="shared" si="530"/>
        <v>0</v>
      </c>
      <c r="CX348" s="97">
        <v>0</v>
      </c>
      <c r="CY348" s="146">
        <f t="shared" si="531"/>
        <v>0</v>
      </c>
      <c r="CZ348" s="146">
        <f t="shared" si="532"/>
        <v>0</v>
      </c>
      <c r="DA348" s="97">
        <v>100</v>
      </c>
      <c r="DB348" s="146">
        <f t="shared" si="533"/>
        <v>18525000</v>
      </c>
      <c r="DC348" s="146">
        <f t="shared" si="534"/>
        <v>3431756250000</v>
      </c>
      <c r="DD348" s="97">
        <v>0</v>
      </c>
      <c r="DE348" s="139">
        <f t="shared" si="535"/>
        <v>0</v>
      </c>
      <c r="DF348" s="139">
        <f t="shared" si="536"/>
        <v>0</v>
      </c>
      <c r="DG348" s="97">
        <v>0</v>
      </c>
      <c r="DH348" s="142">
        <f t="shared" si="537"/>
        <v>0</v>
      </c>
      <c r="DI348" s="146">
        <f t="shared" si="538"/>
        <v>0</v>
      </c>
      <c r="DJ348" s="97">
        <v>40</v>
      </c>
      <c r="DK348" s="146">
        <f t="shared" si="518"/>
        <v>7410000</v>
      </c>
      <c r="DL348" s="146">
        <f t="shared" si="539"/>
        <v>1372702500000</v>
      </c>
      <c r="DM348" s="97">
        <v>10</v>
      </c>
      <c r="DN348" s="144">
        <f t="shared" si="519"/>
        <v>1852500</v>
      </c>
      <c r="DO348" s="146">
        <f t="shared" si="540"/>
        <v>343175625000</v>
      </c>
      <c r="DP348" s="97">
        <v>50</v>
      </c>
      <c r="DQ348" s="146">
        <f t="shared" si="541"/>
        <v>9262500</v>
      </c>
      <c r="DR348" s="146">
        <f t="shared" si="542"/>
        <v>1715878125000</v>
      </c>
      <c r="DS348" s="97">
        <v>0</v>
      </c>
      <c r="DT348" s="146">
        <f t="shared" si="543"/>
        <v>0</v>
      </c>
      <c r="DU348" s="146">
        <f t="shared" si="544"/>
        <v>0</v>
      </c>
      <c r="DV348" s="97">
        <v>0</v>
      </c>
      <c r="DW348" s="146">
        <f t="shared" si="520"/>
        <v>0</v>
      </c>
      <c r="DX348" s="146">
        <f t="shared" si="545"/>
        <v>0</v>
      </c>
      <c r="DY348" s="97">
        <v>100</v>
      </c>
      <c r="DZ348" s="146">
        <f t="shared" si="546"/>
        <v>18525000</v>
      </c>
      <c r="EA348" s="146">
        <f t="shared" si="547"/>
        <v>3431756250000</v>
      </c>
      <c r="EB348" s="97">
        <v>0</v>
      </c>
      <c r="EC348" s="146">
        <f t="shared" si="563"/>
        <v>0</v>
      </c>
      <c r="ED348" s="146">
        <f t="shared" si="564"/>
        <v>0</v>
      </c>
      <c r="EE348" s="97">
        <v>0</v>
      </c>
      <c r="EF348" s="146">
        <f t="shared" si="548"/>
        <v>0</v>
      </c>
      <c r="EG348" s="146">
        <f t="shared" si="549"/>
        <v>0</v>
      </c>
      <c r="EH348" s="140">
        <f t="shared" si="613"/>
        <v>82.5</v>
      </c>
      <c r="EI348" s="140">
        <f t="shared" si="614"/>
        <v>60</v>
      </c>
      <c r="EJ348" s="140">
        <f t="shared" si="615"/>
        <v>50</v>
      </c>
      <c r="EK348" s="140">
        <f t="shared" si="616"/>
        <v>50</v>
      </c>
      <c r="EL348" s="145">
        <f t="shared" si="617"/>
        <v>15283125</v>
      </c>
      <c r="EM348" s="145">
        <f t="shared" si="618"/>
        <v>2831198906250</v>
      </c>
      <c r="EN348" s="140">
        <f t="shared" si="619"/>
        <v>434.5900528737377</v>
      </c>
      <c r="EO348" s="145">
        <f t="shared" si="620"/>
        <v>11115000</v>
      </c>
      <c r="EP348" s="145">
        <f t="shared" si="621"/>
        <v>2059053750000</v>
      </c>
      <c r="EQ348" s="140">
        <f t="shared" si="622"/>
        <v>316.06549299908193</v>
      </c>
      <c r="ER348" s="145">
        <f t="shared" si="623"/>
        <v>9262500</v>
      </c>
      <c r="ES348" s="145">
        <f t="shared" si="624"/>
        <v>1715878125000</v>
      </c>
      <c r="ET348" s="140">
        <f t="shared" si="625"/>
        <v>263.38791083256831</v>
      </c>
      <c r="EU348" s="145">
        <f t="shared" si="626"/>
        <v>9262500</v>
      </c>
      <c r="EV348" s="145">
        <f t="shared" si="627"/>
        <v>1715878125000</v>
      </c>
      <c r="EW348" s="140">
        <f t="shared" si="628"/>
        <v>263.38791083256831</v>
      </c>
      <c r="EX348" s="97">
        <v>0</v>
      </c>
      <c r="EY348" s="97">
        <v>1</v>
      </c>
      <c r="EZ348" s="97">
        <v>0</v>
      </c>
      <c r="FA348" s="97">
        <v>0</v>
      </c>
      <c r="FB348" s="97">
        <v>1</v>
      </c>
      <c r="FC348" s="97">
        <v>0</v>
      </c>
      <c r="FD348" s="97">
        <v>1</v>
      </c>
      <c r="FE348" s="97">
        <v>0</v>
      </c>
      <c r="FF348" s="97">
        <v>0</v>
      </c>
      <c r="FG348" s="97">
        <v>1</v>
      </c>
      <c r="FH348" s="97">
        <v>0</v>
      </c>
      <c r="FI348" s="97">
        <v>0</v>
      </c>
      <c r="FJ348" s="97">
        <v>1</v>
      </c>
      <c r="FK348" s="126">
        <v>3650</v>
      </c>
      <c r="FL348" s="150">
        <v>19.3</v>
      </c>
      <c r="FM348" s="104">
        <f t="shared" si="550"/>
        <v>10</v>
      </c>
      <c r="FN348" s="103">
        <f t="shared" si="551"/>
        <v>1852500</v>
      </c>
      <c r="FO348" s="103">
        <f t="shared" si="552"/>
        <v>343175625000</v>
      </c>
      <c r="FP348" s="104">
        <f t="shared" si="553"/>
        <v>65</v>
      </c>
      <c r="FQ348" s="103">
        <f t="shared" si="554"/>
        <v>12041250</v>
      </c>
      <c r="FR348" s="103">
        <f t="shared" si="555"/>
        <v>2230641562500</v>
      </c>
      <c r="FS348" s="104">
        <f t="shared" si="556"/>
        <v>25</v>
      </c>
      <c r="FT348" s="103">
        <f t="shared" si="557"/>
        <v>4631250</v>
      </c>
      <c r="FU348" s="103">
        <f t="shared" si="558"/>
        <v>857939062500</v>
      </c>
      <c r="FV348" s="104">
        <f t="shared" si="559"/>
        <v>0</v>
      </c>
      <c r="FW348" s="103">
        <f t="shared" si="560"/>
        <v>0</v>
      </c>
      <c r="FX348" s="103">
        <f t="shared" si="561"/>
        <v>0</v>
      </c>
      <c r="FY348" s="147">
        <f t="shared" si="565"/>
        <v>0.96861353273236828</v>
      </c>
      <c r="FZ348" s="104">
        <f t="shared" si="566"/>
        <v>4.1363633816857597</v>
      </c>
      <c r="GA348" s="104">
        <f t="shared" si="567"/>
        <v>4.944218171861368</v>
      </c>
      <c r="GB348" s="104">
        <f t="shared" si="568"/>
        <v>10.049195086279497</v>
      </c>
      <c r="GC348" s="104">
        <f t="shared" si="569"/>
        <v>12.088385903422271</v>
      </c>
      <c r="GD348" s="104">
        <f t="shared" si="521"/>
        <v>9.8511032754211754E-4</v>
      </c>
      <c r="GE348" s="104">
        <f t="shared" si="521"/>
        <v>31.51291608247854</v>
      </c>
      <c r="GF348" s="104">
        <f t="shared" si="521"/>
        <v>15.556856987241432</v>
      </c>
      <c r="GG348" s="104">
        <f t="shared" si="522"/>
        <v>0.11450501963490647</v>
      </c>
      <c r="GH348" s="148">
        <f t="shared" si="562"/>
        <v>0.20292081103360715</v>
      </c>
      <c r="GI348" s="87"/>
      <c r="GJ348" s="87"/>
      <c r="GK348" s="87"/>
    </row>
    <row r="349" spans="1:193" outlineLevel="1" x14ac:dyDescent="0.25">
      <c r="A349" s="97">
        <v>332</v>
      </c>
      <c r="B349" s="149">
        <v>332780</v>
      </c>
      <c r="C349" s="104">
        <v>2</v>
      </c>
      <c r="D349" s="104">
        <v>9</v>
      </c>
      <c r="E349" s="104">
        <v>12</v>
      </c>
      <c r="F349" s="104">
        <f t="shared" si="629"/>
        <v>23</v>
      </c>
      <c r="G349" s="140">
        <f t="shared" si="574"/>
        <v>144</v>
      </c>
      <c r="H349" s="97">
        <v>365</v>
      </c>
      <c r="I349" s="97">
        <v>104</v>
      </c>
      <c r="J349" s="97">
        <v>0</v>
      </c>
      <c r="K349" s="97">
        <v>261</v>
      </c>
      <c r="L349" s="97">
        <v>180</v>
      </c>
      <c r="M349" s="97">
        <v>0</v>
      </c>
      <c r="N349" s="97">
        <v>1100</v>
      </c>
      <c r="O349" s="97">
        <v>0</v>
      </c>
      <c r="P349" s="97">
        <v>180</v>
      </c>
      <c r="Q349" s="139">
        <f t="shared" si="575"/>
        <v>66560</v>
      </c>
      <c r="R349" s="97">
        <v>0</v>
      </c>
      <c r="S349" s="97">
        <v>0</v>
      </c>
      <c r="T349" s="97">
        <v>0</v>
      </c>
      <c r="U349" s="97">
        <v>0</v>
      </c>
      <c r="V349" s="97">
        <v>0</v>
      </c>
      <c r="W349" s="139">
        <f t="shared" si="571"/>
        <v>0</v>
      </c>
      <c r="X349" s="97">
        <v>190</v>
      </c>
      <c r="Y349" s="97">
        <v>0</v>
      </c>
      <c r="Z349" s="97">
        <v>1850</v>
      </c>
      <c r="AA349" s="97">
        <v>0</v>
      </c>
      <c r="AB349" s="97">
        <v>190</v>
      </c>
      <c r="AC349" s="97">
        <v>0</v>
      </c>
      <c r="AD349" s="97">
        <f t="shared" si="572"/>
        <v>266220</v>
      </c>
      <c r="AE349" s="141">
        <f t="shared" si="576"/>
        <v>332780</v>
      </c>
      <c r="AF349" s="128">
        <f t="shared" si="577"/>
        <v>110742528400</v>
      </c>
      <c r="AG349" s="130">
        <f t="shared" si="570"/>
        <v>5.5221572174064182</v>
      </c>
      <c r="AH349" s="97">
        <v>2</v>
      </c>
      <c r="AI349" s="97">
        <v>0</v>
      </c>
      <c r="AJ349" s="97">
        <v>3</v>
      </c>
      <c r="AK349" s="140">
        <f t="shared" si="578"/>
        <v>2.7150684931506848</v>
      </c>
      <c r="AL349" s="140">
        <f t="shared" si="579"/>
        <v>7.3715969224995304</v>
      </c>
      <c r="AM349" s="143">
        <f t="shared" si="630"/>
        <v>0.4337807900288006</v>
      </c>
      <c r="AN349" s="129">
        <v>0</v>
      </c>
      <c r="AO349" s="142">
        <f t="shared" si="580"/>
        <v>0</v>
      </c>
      <c r="AP349" s="143">
        <f t="shared" si="581"/>
        <v>0</v>
      </c>
      <c r="AQ349" s="97">
        <v>4</v>
      </c>
      <c r="AR349" s="97">
        <v>4</v>
      </c>
      <c r="AS349" s="97">
        <v>4</v>
      </c>
      <c r="AT349" s="97">
        <v>4</v>
      </c>
      <c r="AU349" s="104">
        <v>0.33</v>
      </c>
      <c r="AV349" s="104">
        <f t="shared" si="573"/>
        <v>0.10890000000000001</v>
      </c>
      <c r="AW349" s="140">
        <f t="shared" si="582"/>
        <v>-0.48148606012211248</v>
      </c>
      <c r="AX349" s="145">
        <f t="shared" si="583"/>
        <v>33278000</v>
      </c>
      <c r="AY349" s="145">
        <f t="shared" si="584"/>
        <v>11074252840000</v>
      </c>
      <c r="AZ349" s="143">
        <f t="shared" si="585"/>
        <v>552.21572174064181</v>
      </c>
      <c r="BA349" s="145">
        <f t="shared" si="586"/>
        <v>33278000</v>
      </c>
      <c r="BB349" s="145">
        <f t="shared" si="587"/>
        <v>11074252840000</v>
      </c>
      <c r="BC349" s="145">
        <f t="shared" si="588"/>
        <v>552.21572174064181</v>
      </c>
      <c r="BD349" s="145">
        <f t="shared" si="589"/>
        <v>3327800</v>
      </c>
      <c r="BE349" s="145">
        <f t="shared" si="590"/>
        <v>1107425284000</v>
      </c>
      <c r="BF349" s="145">
        <f t="shared" si="591"/>
        <v>55.221572174064178</v>
      </c>
      <c r="BG349" s="145">
        <f t="shared" si="592"/>
        <v>33278000</v>
      </c>
      <c r="BH349" s="145">
        <f t="shared" si="593"/>
        <v>11074252840000</v>
      </c>
      <c r="BI349" s="145">
        <f t="shared" si="594"/>
        <v>552.21572174064181</v>
      </c>
      <c r="BJ349" s="145">
        <f t="shared" si="595"/>
        <v>33278000</v>
      </c>
      <c r="BK349" s="145">
        <f t="shared" si="596"/>
        <v>11074252840000</v>
      </c>
      <c r="BL349" s="145">
        <f t="shared" si="597"/>
        <v>552.21572174064181</v>
      </c>
      <c r="BM349" s="145">
        <f t="shared" si="598"/>
        <v>998340</v>
      </c>
      <c r="BN349" s="145">
        <f t="shared" si="599"/>
        <v>332227585200</v>
      </c>
      <c r="BO349" s="145">
        <f t="shared" si="600"/>
        <v>16.566471652219256</v>
      </c>
      <c r="BP349" s="145">
        <f t="shared" si="601"/>
        <v>0</v>
      </c>
      <c r="BQ349" s="145">
        <f t="shared" si="602"/>
        <v>0</v>
      </c>
      <c r="BR349" s="145">
        <f t="shared" si="603"/>
        <v>0</v>
      </c>
      <c r="BS349" s="145">
        <f t="shared" si="604"/>
        <v>33278000</v>
      </c>
      <c r="BT349" s="145">
        <f t="shared" si="605"/>
        <v>11074252840000</v>
      </c>
      <c r="BU349" s="145">
        <f t="shared" si="606"/>
        <v>552.21572174064181</v>
      </c>
      <c r="BV349" s="145">
        <f t="shared" si="607"/>
        <v>33278000</v>
      </c>
      <c r="BW349" s="145">
        <f t="shared" si="608"/>
        <v>11074252840000</v>
      </c>
      <c r="BX349" s="145">
        <f t="shared" si="609"/>
        <v>552.21572174064181</v>
      </c>
      <c r="BY349" s="145">
        <f t="shared" si="610"/>
        <v>0</v>
      </c>
      <c r="BZ349" s="145">
        <f t="shared" si="611"/>
        <v>0</v>
      </c>
      <c r="CA349" s="145">
        <f t="shared" si="612"/>
        <v>0</v>
      </c>
      <c r="CB349" s="97">
        <v>100</v>
      </c>
      <c r="CC349" s="97">
        <v>100</v>
      </c>
      <c r="CD349" s="97">
        <v>10</v>
      </c>
      <c r="CE349" s="97">
        <v>100</v>
      </c>
      <c r="CF349" s="97">
        <v>100</v>
      </c>
      <c r="CG349" s="97">
        <v>3</v>
      </c>
      <c r="CH349" s="97">
        <v>0</v>
      </c>
      <c r="CI349" s="97">
        <v>100</v>
      </c>
      <c r="CJ349" s="97">
        <v>100</v>
      </c>
      <c r="CK349" s="97">
        <v>0</v>
      </c>
      <c r="CL349" s="97">
        <v>0</v>
      </c>
      <c r="CM349" s="146">
        <f t="shared" si="523"/>
        <v>0</v>
      </c>
      <c r="CN349" s="146">
        <f t="shared" si="524"/>
        <v>0</v>
      </c>
      <c r="CO349" s="97">
        <v>80</v>
      </c>
      <c r="CP349" s="146">
        <f t="shared" si="525"/>
        <v>26622400</v>
      </c>
      <c r="CQ349" s="146">
        <f t="shared" si="526"/>
        <v>8859402272000</v>
      </c>
      <c r="CR349" s="97">
        <v>20</v>
      </c>
      <c r="CS349" s="146">
        <f t="shared" si="527"/>
        <v>6655600</v>
      </c>
      <c r="CT349" s="146">
        <f t="shared" si="528"/>
        <v>2214850568000</v>
      </c>
      <c r="CU349" s="97">
        <v>0</v>
      </c>
      <c r="CV349" s="141">
        <f t="shared" si="529"/>
        <v>0</v>
      </c>
      <c r="CW349" s="142">
        <f t="shared" si="530"/>
        <v>0</v>
      </c>
      <c r="CX349" s="97">
        <v>0</v>
      </c>
      <c r="CY349" s="146">
        <f t="shared" si="531"/>
        <v>0</v>
      </c>
      <c r="CZ349" s="146">
        <f t="shared" si="532"/>
        <v>0</v>
      </c>
      <c r="DA349" s="97">
        <v>85</v>
      </c>
      <c r="DB349" s="146">
        <f t="shared" si="533"/>
        <v>28286300</v>
      </c>
      <c r="DC349" s="146">
        <f t="shared" si="534"/>
        <v>9413114914000</v>
      </c>
      <c r="DD349" s="97">
        <v>15</v>
      </c>
      <c r="DE349" s="139">
        <f t="shared" si="535"/>
        <v>4991700</v>
      </c>
      <c r="DF349" s="139">
        <f t="shared" si="536"/>
        <v>1661137926000</v>
      </c>
      <c r="DG349" s="97">
        <v>0</v>
      </c>
      <c r="DH349" s="142">
        <f t="shared" si="537"/>
        <v>0</v>
      </c>
      <c r="DI349" s="146">
        <f t="shared" si="538"/>
        <v>0</v>
      </c>
      <c r="DJ349" s="97">
        <v>30</v>
      </c>
      <c r="DK349" s="146">
        <f t="shared" si="518"/>
        <v>9983400</v>
      </c>
      <c r="DL349" s="146">
        <f t="shared" si="539"/>
        <v>3322275852000</v>
      </c>
      <c r="DM349" s="97">
        <v>30</v>
      </c>
      <c r="DN349" s="144">
        <f t="shared" si="519"/>
        <v>9983400</v>
      </c>
      <c r="DO349" s="146">
        <f t="shared" si="540"/>
        <v>3322275852000</v>
      </c>
      <c r="DP349" s="97">
        <v>40</v>
      </c>
      <c r="DQ349" s="146">
        <f t="shared" si="541"/>
        <v>13311200</v>
      </c>
      <c r="DR349" s="146">
        <f t="shared" si="542"/>
        <v>4429701136000</v>
      </c>
      <c r="DS349" s="97">
        <v>0</v>
      </c>
      <c r="DT349" s="146">
        <f t="shared" si="543"/>
        <v>0</v>
      </c>
      <c r="DU349" s="146">
        <f t="shared" si="544"/>
        <v>0</v>
      </c>
      <c r="DV349" s="97">
        <v>10</v>
      </c>
      <c r="DW349" s="146">
        <f t="shared" si="520"/>
        <v>3327800</v>
      </c>
      <c r="DX349" s="146">
        <f t="shared" si="545"/>
        <v>1107425284000</v>
      </c>
      <c r="DY349" s="97">
        <v>70</v>
      </c>
      <c r="DZ349" s="146">
        <f t="shared" si="546"/>
        <v>23294600</v>
      </c>
      <c r="EA349" s="146">
        <f t="shared" si="547"/>
        <v>7751976988000</v>
      </c>
      <c r="EB349" s="97">
        <v>20</v>
      </c>
      <c r="EC349" s="146">
        <f t="shared" si="563"/>
        <v>6655600</v>
      </c>
      <c r="ED349" s="146">
        <f t="shared" si="564"/>
        <v>2214850568000</v>
      </c>
      <c r="EE349" s="97">
        <v>0</v>
      </c>
      <c r="EF349" s="146">
        <f t="shared" si="548"/>
        <v>0</v>
      </c>
      <c r="EG349" s="146">
        <f t="shared" si="549"/>
        <v>0</v>
      </c>
      <c r="EH349" s="140">
        <f t="shared" si="613"/>
        <v>78</v>
      </c>
      <c r="EI349" s="140">
        <f t="shared" si="614"/>
        <v>64.5</v>
      </c>
      <c r="EJ349" s="140">
        <f t="shared" si="615"/>
        <v>51</v>
      </c>
      <c r="EK349" s="140">
        <f t="shared" si="616"/>
        <v>53</v>
      </c>
      <c r="EL349" s="145">
        <f t="shared" si="617"/>
        <v>25956840</v>
      </c>
      <c r="EM349" s="145">
        <f t="shared" si="618"/>
        <v>8637917215200</v>
      </c>
      <c r="EN349" s="140">
        <f t="shared" si="619"/>
        <v>430.72826295770062</v>
      </c>
      <c r="EO349" s="145">
        <f t="shared" si="620"/>
        <v>21464310</v>
      </c>
      <c r="EP349" s="145">
        <f t="shared" si="621"/>
        <v>7142893081800</v>
      </c>
      <c r="EQ349" s="140">
        <f t="shared" si="622"/>
        <v>356.17914052271396</v>
      </c>
      <c r="ER349" s="145">
        <f t="shared" si="623"/>
        <v>16971780</v>
      </c>
      <c r="ES349" s="145">
        <f t="shared" si="624"/>
        <v>5647868948400</v>
      </c>
      <c r="ET349" s="140">
        <f t="shared" si="625"/>
        <v>281.63001808772731</v>
      </c>
      <c r="EU349" s="145">
        <f t="shared" si="626"/>
        <v>17637340</v>
      </c>
      <c r="EV349" s="145">
        <f t="shared" si="627"/>
        <v>5869354005200</v>
      </c>
      <c r="EW349" s="140">
        <f t="shared" si="628"/>
        <v>292.67433252254017</v>
      </c>
      <c r="EX349" s="97">
        <v>0</v>
      </c>
      <c r="EY349" s="97">
        <v>1</v>
      </c>
      <c r="EZ349" s="97">
        <v>0</v>
      </c>
      <c r="FA349" s="97">
        <v>0</v>
      </c>
      <c r="FB349" s="97">
        <v>1</v>
      </c>
      <c r="FC349" s="97">
        <v>0</v>
      </c>
      <c r="FD349" s="97">
        <v>1</v>
      </c>
      <c r="FE349" s="97">
        <v>0</v>
      </c>
      <c r="FF349" s="97">
        <v>0</v>
      </c>
      <c r="FG349" s="97">
        <v>1</v>
      </c>
      <c r="FH349" s="97">
        <v>0</v>
      </c>
      <c r="FI349" s="97">
        <v>0</v>
      </c>
      <c r="FJ349" s="97">
        <v>0</v>
      </c>
      <c r="FK349" s="126">
        <v>0</v>
      </c>
      <c r="FL349" s="150">
        <v>0</v>
      </c>
      <c r="FM349" s="104">
        <f t="shared" si="550"/>
        <v>10</v>
      </c>
      <c r="FN349" s="103">
        <f t="shared" si="551"/>
        <v>3327800</v>
      </c>
      <c r="FO349" s="103">
        <f t="shared" si="552"/>
        <v>1107425284000</v>
      </c>
      <c r="FP349" s="104">
        <f t="shared" si="553"/>
        <v>66.25</v>
      </c>
      <c r="FQ349" s="103">
        <f t="shared" si="554"/>
        <v>22046675</v>
      </c>
      <c r="FR349" s="103">
        <f t="shared" si="555"/>
        <v>7336692506500</v>
      </c>
      <c r="FS349" s="104">
        <f t="shared" si="556"/>
        <v>23.75</v>
      </c>
      <c r="FT349" s="103">
        <f t="shared" si="557"/>
        <v>7903525</v>
      </c>
      <c r="FU349" s="103">
        <f t="shared" si="558"/>
        <v>2630135049500</v>
      </c>
      <c r="FV349" s="104">
        <f t="shared" si="559"/>
        <v>0</v>
      </c>
      <c r="FW349" s="103">
        <f t="shared" si="560"/>
        <v>0</v>
      </c>
      <c r="FX349" s="103">
        <f t="shared" si="561"/>
        <v>0</v>
      </c>
      <c r="FY349" s="147">
        <f t="shared" si="565"/>
        <v>2.3980773491330307</v>
      </c>
      <c r="FZ349" s="104">
        <f t="shared" si="566"/>
        <v>11.197323747777173</v>
      </c>
      <c r="GA349" s="104">
        <f t="shared" si="567"/>
        <v>21.627029174785509</v>
      </c>
      <c r="GB349" s="104">
        <f t="shared" si="568"/>
        <v>35.222430271695714</v>
      </c>
      <c r="GC349" s="104">
        <f t="shared" si="569"/>
        <v>44.540330463563379</v>
      </c>
      <c r="GD349" s="104">
        <f t="shared" si="521"/>
        <v>0.15846557589278085</v>
      </c>
      <c r="GE349" s="104">
        <f t="shared" si="521"/>
        <v>4.8282316525455196</v>
      </c>
      <c r="GF349" s="104">
        <f t="shared" si="521"/>
        <v>92.679690732171352</v>
      </c>
      <c r="GG349" s="104">
        <f t="shared" si="522"/>
        <v>463.98583647951654</v>
      </c>
      <c r="GH349" s="148">
        <f t="shared" si="562"/>
        <v>0.26454449962685866</v>
      </c>
      <c r="GI349" s="87"/>
      <c r="GJ349" s="87"/>
      <c r="GK349" s="87"/>
    </row>
    <row r="350" spans="1:193" outlineLevel="1" x14ac:dyDescent="0.25">
      <c r="A350" s="97">
        <v>333</v>
      </c>
      <c r="B350" s="149">
        <v>46595</v>
      </c>
      <c r="C350" s="104">
        <v>0.22</v>
      </c>
      <c r="D350" s="104">
        <v>3</v>
      </c>
      <c r="E350" s="104">
        <v>3.27</v>
      </c>
      <c r="F350" s="104">
        <f t="shared" si="629"/>
        <v>6.49</v>
      </c>
      <c r="G350" s="140">
        <f t="shared" si="574"/>
        <v>10.6929</v>
      </c>
      <c r="H350" s="97">
        <v>365</v>
      </c>
      <c r="I350" s="97">
        <v>0</v>
      </c>
      <c r="J350" s="97">
        <v>15</v>
      </c>
      <c r="K350" s="97">
        <v>350</v>
      </c>
      <c r="L350" s="97">
        <v>0</v>
      </c>
      <c r="M350" s="97">
        <v>0</v>
      </c>
      <c r="N350" s="97">
        <v>0</v>
      </c>
      <c r="O350" s="97">
        <v>0</v>
      </c>
      <c r="P350" s="97">
        <v>0</v>
      </c>
      <c r="Q350" s="139">
        <f t="shared" si="575"/>
        <v>0</v>
      </c>
      <c r="R350" s="97">
        <v>100</v>
      </c>
      <c r="S350" s="97">
        <v>70</v>
      </c>
      <c r="T350" s="97">
        <v>140</v>
      </c>
      <c r="U350" s="97">
        <v>100</v>
      </c>
      <c r="V350" s="97">
        <v>120</v>
      </c>
      <c r="W350" s="139">
        <f t="shared" si="571"/>
        <v>2145</v>
      </c>
      <c r="X350" s="97">
        <v>100</v>
      </c>
      <c r="Y350" s="97">
        <v>70</v>
      </c>
      <c r="Z350" s="97">
        <v>120</v>
      </c>
      <c r="AA350" s="97">
        <v>100</v>
      </c>
      <c r="AB350" s="97">
        <v>100</v>
      </c>
      <c r="AC350" s="97">
        <v>0</v>
      </c>
      <c r="AD350" s="97">
        <f t="shared" si="572"/>
        <v>44450</v>
      </c>
      <c r="AE350" s="141">
        <f t="shared" si="576"/>
        <v>46595</v>
      </c>
      <c r="AF350" s="128">
        <f t="shared" si="577"/>
        <v>2171094025</v>
      </c>
      <c r="AG350" s="130">
        <f t="shared" si="570"/>
        <v>4.6683393160695461</v>
      </c>
      <c r="AH350" s="97">
        <v>0</v>
      </c>
      <c r="AI350" s="97">
        <v>2</v>
      </c>
      <c r="AJ350" s="97">
        <v>2</v>
      </c>
      <c r="AK350" s="140">
        <f t="shared" si="578"/>
        <v>2</v>
      </c>
      <c r="AL350" s="140">
        <f t="shared" si="579"/>
        <v>4</v>
      </c>
      <c r="AM350" s="143">
        <f t="shared" si="630"/>
        <v>0.3010299956639812</v>
      </c>
      <c r="AN350" s="129">
        <v>0</v>
      </c>
      <c r="AO350" s="142">
        <f t="shared" si="580"/>
        <v>0</v>
      </c>
      <c r="AP350" s="143">
        <f t="shared" si="581"/>
        <v>0</v>
      </c>
      <c r="AQ350" s="97">
        <v>30</v>
      </c>
      <c r="AR350" s="97">
        <v>6</v>
      </c>
      <c r="AS350" s="97">
        <v>0</v>
      </c>
      <c r="AT350" s="97">
        <v>150</v>
      </c>
      <c r="AU350" s="104">
        <v>14.55</v>
      </c>
      <c r="AV350" s="104">
        <f t="shared" si="573"/>
        <v>211.70250000000001</v>
      </c>
      <c r="AW350" s="140">
        <f t="shared" si="582"/>
        <v>1.1628629933219261</v>
      </c>
      <c r="AX350" s="145">
        <f t="shared" si="583"/>
        <v>4659500</v>
      </c>
      <c r="AY350" s="145">
        <f t="shared" si="584"/>
        <v>217109402500</v>
      </c>
      <c r="AZ350" s="143">
        <f t="shared" si="585"/>
        <v>466.83393160695459</v>
      </c>
      <c r="BA350" s="145">
        <f t="shared" si="586"/>
        <v>4659500</v>
      </c>
      <c r="BB350" s="145">
        <f t="shared" si="587"/>
        <v>217109402500</v>
      </c>
      <c r="BC350" s="145">
        <f t="shared" si="588"/>
        <v>466.83393160695459</v>
      </c>
      <c r="BD350" s="145">
        <f t="shared" si="589"/>
        <v>0</v>
      </c>
      <c r="BE350" s="145">
        <f t="shared" si="590"/>
        <v>0</v>
      </c>
      <c r="BF350" s="145">
        <f t="shared" si="591"/>
        <v>0</v>
      </c>
      <c r="BG350" s="145">
        <f t="shared" si="592"/>
        <v>4659500</v>
      </c>
      <c r="BH350" s="145">
        <f t="shared" si="593"/>
        <v>217109402500</v>
      </c>
      <c r="BI350" s="145">
        <f t="shared" si="594"/>
        <v>466.83393160695459</v>
      </c>
      <c r="BJ350" s="145">
        <f t="shared" si="595"/>
        <v>3960575</v>
      </c>
      <c r="BK350" s="145">
        <f t="shared" si="596"/>
        <v>184542992125</v>
      </c>
      <c r="BL350" s="145">
        <f t="shared" si="597"/>
        <v>396.8088418659114</v>
      </c>
      <c r="BM350" s="145">
        <f t="shared" si="598"/>
        <v>1397850</v>
      </c>
      <c r="BN350" s="145">
        <f t="shared" si="599"/>
        <v>65132820750</v>
      </c>
      <c r="BO350" s="145">
        <f t="shared" si="600"/>
        <v>140.05017948208638</v>
      </c>
      <c r="BP350" s="145">
        <f t="shared" si="601"/>
        <v>0</v>
      </c>
      <c r="BQ350" s="145">
        <f t="shared" si="602"/>
        <v>0</v>
      </c>
      <c r="BR350" s="145">
        <f t="shared" si="603"/>
        <v>0</v>
      </c>
      <c r="BS350" s="145">
        <f t="shared" si="604"/>
        <v>4659500</v>
      </c>
      <c r="BT350" s="145">
        <f t="shared" si="605"/>
        <v>217109402500</v>
      </c>
      <c r="BU350" s="145">
        <f t="shared" si="606"/>
        <v>466.83393160695459</v>
      </c>
      <c r="BV350" s="145">
        <f t="shared" si="607"/>
        <v>4426525</v>
      </c>
      <c r="BW350" s="145">
        <f t="shared" si="608"/>
        <v>206253932375</v>
      </c>
      <c r="BX350" s="145">
        <f t="shared" si="609"/>
        <v>443.49223502660686</v>
      </c>
      <c r="BY350" s="145">
        <f t="shared" si="610"/>
        <v>0</v>
      </c>
      <c r="BZ350" s="145">
        <f t="shared" si="611"/>
        <v>0</v>
      </c>
      <c r="CA350" s="145">
        <f t="shared" si="612"/>
        <v>0</v>
      </c>
      <c r="CB350" s="97">
        <v>100</v>
      </c>
      <c r="CC350" s="97">
        <v>100</v>
      </c>
      <c r="CD350" s="97">
        <v>0</v>
      </c>
      <c r="CE350" s="97">
        <v>100</v>
      </c>
      <c r="CF350" s="97">
        <v>85</v>
      </c>
      <c r="CG350" s="97">
        <v>30</v>
      </c>
      <c r="CH350" s="97">
        <v>0</v>
      </c>
      <c r="CI350" s="97">
        <v>100</v>
      </c>
      <c r="CJ350" s="97">
        <v>95</v>
      </c>
      <c r="CK350" s="97">
        <v>0</v>
      </c>
      <c r="CL350" s="97">
        <v>95</v>
      </c>
      <c r="CM350" s="146">
        <f t="shared" si="523"/>
        <v>4426525</v>
      </c>
      <c r="CN350" s="146">
        <f t="shared" si="524"/>
        <v>206253932375</v>
      </c>
      <c r="CO350" s="97">
        <v>0</v>
      </c>
      <c r="CP350" s="146">
        <f t="shared" si="525"/>
        <v>0</v>
      </c>
      <c r="CQ350" s="146">
        <f t="shared" si="526"/>
        <v>0</v>
      </c>
      <c r="CR350" s="97">
        <v>5</v>
      </c>
      <c r="CS350" s="146">
        <f t="shared" si="527"/>
        <v>232975</v>
      </c>
      <c r="CT350" s="146">
        <f t="shared" si="528"/>
        <v>10855470125</v>
      </c>
      <c r="CU350" s="97">
        <v>0</v>
      </c>
      <c r="CV350" s="141">
        <f t="shared" si="529"/>
        <v>0</v>
      </c>
      <c r="CW350" s="142">
        <f t="shared" si="530"/>
        <v>0</v>
      </c>
      <c r="CX350" s="97">
        <v>20</v>
      </c>
      <c r="CY350" s="146">
        <f t="shared" si="531"/>
        <v>931900</v>
      </c>
      <c r="CZ350" s="146">
        <f t="shared" si="532"/>
        <v>43421880500</v>
      </c>
      <c r="DA350" s="97">
        <v>80</v>
      </c>
      <c r="DB350" s="146">
        <f t="shared" si="533"/>
        <v>3727600</v>
      </c>
      <c r="DC350" s="146">
        <f t="shared" si="534"/>
        <v>173687522000</v>
      </c>
      <c r="DD350" s="97">
        <v>0</v>
      </c>
      <c r="DE350" s="139">
        <f t="shared" si="535"/>
        <v>0</v>
      </c>
      <c r="DF350" s="139">
        <f t="shared" si="536"/>
        <v>0</v>
      </c>
      <c r="DG350" s="97">
        <v>0</v>
      </c>
      <c r="DH350" s="142">
        <f t="shared" si="537"/>
        <v>0</v>
      </c>
      <c r="DI350" s="146">
        <f t="shared" si="538"/>
        <v>0</v>
      </c>
      <c r="DJ350" s="97">
        <v>98</v>
      </c>
      <c r="DK350" s="146">
        <f t="shared" si="518"/>
        <v>4566310</v>
      </c>
      <c r="DL350" s="146">
        <f t="shared" si="539"/>
        <v>212767214450</v>
      </c>
      <c r="DM350" s="97">
        <v>2</v>
      </c>
      <c r="DN350" s="144">
        <f t="shared" si="519"/>
        <v>93190</v>
      </c>
      <c r="DO350" s="146">
        <f t="shared" si="540"/>
        <v>4342188050</v>
      </c>
      <c r="DP350" s="97">
        <v>0</v>
      </c>
      <c r="DQ350" s="146">
        <f t="shared" si="541"/>
        <v>0</v>
      </c>
      <c r="DR350" s="146">
        <f t="shared" si="542"/>
        <v>0</v>
      </c>
      <c r="DS350" s="97">
        <v>0</v>
      </c>
      <c r="DT350" s="146">
        <f t="shared" si="543"/>
        <v>0</v>
      </c>
      <c r="DU350" s="146">
        <f t="shared" si="544"/>
        <v>0</v>
      </c>
      <c r="DV350" s="97">
        <v>0</v>
      </c>
      <c r="DW350" s="146">
        <f t="shared" si="520"/>
        <v>0</v>
      </c>
      <c r="DX350" s="146">
        <f t="shared" si="545"/>
        <v>0</v>
      </c>
      <c r="DY350" s="97">
        <v>100</v>
      </c>
      <c r="DZ350" s="146">
        <f t="shared" si="546"/>
        <v>4659500</v>
      </c>
      <c r="EA350" s="146">
        <f t="shared" si="547"/>
        <v>217109402500</v>
      </c>
      <c r="EB350" s="97">
        <v>0</v>
      </c>
      <c r="EC350" s="146">
        <f t="shared" si="563"/>
        <v>0</v>
      </c>
      <c r="ED350" s="146">
        <f t="shared" si="564"/>
        <v>0</v>
      </c>
      <c r="EE350" s="97">
        <v>0</v>
      </c>
      <c r="EF350" s="146">
        <f t="shared" si="548"/>
        <v>0</v>
      </c>
      <c r="EG350" s="146">
        <f t="shared" si="549"/>
        <v>0</v>
      </c>
      <c r="EH350" s="140">
        <f t="shared" si="613"/>
        <v>4.5</v>
      </c>
      <c r="EI350" s="140">
        <f t="shared" si="614"/>
        <v>48</v>
      </c>
      <c r="EJ350" s="140">
        <f t="shared" si="615"/>
        <v>1</v>
      </c>
      <c r="EK350" s="140">
        <f t="shared" si="616"/>
        <v>50</v>
      </c>
      <c r="EL350" s="145">
        <f t="shared" si="617"/>
        <v>209677.5</v>
      </c>
      <c r="EM350" s="145">
        <f t="shared" si="618"/>
        <v>9769923112.5</v>
      </c>
      <c r="EN350" s="140">
        <f t="shared" si="619"/>
        <v>21.007526922312959</v>
      </c>
      <c r="EO350" s="145">
        <f t="shared" si="620"/>
        <v>2236560</v>
      </c>
      <c r="EP350" s="145">
        <f t="shared" si="621"/>
        <v>104212513200</v>
      </c>
      <c r="EQ350" s="140">
        <f t="shared" si="622"/>
        <v>224.08028717133823</v>
      </c>
      <c r="ER350" s="145">
        <f t="shared" si="623"/>
        <v>46595</v>
      </c>
      <c r="ES350" s="145">
        <f t="shared" si="624"/>
        <v>2171094025</v>
      </c>
      <c r="ET350" s="140">
        <f t="shared" si="625"/>
        <v>4.6683393160695461</v>
      </c>
      <c r="EU350" s="145">
        <f t="shared" si="626"/>
        <v>2329750</v>
      </c>
      <c r="EV350" s="145">
        <f t="shared" si="627"/>
        <v>108554701250</v>
      </c>
      <c r="EW350" s="140">
        <f t="shared" si="628"/>
        <v>233.4169658034773</v>
      </c>
      <c r="EX350" s="97">
        <v>0</v>
      </c>
      <c r="EY350" s="97">
        <v>1</v>
      </c>
      <c r="EZ350" s="97">
        <v>0</v>
      </c>
      <c r="FA350" s="97">
        <v>1</v>
      </c>
      <c r="FB350" s="97">
        <v>0</v>
      </c>
      <c r="FC350" s="97">
        <v>0</v>
      </c>
      <c r="FD350" s="97">
        <v>1</v>
      </c>
      <c r="FE350" s="97">
        <v>0</v>
      </c>
      <c r="FF350" s="97">
        <v>0</v>
      </c>
      <c r="FG350" s="97">
        <v>1</v>
      </c>
      <c r="FH350" s="97">
        <v>0</v>
      </c>
      <c r="FI350" s="97">
        <v>0</v>
      </c>
      <c r="FJ350" s="97">
        <v>1</v>
      </c>
      <c r="FK350" s="126">
        <v>1460</v>
      </c>
      <c r="FL350" s="150">
        <v>21.3</v>
      </c>
      <c r="FM350" s="104">
        <f t="shared" si="550"/>
        <v>53.25</v>
      </c>
      <c r="FN350" s="103">
        <f t="shared" si="551"/>
        <v>2481183.75</v>
      </c>
      <c r="FO350" s="103">
        <f t="shared" si="552"/>
        <v>115610756831.25</v>
      </c>
      <c r="FP350" s="104">
        <f t="shared" si="553"/>
        <v>45.5</v>
      </c>
      <c r="FQ350" s="103">
        <f t="shared" si="554"/>
        <v>2120072.5</v>
      </c>
      <c r="FR350" s="103">
        <f t="shared" si="555"/>
        <v>98784778137.5</v>
      </c>
      <c r="FS350" s="104">
        <f t="shared" si="556"/>
        <v>1.25</v>
      </c>
      <c r="FT350" s="103">
        <f t="shared" si="557"/>
        <v>58243.75</v>
      </c>
      <c r="FU350" s="103">
        <f t="shared" si="558"/>
        <v>2713867531.25</v>
      </c>
      <c r="FV350" s="104">
        <f t="shared" si="559"/>
        <v>0</v>
      </c>
      <c r="FW350" s="103">
        <f t="shared" si="560"/>
        <v>0</v>
      </c>
      <c r="FX350" s="103">
        <f t="shared" si="561"/>
        <v>0</v>
      </c>
      <c r="FY350" s="147">
        <f t="shared" si="565"/>
        <v>1.0842073035422621</v>
      </c>
      <c r="FZ350" s="104">
        <f t="shared" si="566"/>
        <v>1.725177205301204</v>
      </c>
      <c r="GA350" s="104">
        <f t="shared" si="567"/>
        <v>3.7186900852324793</v>
      </c>
      <c r="GB350" s="104">
        <f t="shared" si="568"/>
        <v>6.5280745940759459</v>
      </c>
      <c r="GC350" s="104">
        <f t="shared" si="569"/>
        <v>7.0300507405741577</v>
      </c>
      <c r="GD350" s="104">
        <f t="shared" si="521"/>
        <v>0.74685426349578765</v>
      </c>
      <c r="GE350" s="104">
        <f t="shared" si="521"/>
        <v>1.6251731578836486</v>
      </c>
      <c r="GF350" s="104">
        <f t="shared" si="521"/>
        <v>0.20132279258592956</v>
      </c>
      <c r="GG350" s="104">
        <f t="shared" si="522"/>
        <v>0.29165480239469593</v>
      </c>
      <c r="GH350" s="148">
        <f t="shared" si="562"/>
        <v>7.6894977112201168E-2</v>
      </c>
      <c r="GI350" s="87"/>
      <c r="GJ350" s="87"/>
      <c r="GK350" s="87"/>
    </row>
    <row r="351" spans="1:193" outlineLevel="1" x14ac:dyDescent="0.25">
      <c r="A351" s="97">
        <v>334</v>
      </c>
      <c r="B351" s="149">
        <v>47686.2</v>
      </c>
      <c r="C351" s="104">
        <v>0.5</v>
      </c>
      <c r="D351" s="104">
        <v>3.8</v>
      </c>
      <c r="E351" s="104">
        <v>8</v>
      </c>
      <c r="F351" s="104">
        <f t="shared" si="629"/>
        <v>12.3</v>
      </c>
      <c r="G351" s="140">
        <f t="shared" si="574"/>
        <v>64</v>
      </c>
      <c r="H351" s="97">
        <v>365</v>
      </c>
      <c r="I351" s="97">
        <v>0</v>
      </c>
      <c r="J351" s="97">
        <v>11</v>
      </c>
      <c r="K351" s="97">
        <v>354</v>
      </c>
      <c r="L351" s="97">
        <v>0</v>
      </c>
      <c r="M351" s="97">
        <v>0</v>
      </c>
      <c r="N351" s="97">
        <v>0</v>
      </c>
      <c r="O351" s="97">
        <v>0</v>
      </c>
      <c r="P351" s="97">
        <v>0</v>
      </c>
      <c r="Q351" s="139">
        <f t="shared" si="575"/>
        <v>0</v>
      </c>
      <c r="R351" s="97">
        <v>92</v>
      </c>
      <c r="S351" s="97">
        <v>92</v>
      </c>
      <c r="T351" s="97">
        <v>132</v>
      </c>
      <c r="U351" s="97">
        <v>120</v>
      </c>
      <c r="V351" s="97">
        <v>110</v>
      </c>
      <c r="W351" s="139">
        <f t="shared" si="571"/>
        <v>1524.6</v>
      </c>
      <c r="X351" s="97">
        <v>92</v>
      </c>
      <c r="Y351" s="97">
        <v>92</v>
      </c>
      <c r="Z351" s="97">
        <v>132</v>
      </c>
      <c r="AA351" s="97">
        <v>92</v>
      </c>
      <c r="AB351" s="97">
        <v>92</v>
      </c>
      <c r="AC351" s="97">
        <v>0</v>
      </c>
      <c r="AD351" s="97">
        <f t="shared" si="572"/>
        <v>46161.599999999999</v>
      </c>
      <c r="AE351" s="141">
        <f t="shared" si="576"/>
        <v>47686.2</v>
      </c>
      <c r="AF351" s="128">
        <f t="shared" si="577"/>
        <v>2273973670.4399996</v>
      </c>
      <c r="AG351" s="130">
        <f t="shared" si="570"/>
        <v>4.678392715917103</v>
      </c>
      <c r="AH351" s="97">
        <v>0</v>
      </c>
      <c r="AI351" s="97">
        <v>0</v>
      </c>
      <c r="AJ351" s="97">
        <v>2</v>
      </c>
      <c r="AK351" s="140">
        <f t="shared" si="578"/>
        <v>1.9397260273972603</v>
      </c>
      <c r="AL351" s="140">
        <f t="shared" si="579"/>
        <v>3.762537061362357</v>
      </c>
      <c r="AM351" s="143">
        <f t="shared" si="630"/>
        <v>0.28774039323329431</v>
      </c>
      <c r="AN351" s="129">
        <v>0</v>
      </c>
      <c r="AO351" s="142">
        <f t="shared" si="580"/>
        <v>0</v>
      </c>
      <c r="AP351" s="143">
        <f t="shared" si="581"/>
        <v>0</v>
      </c>
      <c r="AQ351" s="97">
        <v>0</v>
      </c>
      <c r="AR351" s="97">
        <v>0</v>
      </c>
      <c r="AS351" s="97">
        <v>0</v>
      </c>
      <c r="AT351" s="97">
        <v>0</v>
      </c>
      <c r="AU351" s="104">
        <v>0</v>
      </c>
      <c r="AV351" s="104">
        <f t="shared" si="573"/>
        <v>0</v>
      </c>
      <c r="AW351" s="140">
        <f t="shared" si="582"/>
        <v>0</v>
      </c>
      <c r="AX351" s="145">
        <f t="shared" si="583"/>
        <v>4768620</v>
      </c>
      <c r="AY351" s="145">
        <f t="shared" si="584"/>
        <v>227397367043.99997</v>
      </c>
      <c r="AZ351" s="143">
        <f t="shared" si="585"/>
        <v>467.83927159171031</v>
      </c>
      <c r="BA351" s="145">
        <f t="shared" si="586"/>
        <v>4768620</v>
      </c>
      <c r="BB351" s="145">
        <f t="shared" si="587"/>
        <v>227397367043.99997</v>
      </c>
      <c r="BC351" s="145">
        <f t="shared" si="588"/>
        <v>467.83927159171031</v>
      </c>
      <c r="BD351" s="145">
        <f t="shared" si="589"/>
        <v>0</v>
      </c>
      <c r="BE351" s="145">
        <f t="shared" si="590"/>
        <v>0</v>
      </c>
      <c r="BF351" s="145">
        <f t="shared" si="591"/>
        <v>0</v>
      </c>
      <c r="BG351" s="145">
        <f t="shared" si="592"/>
        <v>4768620</v>
      </c>
      <c r="BH351" s="145">
        <f t="shared" si="593"/>
        <v>227397367043.99997</v>
      </c>
      <c r="BI351" s="145">
        <f t="shared" si="594"/>
        <v>467.83927159171031</v>
      </c>
      <c r="BJ351" s="145">
        <f t="shared" si="595"/>
        <v>4768620</v>
      </c>
      <c r="BK351" s="145">
        <f t="shared" si="596"/>
        <v>227397367043.99997</v>
      </c>
      <c r="BL351" s="145">
        <f t="shared" si="597"/>
        <v>467.83927159171031</v>
      </c>
      <c r="BM351" s="145">
        <f t="shared" si="598"/>
        <v>4768620</v>
      </c>
      <c r="BN351" s="145">
        <f t="shared" si="599"/>
        <v>227397367043.99997</v>
      </c>
      <c r="BO351" s="145">
        <f t="shared" si="600"/>
        <v>467.83927159171031</v>
      </c>
      <c r="BP351" s="145">
        <f t="shared" si="601"/>
        <v>0</v>
      </c>
      <c r="BQ351" s="145">
        <f t="shared" si="602"/>
        <v>0</v>
      </c>
      <c r="BR351" s="145">
        <f t="shared" si="603"/>
        <v>0</v>
      </c>
      <c r="BS351" s="145">
        <f t="shared" si="604"/>
        <v>4768620</v>
      </c>
      <c r="BT351" s="145">
        <f t="shared" si="605"/>
        <v>227397367043.99997</v>
      </c>
      <c r="BU351" s="145">
        <f t="shared" si="606"/>
        <v>467.83927159171031</v>
      </c>
      <c r="BV351" s="145">
        <f t="shared" si="607"/>
        <v>4768620</v>
      </c>
      <c r="BW351" s="145">
        <f t="shared" si="608"/>
        <v>227397367043.99997</v>
      </c>
      <c r="BX351" s="145">
        <f t="shared" si="609"/>
        <v>467.83927159171031</v>
      </c>
      <c r="BY351" s="145">
        <f t="shared" si="610"/>
        <v>0</v>
      </c>
      <c r="BZ351" s="145">
        <f t="shared" si="611"/>
        <v>0</v>
      </c>
      <c r="CA351" s="145">
        <f t="shared" si="612"/>
        <v>0</v>
      </c>
      <c r="CB351" s="97">
        <v>100</v>
      </c>
      <c r="CC351" s="97">
        <v>100</v>
      </c>
      <c r="CD351" s="97">
        <v>0</v>
      </c>
      <c r="CE351" s="97">
        <v>100</v>
      </c>
      <c r="CF351" s="97">
        <v>100</v>
      </c>
      <c r="CG351" s="97">
        <v>100</v>
      </c>
      <c r="CH351" s="97">
        <v>0</v>
      </c>
      <c r="CI351" s="97">
        <v>100</v>
      </c>
      <c r="CJ351" s="97">
        <v>100</v>
      </c>
      <c r="CK351" s="97">
        <v>0</v>
      </c>
      <c r="CL351" s="97">
        <v>100</v>
      </c>
      <c r="CM351" s="146">
        <f t="shared" si="523"/>
        <v>4768620</v>
      </c>
      <c r="CN351" s="146">
        <f t="shared" si="524"/>
        <v>227397367043.99997</v>
      </c>
      <c r="CO351" s="97">
        <v>0</v>
      </c>
      <c r="CP351" s="146">
        <f t="shared" si="525"/>
        <v>0</v>
      </c>
      <c r="CQ351" s="146">
        <f t="shared" si="526"/>
        <v>0</v>
      </c>
      <c r="CR351" s="97">
        <v>0</v>
      </c>
      <c r="CS351" s="146">
        <f t="shared" si="527"/>
        <v>0</v>
      </c>
      <c r="CT351" s="146">
        <f t="shared" si="528"/>
        <v>0</v>
      </c>
      <c r="CU351" s="97">
        <v>0</v>
      </c>
      <c r="CV351" s="141">
        <f t="shared" si="529"/>
        <v>0</v>
      </c>
      <c r="CW351" s="142">
        <f t="shared" si="530"/>
        <v>0</v>
      </c>
      <c r="CX351" s="97">
        <v>10</v>
      </c>
      <c r="CY351" s="146">
        <f t="shared" si="531"/>
        <v>476862</v>
      </c>
      <c r="CZ351" s="146">
        <f t="shared" si="532"/>
        <v>22739736704.399994</v>
      </c>
      <c r="DA351" s="97">
        <v>60</v>
      </c>
      <c r="DB351" s="146">
        <f t="shared" si="533"/>
        <v>2861172</v>
      </c>
      <c r="DC351" s="146">
        <f t="shared" si="534"/>
        <v>136438420226.39998</v>
      </c>
      <c r="DD351" s="97">
        <v>30</v>
      </c>
      <c r="DE351" s="139">
        <f t="shared" si="535"/>
        <v>1430586</v>
      </c>
      <c r="DF351" s="139">
        <f t="shared" si="536"/>
        <v>68219210113.199989</v>
      </c>
      <c r="DG351" s="97">
        <v>0</v>
      </c>
      <c r="DH351" s="142">
        <f t="shared" si="537"/>
        <v>0</v>
      </c>
      <c r="DI351" s="146">
        <f t="shared" si="538"/>
        <v>0</v>
      </c>
      <c r="DJ351" s="97">
        <v>50</v>
      </c>
      <c r="DK351" s="146">
        <f t="shared" si="518"/>
        <v>2384310</v>
      </c>
      <c r="DL351" s="146">
        <f t="shared" si="539"/>
        <v>113698683521.99998</v>
      </c>
      <c r="DM351" s="97">
        <v>40</v>
      </c>
      <c r="DN351" s="144">
        <f t="shared" si="519"/>
        <v>1907448</v>
      </c>
      <c r="DO351" s="146">
        <f t="shared" si="540"/>
        <v>90958946817.599976</v>
      </c>
      <c r="DP351" s="97">
        <v>10</v>
      </c>
      <c r="DQ351" s="146">
        <f t="shared" si="541"/>
        <v>476862</v>
      </c>
      <c r="DR351" s="146">
        <f t="shared" si="542"/>
        <v>22739736704.399994</v>
      </c>
      <c r="DS351" s="97">
        <v>0</v>
      </c>
      <c r="DT351" s="146">
        <f t="shared" si="543"/>
        <v>0</v>
      </c>
      <c r="DU351" s="146">
        <f t="shared" si="544"/>
        <v>0</v>
      </c>
      <c r="DV351" s="97">
        <v>0</v>
      </c>
      <c r="DW351" s="146">
        <f t="shared" si="520"/>
        <v>0</v>
      </c>
      <c r="DX351" s="146">
        <f t="shared" si="545"/>
        <v>0</v>
      </c>
      <c r="DY351" s="97">
        <v>100</v>
      </c>
      <c r="DZ351" s="146">
        <f t="shared" si="546"/>
        <v>4768620</v>
      </c>
      <c r="EA351" s="146">
        <f t="shared" si="547"/>
        <v>227397367043.99997</v>
      </c>
      <c r="EB351" s="97">
        <v>0</v>
      </c>
      <c r="EC351" s="146">
        <f t="shared" si="563"/>
        <v>0</v>
      </c>
      <c r="ED351" s="146">
        <f t="shared" si="564"/>
        <v>0</v>
      </c>
      <c r="EE351" s="97">
        <v>0</v>
      </c>
      <c r="EF351" s="146">
        <f t="shared" si="548"/>
        <v>0</v>
      </c>
      <c r="EG351" s="146">
        <f t="shared" si="549"/>
        <v>0</v>
      </c>
      <c r="EH351" s="140">
        <f t="shared" si="613"/>
        <v>0</v>
      </c>
      <c r="EI351" s="140">
        <f t="shared" si="614"/>
        <v>63</v>
      </c>
      <c r="EJ351" s="140">
        <f t="shared" si="615"/>
        <v>29</v>
      </c>
      <c r="EK351" s="140">
        <f t="shared" si="616"/>
        <v>50</v>
      </c>
      <c r="EL351" s="145">
        <f t="shared" si="617"/>
        <v>0</v>
      </c>
      <c r="EM351" s="145">
        <f t="shared" si="618"/>
        <v>0</v>
      </c>
      <c r="EN351" s="140">
        <f t="shared" si="619"/>
        <v>0</v>
      </c>
      <c r="EO351" s="145">
        <f t="shared" si="620"/>
        <v>3004230.5999999996</v>
      </c>
      <c r="EP351" s="145">
        <f t="shared" si="621"/>
        <v>143260341237.71997</v>
      </c>
      <c r="EQ351" s="140">
        <f t="shared" si="622"/>
        <v>294.73874110277751</v>
      </c>
      <c r="ER351" s="145">
        <f t="shared" si="623"/>
        <v>1382899.7999999998</v>
      </c>
      <c r="ES351" s="145">
        <f t="shared" si="624"/>
        <v>65945236442.759987</v>
      </c>
      <c r="ET351" s="140">
        <f t="shared" si="625"/>
        <v>135.67338876159599</v>
      </c>
      <c r="EU351" s="145">
        <f t="shared" si="626"/>
        <v>2384310</v>
      </c>
      <c r="EV351" s="145">
        <f t="shared" si="627"/>
        <v>113698683521.99998</v>
      </c>
      <c r="EW351" s="140">
        <f t="shared" si="628"/>
        <v>233.91963579585516</v>
      </c>
      <c r="EX351" s="97">
        <v>0</v>
      </c>
      <c r="EY351" s="97">
        <v>1</v>
      </c>
      <c r="EZ351" s="97">
        <v>0</v>
      </c>
      <c r="FA351" s="97">
        <v>1</v>
      </c>
      <c r="FB351" s="97">
        <v>0</v>
      </c>
      <c r="FC351" s="97">
        <v>0</v>
      </c>
      <c r="FD351" s="97">
        <v>1</v>
      </c>
      <c r="FE351" s="97">
        <v>0</v>
      </c>
      <c r="FF351" s="97">
        <v>0</v>
      </c>
      <c r="FG351" s="97">
        <v>1</v>
      </c>
      <c r="FH351" s="97">
        <v>0</v>
      </c>
      <c r="FI351" s="97">
        <v>0</v>
      </c>
      <c r="FJ351" s="97">
        <v>1</v>
      </c>
      <c r="FK351" s="126">
        <v>985.5</v>
      </c>
      <c r="FL351" s="150">
        <v>0</v>
      </c>
      <c r="FM351" s="104">
        <f t="shared" si="550"/>
        <v>40</v>
      </c>
      <c r="FN351" s="103">
        <f t="shared" si="551"/>
        <v>1907448</v>
      </c>
      <c r="FO351" s="103">
        <f t="shared" si="552"/>
        <v>90958946817.599976</v>
      </c>
      <c r="FP351" s="104">
        <f t="shared" si="553"/>
        <v>50</v>
      </c>
      <c r="FQ351" s="103">
        <f t="shared" si="554"/>
        <v>2384310</v>
      </c>
      <c r="FR351" s="103">
        <f t="shared" si="555"/>
        <v>113698683521.99998</v>
      </c>
      <c r="FS351" s="104">
        <f t="shared" si="556"/>
        <v>10</v>
      </c>
      <c r="FT351" s="103">
        <f t="shared" si="557"/>
        <v>476862</v>
      </c>
      <c r="FU351" s="103">
        <f t="shared" si="558"/>
        <v>22739736704.399994</v>
      </c>
      <c r="FV351" s="104">
        <f t="shared" si="559"/>
        <v>0</v>
      </c>
      <c r="FW351" s="103">
        <f t="shared" si="560"/>
        <v>0</v>
      </c>
      <c r="FX351" s="103">
        <f t="shared" si="561"/>
        <v>0</v>
      </c>
      <c r="FY351" s="147">
        <f t="shared" si="565"/>
        <v>0.82406339424450348</v>
      </c>
      <c r="FZ351" s="104">
        <f t="shared" si="566"/>
        <v>1.3944444784269092</v>
      </c>
      <c r="GA351" s="104">
        <f t="shared" si="567"/>
        <v>4.6569209786796533</v>
      </c>
      <c r="GB351" s="104">
        <f t="shared" si="568"/>
        <v>6.8754288513510655</v>
      </c>
      <c r="GC351" s="104">
        <f t="shared" si="569"/>
        <v>7.7421339777824736</v>
      </c>
      <c r="GD351" s="104">
        <f t="shared" si="521"/>
        <v>0.10501708348926848</v>
      </c>
      <c r="GE351" s="104">
        <f t="shared" si="521"/>
        <v>5.7866973673707838</v>
      </c>
      <c r="GF351" s="104">
        <f t="shared" si="521"/>
        <v>11.176177342792208</v>
      </c>
      <c r="GG351" s="104">
        <f t="shared" si="522"/>
        <v>20.774142676485024</v>
      </c>
      <c r="GH351" s="148">
        <f t="shared" si="562"/>
        <v>0.12605833689357349</v>
      </c>
      <c r="GI351" s="87"/>
      <c r="GJ351" s="87"/>
      <c r="GK351" s="87"/>
    </row>
    <row r="352" spans="1:193" outlineLevel="1" x14ac:dyDescent="0.25">
      <c r="A352" s="97">
        <v>335</v>
      </c>
      <c r="B352" s="149">
        <v>44682.6</v>
      </c>
      <c r="C352" s="104">
        <v>1.5</v>
      </c>
      <c r="D352" s="104">
        <v>3.8</v>
      </c>
      <c r="E352" s="104">
        <v>3.5</v>
      </c>
      <c r="F352" s="104">
        <f t="shared" si="629"/>
        <v>8.8000000000000007</v>
      </c>
      <c r="G352" s="140">
        <f t="shared" si="574"/>
        <v>12.25</v>
      </c>
      <c r="H352" s="97">
        <v>365</v>
      </c>
      <c r="I352" s="97">
        <v>0</v>
      </c>
      <c r="J352" s="97">
        <v>117</v>
      </c>
      <c r="K352" s="97">
        <v>248</v>
      </c>
      <c r="L352" s="97">
        <v>0</v>
      </c>
      <c r="M352" s="97">
        <v>0</v>
      </c>
      <c r="N352" s="97">
        <v>0</v>
      </c>
      <c r="O352" s="97">
        <v>0</v>
      </c>
      <c r="P352" s="97">
        <v>0</v>
      </c>
      <c r="Q352" s="139">
        <f t="shared" si="575"/>
        <v>0</v>
      </c>
      <c r="R352" s="97">
        <v>102</v>
      </c>
      <c r="S352" s="97">
        <v>0</v>
      </c>
      <c r="T352" s="97">
        <v>127</v>
      </c>
      <c r="U352" s="97">
        <v>105</v>
      </c>
      <c r="V352" s="97">
        <v>102</v>
      </c>
      <c r="W352" s="139">
        <f t="shared" si="571"/>
        <v>14625</v>
      </c>
      <c r="X352" s="97">
        <v>102</v>
      </c>
      <c r="Y352" s="97">
        <v>0</v>
      </c>
      <c r="Z352" s="97">
        <v>120</v>
      </c>
      <c r="AA352" s="97">
        <v>102</v>
      </c>
      <c r="AB352" s="97">
        <v>102</v>
      </c>
      <c r="AC352" s="97">
        <v>0</v>
      </c>
      <c r="AD352" s="97">
        <f t="shared" si="572"/>
        <v>30057.600000000002</v>
      </c>
      <c r="AE352" s="141">
        <f t="shared" si="576"/>
        <v>44682.600000000006</v>
      </c>
      <c r="AF352" s="128">
        <f t="shared" si="577"/>
        <v>1996534742.7600005</v>
      </c>
      <c r="AG352" s="130">
        <f t="shared" si="570"/>
        <v>4.6501384359923685</v>
      </c>
      <c r="AH352" s="97">
        <v>0</v>
      </c>
      <c r="AI352" s="97">
        <v>2</v>
      </c>
      <c r="AJ352" s="97">
        <v>2</v>
      </c>
      <c r="AK352" s="140">
        <f t="shared" si="578"/>
        <v>2</v>
      </c>
      <c r="AL352" s="140">
        <f t="shared" si="579"/>
        <v>4</v>
      </c>
      <c r="AM352" s="143">
        <f t="shared" si="630"/>
        <v>0.3010299956639812</v>
      </c>
      <c r="AN352" s="129">
        <v>0</v>
      </c>
      <c r="AO352" s="142">
        <f t="shared" si="580"/>
        <v>0</v>
      </c>
      <c r="AP352" s="143">
        <f t="shared" si="581"/>
        <v>0</v>
      </c>
      <c r="AQ352" s="97">
        <v>0</v>
      </c>
      <c r="AR352" s="97">
        <v>0</v>
      </c>
      <c r="AS352" s="97">
        <v>0</v>
      </c>
      <c r="AT352" s="97">
        <v>0</v>
      </c>
      <c r="AU352" s="104">
        <v>0</v>
      </c>
      <c r="AV352" s="104">
        <f t="shared" si="573"/>
        <v>0</v>
      </c>
      <c r="AW352" s="140">
        <f t="shared" si="582"/>
        <v>0</v>
      </c>
      <c r="AX352" s="145">
        <f t="shared" si="583"/>
        <v>4468260.0000000009</v>
      </c>
      <c r="AY352" s="145">
        <f t="shared" si="584"/>
        <v>199653474276.00006</v>
      </c>
      <c r="AZ352" s="143">
        <f t="shared" si="585"/>
        <v>465.01384359923685</v>
      </c>
      <c r="BA352" s="145">
        <f t="shared" si="586"/>
        <v>4468260.0000000009</v>
      </c>
      <c r="BB352" s="145">
        <f t="shared" si="587"/>
        <v>199653474276.00006</v>
      </c>
      <c r="BC352" s="145">
        <f t="shared" si="588"/>
        <v>465.01384359923685</v>
      </c>
      <c r="BD352" s="145">
        <f t="shared" si="589"/>
        <v>0</v>
      </c>
      <c r="BE352" s="145">
        <f t="shared" si="590"/>
        <v>0</v>
      </c>
      <c r="BF352" s="145">
        <f t="shared" si="591"/>
        <v>0</v>
      </c>
      <c r="BG352" s="145">
        <f t="shared" si="592"/>
        <v>4468260.0000000009</v>
      </c>
      <c r="BH352" s="145">
        <f t="shared" si="593"/>
        <v>199653474276.00006</v>
      </c>
      <c r="BI352" s="145">
        <f t="shared" si="594"/>
        <v>465.01384359923685</v>
      </c>
      <c r="BJ352" s="145">
        <f t="shared" si="595"/>
        <v>4468260.0000000009</v>
      </c>
      <c r="BK352" s="145">
        <f t="shared" si="596"/>
        <v>199653474276.00006</v>
      </c>
      <c r="BL352" s="145">
        <f t="shared" si="597"/>
        <v>465.01384359923685</v>
      </c>
      <c r="BM352" s="145">
        <f t="shared" si="598"/>
        <v>0</v>
      </c>
      <c r="BN352" s="145">
        <f t="shared" si="599"/>
        <v>0</v>
      </c>
      <c r="BO352" s="145">
        <f t="shared" si="600"/>
        <v>0</v>
      </c>
      <c r="BP352" s="145">
        <f t="shared" si="601"/>
        <v>0</v>
      </c>
      <c r="BQ352" s="145">
        <f t="shared" si="602"/>
        <v>0</v>
      </c>
      <c r="BR352" s="145">
        <f t="shared" si="603"/>
        <v>0</v>
      </c>
      <c r="BS352" s="145">
        <f t="shared" si="604"/>
        <v>4468260.0000000009</v>
      </c>
      <c r="BT352" s="145">
        <f t="shared" si="605"/>
        <v>199653474276.00006</v>
      </c>
      <c r="BU352" s="145">
        <f t="shared" si="606"/>
        <v>465.01384359923685</v>
      </c>
      <c r="BV352" s="145">
        <f t="shared" si="607"/>
        <v>4468260.0000000009</v>
      </c>
      <c r="BW352" s="145">
        <f t="shared" si="608"/>
        <v>199653474276.00006</v>
      </c>
      <c r="BX352" s="145">
        <f t="shared" si="609"/>
        <v>465.01384359923685</v>
      </c>
      <c r="BY352" s="145">
        <f t="shared" si="610"/>
        <v>0</v>
      </c>
      <c r="BZ352" s="145">
        <f t="shared" si="611"/>
        <v>0</v>
      </c>
      <c r="CA352" s="145">
        <f t="shared" si="612"/>
        <v>0</v>
      </c>
      <c r="CB352" s="97">
        <v>100</v>
      </c>
      <c r="CC352" s="97">
        <v>100</v>
      </c>
      <c r="CD352" s="97">
        <v>0</v>
      </c>
      <c r="CE352" s="97">
        <v>100</v>
      </c>
      <c r="CF352" s="97">
        <v>100</v>
      </c>
      <c r="CG352" s="97">
        <v>0</v>
      </c>
      <c r="CH352" s="97">
        <v>0</v>
      </c>
      <c r="CI352" s="97">
        <v>100</v>
      </c>
      <c r="CJ352" s="97">
        <v>100</v>
      </c>
      <c r="CK352" s="97">
        <v>0</v>
      </c>
      <c r="CL352" s="97">
        <v>0</v>
      </c>
      <c r="CM352" s="146">
        <f t="shared" si="523"/>
        <v>0</v>
      </c>
      <c r="CN352" s="146">
        <f t="shared" si="524"/>
        <v>0</v>
      </c>
      <c r="CO352" s="97">
        <v>100</v>
      </c>
      <c r="CP352" s="146">
        <f t="shared" si="525"/>
        <v>4468260.0000000009</v>
      </c>
      <c r="CQ352" s="146">
        <f t="shared" si="526"/>
        <v>199653474276.00006</v>
      </c>
      <c r="CR352" s="97">
        <v>0</v>
      </c>
      <c r="CS352" s="146">
        <f t="shared" si="527"/>
        <v>0</v>
      </c>
      <c r="CT352" s="146">
        <f t="shared" si="528"/>
        <v>0</v>
      </c>
      <c r="CU352" s="97">
        <v>0</v>
      </c>
      <c r="CV352" s="141">
        <f t="shared" si="529"/>
        <v>0</v>
      </c>
      <c r="CW352" s="142">
        <f t="shared" si="530"/>
        <v>0</v>
      </c>
      <c r="CX352" s="97">
        <v>11.8</v>
      </c>
      <c r="CY352" s="146">
        <f t="shared" si="531"/>
        <v>527254.68000000005</v>
      </c>
      <c r="CZ352" s="146">
        <f t="shared" si="532"/>
        <v>23559109964.568008</v>
      </c>
      <c r="DA352" s="97">
        <v>58.8</v>
      </c>
      <c r="DB352" s="146">
        <f t="shared" si="533"/>
        <v>2627336.8800000004</v>
      </c>
      <c r="DC352" s="146">
        <f t="shared" si="534"/>
        <v>117396242874.28802</v>
      </c>
      <c r="DD352" s="97">
        <v>0</v>
      </c>
      <c r="DE352" s="139">
        <f t="shared" si="535"/>
        <v>0</v>
      </c>
      <c r="DF352" s="139">
        <f t="shared" si="536"/>
        <v>0</v>
      </c>
      <c r="DG352" s="97">
        <v>29.4</v>
      </c>
      <c r="DH352" s="142">
        <f t="shared" si="537"/>
        <v>1313668.4400000002</v>
      </c>
      <c r="DI352" s="146">
        <f t="shared" si="538"/>
        <v>58698121437.144012</v>
      </c>
      <c r="DJ352" s="97">
        <v>36</v>
      </c>
      <c r="DK352" s="146">
        <f t="shared" si="518"/>
        <v>1608573.6</v>
      </c>
      <c r="DL352" s="146">
        <f t="shared" si="539"/>
        <v>71875250739.360016</v>
      </c>
      <c r="DM352" s="97">
        <v>36</v>
      </c>
      <c r="DN352" s="144">
        <f t="shared" si="519"/>
        <v>1608573.6</v>
      </c>
      <c r="DO352" s="146">
        <f t="shared" si="540"/>
        <v>71875250739.360016</v>
      </c>
      <c r="DP352" s="97">
        <v>14</v>
      </c>
      <c r="DQ352" s="146">
        <f t="shared" si="541"/>
        <v>625556.40000000014</v>
      </c>
      <c r="DR352" s="146">
        <f t="shared" si="542"/>
        <v>27951486398.640007</v>
      </c>
      <c r="DS352" s="97">
        <v>14</v>
      </c>
      <c r="DT352" s="146">
        <f t="shared" si="543"/>
        <v>625556.40000000014</v>
      </c>
      <c r="DU352" s="146">
        <f t="shared" si="544"/>
        <v>27951486398.640007</v>
      </c>
      <c r="DV352" s="97">
        <v>0</v>
      </c>
      <c r="DW352" s="146">
        <f t="shared" si="520"/>
        <v>0</v>
      </c>
      <c r="DX352" s="146">
        <f t="shared" si="545"/>
        <v>0</v>
      </c>
      <c r="DY352" s="97">
        <v>58.8</v>
      </c>
      <c r="DZ352" s="146">
        <f t="shared" si="546"/>
        <v>2627336.8800000004</v>
      </c>
      <c r="EA352" s="146">
        <f t="shared" si="547"/>
        <v>117396242874.28802</v>
      </c>
      <c r="EB352" s="97">
        <v>11.8</v>
      </c>
      <c r="EC352" s="146">
        <f t="shared" si="563"/>
        <v>527254.68000000005</v>
      </c>
      <c r="ED352" s="146">
        <f t="shared" si="564"/>
        <v>23559109964.568008</v>
      </c>
      <c r="EE352" s="97">
        <v>29.4</v>
      </c>
      <c r="EF352" s="146">
        <f t="shared" si="548"/>
        <v>1313668.4400000002</v>
      </c>
      <c r="EG352" s="146">
        <f t="shared" si="549"/>
        <v>58698121437.144012</v>
      </c>
      <c r="EH352" s="140">
        <f t="shared" si="613"/>
        <v>75</v>
      </c>
      <c r="EI352" s="140">
        <f t="shared" si="614"/>
        <v>64.679999999999993</v>
      </c>
      <c r="EJ352" s="140">
        <f t="shared" si="615"/>
        <v>44.6</v>
      </c>
      <c r="EK352" s="140">
        <f t="shared" si="616"/>
        <v>69.419999999999987</v>
      </c>
      <c r="EL352" s="145">
        <f t="shared" si="617"/>
        <v>3351195.0000000005</v>
      </c>
      <c r="EM352" s="145">
        <f t="shared" si="618"/>
        <v>149740105707.00003</v>
      </c>
      <c r="EN352" s="140">
        <f t="shared" si="619"/>
        <v>348.76038269942762</v>
      </c>
      <c r="EO352" s="145">
        <f t="shared" si="620"/>
        <v>2890070.568</v>
      </c>
      <c r="EP352" s="145">
        <f t="shared" si="621"/>
        <v>129135867161.71681</v>
      </c>
      <c r="EQ352" s="140">
        <f t="shared" si="622"/>
        <v>300.77095403998635</v>
      </c>
      <c r="ER352" s="145">
        <f t="shared" si="623"/>
        <v>1992843.9600000004</v>
      </c>
      <c r="ES352" s="145">
        <f t="shared" si="624"/>
        <v>89045449527.096024</v>
      </c>
      <c r="ET352" s="140">
        <f t="shared" si="625"/>
        <v>207.39617424525963</v>
      </c>
      <c r="EU352" s="145">
        <f t="shared" si="626"/>
        <v>3101866.0919999997</v>
      </c>
      <c r="EV352" s="145">
        <f t="shared" si="627"/>
        <v>138599441842.3992</v>
      </c>
      <c r="EW352" s="140">
        <f t="shared" si="628"/>
        <v>322.81261022659015</v>
      </c>
      <c r="EX352" s="97">
        <v>0</v>
      </c>
      <c r="EY352" s="97">
        <v>0</v>
      </c>
      <c r="EZ352" s="97">
        <v>1</v>
      </c>
      <c r="FA352" s="97">
        <v>0</v>
      </c>
      <c r="FB352" s="97">
        <v>1</v>
      </c>
      <c r="FC352" s="97">
        <v>0</v>
      </c>
      <c r="FD352" s="97">
        <v>1</v>
      </c>
      <c r="FE352" s="97">
        <v>0</v>
      </c>
      <c r="FF352" s="97">
        <v>0</v>
      </c>
      <c r="FG352" s="97">
        <v>1</v>
      </c>
      <c r="FH352" s="97">
        <v>0</v>
      </c>
      <c r="FI352" s="97">
        <v>0</v>
      </c>
      <c r="FJ352" s="97">
        <v>1</v>
      </c>
      <c r="FK352" s="126">
        <v>2920</v>
      </c>
      <c r="FL352" s="150">
        <v>18.8</v>
      </c>
      <c r="FM352" s="104">
        <f t="shared" si="550"/>
        <v>11.95</v>
      </c>
      <c r="FN352" s="103">
        <f t="shared" si="551"/>
        <v>533957.07000000007</v>
      </c>
      <c r="FO352" s="103">
        <f t="shared" si="552"/>
        <v>23858590175.982002</v>
      </c>
      <c r="FP352" s="104">
        <f t="shared" si="553"/>
        <v>63.400000000000006</v>
      </c>
      <c r="FQ352" s="103">
        <f t="shared" si="554"/>
        <v>2832876.8400000008</v>
      </c>
      <c r="FR352" s="103">
        <f t="shared" si="555"/>
        <v>126580302690.98404</v>
      </c>
      <c r="FS352" s="104">
        <f t="shared" si="556"/>
        <v>6.45</v>
      </c>
      <c r="FT352" s="103">
        <f t="shared" si="557"/>
        <v>288202.77</v>
      </c>
      <c r="FU352" s="103">
        <f t="shared" si="558"/>
        <v>12877649090.802004</v>
      </c>
      <c r="FV352" s="104">
        <f t="shared" si="559"/>
        <v>18.2</v>
      </c>
      <c r="FW352" s="103">
        <f t="shared" si="560"/>
        <v>813223.32000000007</v>
      </c>
      <c r="FX352" s="103">
        <f t="shared" si="561"/>
        <v>36336932318.23201</v>
      </c>
      <c r="FY352" s="147">
        <f t="shared" si="565"/>
        <v>1.0079400296548251</v>
      </c>
      <c r="FZ352" s="104">
        <f t="shared" si="566"/>
        <v>2.1486209187062992</v>
      </c>
      <c r="GA352" s="104">
        <f t="shared" si="567"/>
        <v>6.0508573925237004</v>
      </c>
      <c r="GB352" s="104">
        <f t="shared" si="568"/>
        <v>9.2074183408848249</v>
      </c>
      <c r="GC352" s="104">
        <f t="shared" si="569"/>
        <v>7.759384152367554</v>
      </c>
      <c r="GD352" s="104">
        <f t="shared" si="521"/>
        <v>0.24212301441609441</v>
      </c>
      <c r="GE352" s="104">
        <f t="shared" si="521"/>
        <v>2.7270528701344268</v>
      </c>
      <c r="GF352" s="104">
        <f t="shared" si="521"/>
        <v>6.5068734369928114</v>
      </c>
      <c r="GG352" s="104">
        <f t="shared" si="522"/>
        <v>1.0828813423437955</v>
      </c>
      <c r="GH352" s="148">
        <f t="shared" si="562"/>
        <v>-0.15726820862340829</v>
      </c>
      <c r="GI352" s="87"/>
      <c r="GJ352" s="87"/>
      <c r="GK352" s="87"/>
    </row>
    <row r="353" spans="1:193" outlineLevel="1" x14ac:dyDescent="0.25">
      <c r="A353" s="97">
        <v>336</v>
      </c>
      <c r="B353" s="149">
        <v>51392</v>
      </c>
      <c r="C353" s="104">
        <v>1</v>
      </c>
      <c r="D353" s="104">
        <v>1.75</v>
      </c>
      <c r="E353" s="104">
        <v>7.5</v>
      </c>
      <c r="F353" s="104">
        <f t="shared" si="629"/>
        <v>10.25</v>
      </c>
      <c r="G353" s="140">
        <f t="shared" si="574"/>
        <v>56.25</v>
      </c>
      <c r="H353" s="97">
        <v>365</v>
      </c>
      <c r="I353" s="97">
        <v>0</v>
      </c>
      <c r="J353" s="97">
        <v>0</v>
      </c>
      <c r="K353" s="97">
        <v>365</v>
      </c>
      <c r="L353" s="97">
        <v>0</v>
      </c>
      <c r="M353" s="97">
        <v>0</v>
      </c>
      <c r="N353" s="97">
        <v>0</v>
      </c>
      <c r="O353" s="97">
        <v>0</v>
      </c>
      <c r="P353" s="97">
        <v>0</v>
      </c>
      <c r="Q353" s="139">
        <f t="shared" si="575"/>
        <v>0</v>
      </c>
      <c r="R353" s="97">
        <v>0</v>
      </c>
      <c r="S353" s="97">
        <v>0</v>
      </c>
      <c r="T353" s="97">
        <v>0</v>
      </c>
      <c r="U353" s="97">
        <v>0</v>
      </c>
      <c r="V353" s="97">
        <v>0</v>
      </c>
      <c r="W353" s="139">
        <f t="shared" si="571"/>
        <v>0</v>
      </c>
      <c r="X353" s="97">
        <v>123</v>
      </c>
      <c r="Y353" s="97">
        <v>0</v>
      </c>
      <c r="Z353" s="97">
        <v>134</v>
      </c>
      <c r="AA353" s="97">
        <v>123</v>
      </c>
      <c r="AB353" s="97">
        <v>123</v>
      </c>
      <c r="AC353" s="97">
        <v>0</v>
      </c>
      <c r="AD353" s="97">
        <f t="shared" si="572"/>
        <v>51391.999999999993</v>
      </c>
      <c r="AE353" s="141">
        <f t="shared" si="576"/>
        <v>51391.999999999993</v>
      </c>
      <c r="AF353" s="128">
        <f t="shared" si="577"/>
        <v>2641137663.999999</v>
      </c>
      <c r="AG353" s="130">
        <f t="shared" si="570"/>
        <v>4.7108955192625679</v>
      </c>
      <c r="AH353" s="97">
        <v>0</v>
      </c>
      <c r="AI353" s="97">
        <v>0</v>
      </c>
      <c r="AJ353" s="97">
        <v>2</v>
      </c>
      <c r="AK353" s="140">
        <f t="shared" si="578"/>
        <v>2</v>
      </c>
      <c r="AL353" s="140">
        <f t="shared" si="579"/>
        <v>4</v>
      </c>
      <c r="AM353" s="143">
        <f t="shared" si="630"/>
        <v>0.3010299956639812</v>
      </c>
      <c r="AN353" s="129">
        <v>490</v>
      </c>
      <c r="AO353" s="142">
        <f t="shared" si="580"/>
        <v>240100</v>
      </c>
      <c r="AP353" s="143">
        <f t="shared" si="581"/>
        <v>2.6901960800285138</v>
      </c>
      <c r="AQ353" s="97">
        <v>0</v>
      </c>
      <c r="AR353" s="97">
        <v>10</v>
      </c>
      <c r="AS353" s="97">
        <v>0</v>
      </c>
      <c r="AT353" s="97">
        <v>0</v>
      </c>
      <c r="AU353" s="104">
        <v>1.02</v>
      </c>
      <c r="AV353" s="104">
        <f t="shared" si="573"/>
        <v>1.0404</v>
      </c>
      <c r="AW353" s="140">
        <f t="shared" si="582"/>
        <v>8.6001717619175692E-3</v>
      </c>
      <c r="AX353" s="145">
        <f t="shared" si="583"/>
        <v>5139199.9999999991</v>
      </c>
      <c r="AY353" s="145">
        <f t="shared" si="584"/>
        <v>264113766399.99991</v>
      </c>
      <c r="AZ353" s="143">
        <f t="shared" si="585"/>
        <v>471.08955192625677</v>
      </c>
      <c r="BA353" s="145">
        <f t="shared" si="586"/>
        <v>5139199.9999999991</v>
      </c>
      <c r="BB353" s="145">
        <f t="shared" si="587"/>
        <v>264113766399.99991</v>
      </c>
      <c r="BC353" s="145">
        <f t="shared" si="588"/>
        <v>471.08955192625677</v>
      </c>
      <c r="BD353" s="145">
        <f t="shared" si="589"/>
        <v>0</v>
      </c>
      <c r="BE353" s="145">
        <f t="shared" si="590"/>
        <v>0</v>
      </c>
      <c r="BF353" s="145">
        <f t="shared" si="591"/>
        <v>0</v>
      </c>
      <c r="BG353" s="145">
        <f t="shared" si="592"/>
        <v>5139199.9999999991</v>
      </c>
      <c r="BH353" s="145">
        <f t="shared" si="593"/>
        <v>264113766399.99991</v>
      </c>
      <c r="BI353" s="145">
        <f t="shared" si="594"/>
        <v>471.08955192625677</v>
      </c>
      <c r="BJ353" s="145">
        <f t="shared" si="595"/>
        <v>5139199.9999999991</v>
      </c>
      <c r="BK353" s="145">
        <f t="shared" si="596"/>
        <v>264113766399.99991</v>
      </c>
      <c r="BL353" s="145">
        <f t="shared" si="597"/>
        <v>471.08955192625677</v>
      </c>
      <c r="BM353" s="145">
        <f t="shared" si="598"/>
        <v>0</v>
      </c>
      <c r="BN353" s="145">
        <f t="shared" si="599"/>
        <v>0</v>
      </c>
      <c r="BO353" s="145">
        <f t="shared" si="600"/>
        <v>0</v>
      </c>
      <c r="BP353" s="145">
        <f t="shared" si="601"/>
        <v>256959.99999999997</v>
      </c>
      <c r="BQ353" s="145">
        <f t="shared" si="602"/>
        <v>13205688319.999996</v>
      </c>
      <c r="BR353" s="145">
        <f t="shared" si="603"/>
        <v>23.554477596312839</v>
      </c>
      <c r="BS353" s="145">
        <f t="shared" si="604"/>
        <v>4368319.9999999991</v>
      </c>
      <c r="BT353" s="145">
        <f t="shared" si="605"/>
        <v>224496701439.99991</v>
      </c>
      <c r="BU353" s="145">
        <f t="shared" si="606"/>
        <v>400.42611913731827</v>
      </c>
      <c r="BV353" s="145">
        <f t="shared" si="607"/>
        <v>5139199.9999999991</v>
      </c>
      <c r="BW353" s="145">
        <f t="shared" si="608"/>
        <v>264113766399.99991</v>
      </c>
      <c r="BX353" s="145">
        <f t="shared" si="609"/>
        <v>471.08955192625677</v>
      </c>
      <c r="BY353" s="145">
        <f t="shared" si="610"/>
        <v>0</v>
      </c>
      <c r="BZ353" s="145">
        <f t="shared" si="611"/>
        <v>0</v>
      </c>
      <c r="CA353" s="145">
        <f t="shared" si="612"/>
        <v>0</v>
      </c>
      <c r="CB353" s="97">
        <v>100</v>
      </c>
      <c r="CC353" s="97">
        <v>100</v>
      </c>
      <c r="CD353" s="97">
        <v>0</v>
      </c>
      <c r="CE353" s="97">
        <v>100</v>
      </c>
      <c r="CF353" s="97">
        <v>100</v>
      </c>
      <c r="CG353" s="97">
        <v>0</v>
      </c>
      <c r="CH353" s="97">
        <v>5</v>
      </c>
      <c r="CI353" s="97">
        <v>85</v>
      </c>
      <c r="CJ353" s="97">
        <v>100</v>
      </c>
      <c r="CK353" s="97">
        <v>0</v>
      </c>
      <c r="CL353" s="97">
        <v>0</v>
      </c>
      <c r="CM353" s="146">
        <f t="shared" si="523"/>
        <v>0</v>
      </c>
      <c r="CN353" s="146">
        <f t="shared" si="524"/>
        <v>0</v>
      </c>
      <c r="CO353" s="97">
        <v>98</v>
      </c>
      <c r="CP353" s="146">
        <f t="shared" si="525"/>
        <v>5036415.9999999991</v>
      </c>
      <c r="CQ353" s="146">
        <f t="shared" si="526"/>
        <v>258831491071.99991</v>
      </c>
      <c r="CR353" s="97">
        <v>2</v>
      </c>
      <c r="CS353" s="146">
        <f t="shared" si="527"/>
        <v>102783.99999999999</v>
      </c>
      <c r="CT353" s="146">
        <f t="shared" si="528"/>
        <v>5282275327.9999981</v>
      </c>
      <c r="CU353" s="97">
        <v>0</v>
      </c>
      <c r="CV353" s="141">
        <f t="shared" si="529"/>
        <v>0</v>
      </c>
      <c r="CW353" s="142">
        <f t="shared" si="530"/>
        <v>0</v>
      </c>
      <c r="CX353" s="97">
        <v>15</v>
      </c>
      <c r="CY353" s="146">
        <f t="shared" si="531"/>
        <v>770879.99999999988</v>
      </c>
      <c r="CZ353" s="146">
        <f t="shared" si="532"/>
        <v>39617064959.999985</v>
      </c>
      <c r="DA353" s="97">
        <v>85</v>
      </c>
      <c r="DB353" s="146">
        <f t="shared" si="533"/>
        <v>4368319.9999999991</v>
      </c>
      <c r="DC353" s="146">
        <f t="shared" si="534"/>
        <v>224496701439.99991</v>
      </c>
      <c r="DD353" s="97">
        <v>0</v>
      </c>
      <c r="DE353" s="139">
        <f t="shared" si="535"/>
        <v>0</v>
      </c>
      <c r="DF353" s="139">
        <f t="shared" si="536"/>
        <v>0</v>
      </c>
      <c r="DG353" s="97">
        <v>0</v>
      </c>
      <c r="DH353" s="142">
        <f t="shared" si="537"/>
        <v>0</v>
      </c>
      <c r="DI353" s="146">
        <f t="shared" si="538"/>
        <v>0</v>
      </c>
      <c r="DJ353" s="97">
        <v>75</v>
      </c>
      <c r="DK353" s="146">
        <f t="shared" si="518"/>
        <v>3854399.9999999995</v>
      </c>
      <c r="DL353" s="146">
        <f t="shared" si="539"/>
        <v>198085324799.99994</v>
      </c>
      <c r="DM353" s="97">
        <v>15</v>
      </c>
      <c r="DN353" s="144">
        <f t="shared" si="519"/>
        <v>770879.99999999988</v>
      </c>
      <c r="DO353" s="146">
        <f t="shared" si="540"/>
        <v>39617064959.999985</v>
      </c>
      <c r="DP353" s="97">
        <v>10</v>
      </c>
      <c r="DQ353" s="146">
        <f t="shared" si="541"/>
        <v>513919.99999999994</v>
      </c>
      <c r="DR353" s="146">
        <f t="shared" si="542"/>
        <v>26411376639.999992</v>
      </c>
      <c r="DS353" s="97">
        <v>0</v>
      </c>
      <c r="DT353" s="146">
        <f t="shared" si="543"/>
        <v>0</v>
      </c>
      <c r="DU353" s="146">
        <f t="shared" si="544"/>
        <v>0</v>
      </c>
      <c r="DV353" s="97">
        <v>5</v>
      </c>
      <c r="DW353" s="146">
        <f t="shared" si="520"/>
        <v>256959.99999999997</v>
      </c>
      <c r="DX353" s="146">
        <f t="shared" si="545"/>
        <v>13205688319.999996</v>
      </c>
      <c r="DY353" s="97">
        <v>95</v>
      </c>
      <c r="DZ353" s="146">
        <f t="shared" si="546"/>
        <v>4882239.9999999991</v>
      </c>
      <c r="EA353" s="146">
        <f t="shared" si="547"/>
        <v>250908078079.99991</v>
      </c>
      <c r="EB353" s="97">
        <v>0</v>
      </c>
      <c r="EC353" s="146">
        <f t="shared" si="563"/>
        <v>0</v>
      </c>
      <c r="ED353" s="146">
        <f t="shared" si="564"/>
        <v>0</v>
      </c>
      <c r="EE353" s="97">
        <v>0</v>
      </c>
      <c r="EF353" s="146">
        <f t="shared" si="548"/>
        <v>0</v>
      </c>
      <c r="EG353" s="146">
        <f t="shared" si="549"/>
        <v>0</v>
      </c>
      <c r="EH353" s="140">
        <f t="shared" si="613"/>
        <v>75.3</v>
      </c>
      <c r="EI353" s="140">
        <f t="shared" si="614"/>
        <v>51</v>
      </c>
      <c r="EJ353" s="140">
        <f t="shared" si="615"/>
        <v>16.5</v>
      </c>
      <c r="EK353" s="140">
        <f t="shared" si="616"/>
        <v>47.5</v>
      </c>
      <c r="EL353" s="145">
        <f t="shared" si="617"/>
        <v>3869817.5999999992</v>
      </c>
      <c r="EM353" s="145">
        <f t="shared" si="618"/>
        <v>198877666099.19992</v>
      </c>
      <c r="EN353" s="140">
        <f t="shared" si="619"/>
        <v>354.73043260047137</v>
      </c>
      <c r="EO353" s="145">
        <f t="shared" si="620"/>
        <v>2620991.9999999995</v>
      </c>
      <c r="EP353" s="145">
        <f t="shared" si="621"/>
        <v>134698020863.99995</v>
      </c>
      <c r="EQ353" s="140">
        <f t="shared" si="622"/>
        <v>240.25567148239097</v>
      </c>
      <c r="ER353" s="145">
        <f t="shared" si="623"/>
        <v>847967.99999999988</v>
      </c>
      <c r="ES353" s="145">
        <f t="shared" si="624"/>
        <v>43578771455.999985</v>
      </c>
      <c r="ET353" s="140">
        <f t="shared" si="625"/>
        <v>77.729776067832375</v>
      </c>
      <c r="EU353" s="145">
        <f t="shared" si="626"/>
        <v>2441119.9999999995</v>
      </c>
      <c r="EV353" s="145">
        <f t="shared" si="627"/>
        <v>125454039039.99995</v>
      </c>
      <c r="EW353" s="140">
        <f t="shared" si="628"/>
        <v>223.76753716497197</v>
      </c>
      <c r="EX353" s="97">
        <v>0</v>
      </c>
      <c r="EY353" s="97">
        <v>1</v>
      </c>
      <c r="EZ353" s="97">
        <v>0</v>
      </c>
      <c r="FA353" s="97">
        <v>0</v>
      </c>
      <c r="FB353" s="97">
        <v>1</v>
      </c>
      <c r="FC353" s="97">
        <v>0</v>
      </c>
      <c r="FD353" s="97">
        <v>1</v>
      </c>
      <c r="FE353" s="97">
        <v>0</v>
      </c>
      <c r="FF353" s="97">
        <v>0</v>
      </c>
      <c r="FG353" s="97">
        <v>1</v>
      </c>
      <c r="FH353" s="97">
        <v>0</v>
      </c>
      <c r="FI353" s="97">
        <v>0</v>
      </c>
      <c r="FJ353" s="97">
        <v>1</v>
      </c>
      <c r="FK353" s="126">
        <v>1168</v>
      </c>
      <c r="FL353" s="150">
        <v>17.3</v>
      </c>
      <c r="FM353" s="104">
        <f t="shared" si="550"/>
        <v>23.75</v>
      </c>
      <c r="FN353" s="103">
        <f t="shared" si="551"/>
        <v>1220559.9999999998</v>
      </c>
      <c r="FO353" s="103">
        <f t="shared" si="552"/>
        <v>62727019519.999977</v>
      </c>
      <c r="FP353" s="104">
        <f t="shared" si="553"/>
        <v>73.25</v>
      </c>
      <c r="FQ353" s="103">
        <f t="shared" si="554"/>
        <v>3764463.9999999995</v>
      </c>
      <c r="FR353" s="103">
        <f t="shared" si="555"/>
        <v>193463333887.99994</v>
      </c>
      <c r="FS353" s="104">
        <f t="shared" si="556"/>
        <v>3</v>
      </c>
      <c r="FT353" s="103">
        <f t="shared" si="557"/>
        <v>154175.99999999997</v>
      </c>
      <c r="FU353" s="103">
        <f t="shared" si="558"/>
        <v>7923412991.9999971</v>
      </c>
      <c r="FV353" s="104">
        <f t="shared" si="559"/>
        <v>0</v>
      </c>
      <c r="FW353" s="103">
        <f t="shared" si="560"/>
        <v>0</v>
      </c>
      <c r="FX353" s="103">
        <f t="shared" si="561"/>
        <v>0</v>
      </c>
      <c r="FY353" s="147">
        <f t="shared" si="565"/>
        <v>1.1982600486550912</v>
      </c>
      <c r="FZ353" s="104">
        <f t="shared" si="566"/>
        <v>2.4196017835206853</v>
      </c>
      <c r="GA353" s="104">
        <f t="shared" si="567"/>
        <v>4.3307092117294417</v>
      </c>
      <c r="GB353" s="104">
        <f t="shared" si="568"/>
        <v>7.9485710439052184</v>
      </c>
      <c r="GC353" s="104">
        <f t="shared" si="569"/>
        <v>8.6339891849030685</v>
      </c>
      <c r="GD353" s="104">
        <f t="shared" si="521"/>
        <v>3.9307046892719119E-2</v>
      </c>
      <c r="GE353" s="104">
        <f t="shared" si="521"/>
        <v>0.44836654849408275</v>
      </c>
      <c r="GF353" s="104">
        <f t="shared" si="521"/>
        <v>10.044404100616617</v>
      </c>
      <c r="GG353" s="104">
        <f t="shared" si="522"/>
        <v>2.6114909545102489</v>
      </c>
      <c r="GH353" s="148">
        <f t="shared" si="562"/>
        <v>8.6231617886011414E-2</v>
      </c>
      <c r="GI353" s="87"/>
      <c r="GJ353" s="87"/>
      <c r="GK353" s="87"/>
    </row>
    <row r="354" spans="1:193" outlineLevel="1" x14ac:dyDescent="0.25">
      <c r="A354" s="97">
        <v>337</v>
      </c>
      <c r="B354" s="149">
        <v>90505</v>
      </c>
      <c r="C354" s="104">
        <v>0</v>
      </c>
      <c r="D354" s="104">
        <v>3</v>
      </c>
      <c r="E354" s="104">
        <v>11.5</v>
      </c>
      <c r="F354" s="104">
        <f t="shared" si="629"/>
        <v>14.5</v>
      </c>
      <c r="G354" s="140">
        <f t="shared" si="574"/>
        <v>132.25</v>
      </c>
      <c r="H354" s="97">
        <v>365</v>
      </c>
      <c r="I354" s="97">
        <v>104</v>
      </c>
      <c r="J354" s="97">
        <v>0</v>
      </c>
      <c r="K354" s="97">
        <v>261</v>
      </c>
      <c r="L354" s="97">
        <v>148</v>
      </c>
      <c r="M354" s="97">
        <v>128</v>
      </c>
      <c r="N354" s="97">
        <v>175</v>
      </c>
      <c r="O354" s="97">
        <v>128</v>
      </c>
      <c r="P354" s="97">
        <v>128</v>
      </c>
      <c r="Q354" s="139">
        <f t="shared" si="575"/>
        <v>18834.400000000001</v>
      </c>
      <c r="R354" s="97">
        <v>0</v>
      </c>
      <c r="S354" s="97">
        <v>0</v>
      </c>
      <c r="T354" s="97">
        <v>0</v>
      </c>
      <c r="U354" s="97">
        <v>0</v>
      </c>
      <c r="V354" s="97">
        <v>0</v>
      </c>
      <c r="W354" s="139">
        <f t="shared" si="571"/>
        <v>0</v>
      </c>
      <c r="X354" s="97">
        <v>128</v>
      </c>
      <c r="Y354" s="97">
        <v>128</v>
      </c>
      <c r="Z354" s="97">
        <v>370</v>
      </c>
      <c r="AA354" s="97">
        <v>128</v>
      </c>
      <c r="AB354" s="97">
        <v>128</v>
      </c>
      <c r="AC354" s="97">
        <v>0</v>
      </c>
      <c r="AD354" s="97">
        <f t="shared" si="572"/>
        <v>71670.600000000006</v>
      </c>
      <c r="AE354" s="141">
        <f t="shared" si="576"/>
        <v>90505</v>
      </c>
      <c r="AF354" s="128">
        <f t="shared" si="577"/>
        <v>8191155025</v>
      </c>
      <c r="AG354" s="130">
        <f t="shared" si="570"/>
        <v>4.9566725727126766</v>
      </c>
      <c r="AH354" s="97">
        <v>4</v>
      </c>
      <c r="AI354" s="97">
        <v>0</v>
      </c>
      <c r="AJ354" s="97">
        <v>5</v>
      </c>
      <c r="AK354" s="140">
        <f t="shared" si="578"/>
        <v>4.7150684931506852</v>
      </c>
      <c r="AL354" s="140">
        <f t="shared" si="579"/>
        <v>22.231870895102272</v>
      </c>
      <c r="AM354" s="143">
        <f t="shared" si="630"/>
        <v>0.67348800587108559</v>
      </c>
      <c r="AN354" s="129">
        <v>0</v>
      </c>
      <c r="AO354" s="142">
        <f t="shared" si="580"/>
        <v>0</v>
      </c>
      <c r="AP354" s="143">
        <f t="shared" si="581"/>
        <v>0</v>
      </c>
      <c r="AQ354" s="97">
        <v>0</v>
      </c>
      <c r="AR354" s="97">
        <v>2</v>
      </c>
      <c r="AS354" s="97">
        <v>4</v>
      </c>
      <c r="AT354" s="97">
        <v>0</v>
      </c>
      <c r="AU354" s="104">
        <v>0.17</v>
      </c>
      <c r="AV354" s="104">
        <v>2.8900000000000006E-2</v>
      </c>
      <c r="AW354" s="140">
        <f t="shared" si="582"/>
        <v>-0.769551078621726</v>
      </c>
      <c r="AX354" s="145">
        <f t="shared" si="583"/>
        <v>9050500</v>
      </c>
      <c r="AY354" s="145">
        <f t="shared" si="584"/>
        <v>819115502500</v>
      </c>
      <c r="AZ354" s="143">
        <f t="shared" si="585"/>
        <v>495.66725727126766</v>
      </c>
      <c r="BA354" s="145">
        <f t="shared" si="586"/>
        <v>9050500</v>
      </c>
      <c r="BB354" s="145">
        <f t="shared" si="587"/>
        <v>819115502500</v>
      </c>
      <c r="BC354" s="145">
        <f t="shared" si="588"/>
        <v>495.66725727126766</v>
      </c>
      <c r="BD354" s="145">
        <f t="shared" si="589"/>
        <v>0</v>
      </c>
      <c r="BE354" s="145">
        <f t="shared" si="590"/>
        <v>0</v>
      </c>
      <c r="BF354" s="145">
        <f t="shared" si="591"/>
        <v>0</v>
      </c>
      <c r="BG354" s="145">
        <f t="shared" si="592"/>
        <v>9050500</v>
      </c>
      <c r="BH354" s="145">
        <f t="shared" si="593"/>
        <v>819115502500</v>
      </c>
      <c r="BI354" s="145">
        <f t="shared" si="594"/>
        <v>495.66725727126766</v>
      </c>
      <c r="BJ354" s="145">
        <f t="shared" si="595"/>
        <v>9050500</v>
      </c>
      <c r="BK354" s="145">
        <f t="shared" si="596"/>
        <v>819115502500</v>
      </c>
      <c r="BL354" s="145">
        <f t="shared" si="597"/>
        <v>495.66725727126766</v>
      </c>
      <c r="BM354" s="145">
        <f t="shared" si="598"/>
        <v>0</v>
      </c>
      <c r="BN354" s="145">
        <f t="shared" si="599"/>
        <v>0</v>
      </c>
      <c r="BO354" s="145">
        <f t="shared" si="600"/>
        <v>0</v>
      </c>
      <c r="BP354" s="145">
        <f t="shared" si="601"/>
        <v>0</v>
      </c>
      <c r="BQ354" s="145">
        <f t="shared" si="602"/>
        <v>0</v>
      </c>
      <c r="BR354" s="145">
        <f t="shared" si="603"/>
        <v>0</v>
      </c>
      <c r="BS354" s="145">
        <f t="shared" si="604"/>
        <v>9050500</v>
      </c>
      <c r="BT354" s="145">
        <f t="shared" si="605"/>
        <v>819115502500</v>
      </c>
      <c r="BU354" s="145">
        <f t="shared" si="606"/>
        <v>495.66725727126766</v>
      </c>
      <c r="BV354" s="145">
        <f t="shared" si="607"/>
        <v>9050500</v>
      </c>
      <c r="BW354" s="145">
        <f t="shared" si="608"/>
        <v>819115502500</v>
      </c>
      <c r="BX354" s="145">
        <f t="shared" si="609"/>
        <v>495.66725727126766</v>
      </c>
      <c r="BY354" s="145">
        <f t="shared" si="610"/>
        <v>0</v>
      </c>
      <c r="BZ354" s="145">
        <f t="shared" si="611"/>
        <v>0</v>
      </c>
      <c r="CA354" s="145">
        <f t="shared" si="612"/>
        <v>0</v>
      </c>
      <c r="CB354" s="97">
        <v>100</v>
      </c>
      <c r="CC354" s="97">
        <v>100</v>
      </c>
      <c r="CD354" s="97">
        <v>0</v>
      </c>
      <c r="CE354" s="97">
        <v>100</v>
      </c>
      <c r="CF354" s="97">
        <v>100</v>
      </c>
      <c r="CG354" s="97">
        <v>0</v>
      </c>
      <c r="CH354" s="97">
        <v>0</v>
      </c>
      <c r="CI354" s="97">
        <v>100</v>
      </c>
      <c r="CJ354" s="97">
        <v>100</v>
      </c>
      <c r="CK354" s="97">
        <v>0</v>
      </c>
      <c r="CL354" s="97">
        <v>0</v>
      </c>
      <c r="CM354" s="146">
        <f>CL354*AE354</f>
        <v>0</v>
      </c>
      <c r="CN354" s="146">
        <f>CL354*AF354</f>
        <v>0</v>
      </c>
      <c r="CO354" s="97">
        <v>100</v>
      </c>
      <c r="CP354" s="146">
        <f>CO354*AE354</f>
        <v>9050500</v>
      </c>
      <c r="CQ354" s="146">
        <f>AF354*CO354</f>
        <v>819115502500</v>
      </c>
      <c r="CR354" s="97">
        <v>0</v>
      </c>
      <c r="CS354" s="146">
        <f>CR354*AE354</f>
        <v>0</v>
      </c>
      <c r="CT354" s="146">
        <f>AF354*CR354</f>
        <v>0</v>
      </c>
      <c r="CU354" s="97">
        <v>0</v>
      </c>
      <c r="CV354" s="141">
        <f>AE354*CU354</f>
        <v>0</v>
      </c>
      <c r="CW354" s="142">
        <f>AF354*CU354</f>
        <v>0</v>
      </c>
      <c r="CX354" s="97">
        <v>10</v>
      </c>
      <c r="CY354" s="146">
        <f>CX354*AE354</f>
        <v>905050</v>
      </c>
      <c r="CZ354" s="146">
        <f>AF354*CX354</f>
        <v>81911550250</v>
      </c>
      <c r="DA354" s="97">
        <v>90</v>
      </c>
      <c r="DB354" s="146">
        <f>DA354*AE354</f>
        <v>8145450</v>
      </c>
      <c r="DC354" s="146">
        <f>DA354*AF354</f>
        <v>737203952250</v>
      </c>
      <c r="DD354" s="97">
        <v>0</v>
      </c>
      <c r="DE354" s="139">
        <f>AE354*DD354</f>
        <v>0</v>
      </c>
      <c r="DF354" s="139">
        <f>AF354*DD354</f>
        <v>0</v>
      </c>
      <c r="DG354" s="97">
        <v>0</v>
      </c>
      <c r="DH354" s="142">
        <f>AE354*DG354</f>
        <v>0</v>
      </c>
      <c r="DI354" s="146">
        <f>AF354*DG354</f>
        <v>0</v>
      </c>
      <c r="DJ354" s="97">
        <v>90</v>
      </c>
      <c r="DK354" s="146">
        <v>8145450</v>
      </c>
      <c r="DL354" s="146">
        <f>AF354*DJ354</f>
        <v>737203952250</v>
      </c>
      <c r="DM354" s="97">
        <v>5</v>
      </c>
      <c r="DN354" s="144">
        <v>452525</v>
      </c>
      <c r="DO354" s="146">
        <f>AF354*DM354</f>
        <v>40955775125</v>
      </c>
      <c r="DP354" s="97">
        <v>5</v>
      </c>
      <c r="DQ354" s="146">
        <f>AE354*DP354</f>
        <v>452525</v>
      </c>
      <c r="DR354" s="146">
        <f>AF354*DP354</f>
        <v>40955775125</v>
      </c>
      <c r="DS354" s="97">
        <v>0</v>
      </c>
      <c r="DT354" s="146">
        <f>AE354*DS354</f>
        <v>0</v>
      </c>
      <c r="DU354" s="146">
        <f>AF354*DS354</f>
        <v>0</v>
      </c>
      <c r="DV354" s="97">
        <v>0</v>
      </c>
      <c r="DW354" s="146">
        <f>DV354*AE354</f>
        <v>0</v>
      </c>
      <c r="DX354" s="146">
        <f>AF354*DV354</f>
        <v>0</v>
      </c>
      <c r="DY354" s="97">
        <v>100</v>
      </c>
      <c r="DZ354" s="146">
        <f>AE354*DY354</f>
        <v>9050500</v>
      </c>
      <c r="EA354" s="146">
        <f>AF354*DY354</f>
        <v>819115502500</v>
      </c>
      <c r="EB354" s="97">
        <v>0</v>
      </c>
      <c r="EC354" s="146">
        <f>AE354*EB354</f>
        <v>0</v>
      </c>
      <c r="ED354" s="146">
        <f>AF354*EB354</f>
        <v>0</v>
      </c>
      <c r="EE354" s="97">
        <v>0</v>
      </c>
      <c r="EF354" s="146">
        <f>AE354*EE354</f>
        <v>0</v>
      </c>
      <c r="EG354" s="146">
        <f>AF354*EE354</f>
        <v>0</v>
      </c>
      <c r="EH354" s="140">
        <f t="shared" si="613"/>
        <v>75</v>
      </c>
      <c r="EI354" s="140">
        <f t="shared" si="614"/>
        <v>54</v>
      </c>
      <c r="EJ354" s="140">
        <f t="shared" si="615"/>
        <v>7</v>
      </c>
      <c r="EK354" s="140">
        <f t="shared" si="616"/>
        <v>50</v>
      </c>
      <c r="EL354" s="145">
        <f t="shared" si="617"/>
        <v>6787875</v>
      </c>
      <c r="EM354" s="145">
        <f t="shared" si="618"/>
        <v>614336626875</v>
      </c>
      <c r="EN354" s="140">
        <f t="shared" si="619"/>
        <v>371.75044295345072</v>
      </c>
      <c r="EO354" s="145">
        <f t="shared" si="620"/>
        <v>4887270</v>
      </c>
      <c r="EP354" s="145">
        <f t="shared" si="621"/>
        <v>442322371350</v>
      </c>
      <c r="EQ354" s="140">
        <f t="shared" si="622"/>
        <v>267.66031892648454</v>
      </c>
      <c r="ER354" s="145">
        <f t="shared" si="623"/>
        <v>633535</v>
      </c>
      <c r="ES354" s="145">
        <f t="shared" si="624"/>
        <v>57338085175</v>
      </c>
      <c r="ET354" s="140">
        <f t="shared" si="625"/>
        <v>34.696708008988736</v>
      </c>
      <c r="EU354" s="145">
        <f t="shared" si="626"/>
        <v>4525250</v>
      </c>
      <c r="EV354" s="145">
        <f t="shared" si="627"/>
        <v>409557751250</v>
      </c>
      <c r="EW354" s="140">
        <f t="shared" si="628"/>
        <v>247.83362863563383</v>
      </c>
      <c r="EX354" s="97">
        <v>0</v>
      </c>
      <c r="EY354" s="97">
        <v>0</v>
      </c>
      <c r="EZ354" s="97">
        <v>1</v>
      </c>
      <c r="FA354" s="97">
        <v>0</v>
      </c>
      <c r="FB354" s="97">
        <v>1</v>
      </c>
      <c r="FC354" s="97">
        <v>0</v>
      </c>
      <c r="FD354" s="97">
        <v>1</v>
      </c>
      <c r="FE354" s="97">
        <v>0</v>
      </c>
      <c r="FF354" s="97">
        <v>0</v>
      </c>
      <c r="FG354" s="97">
        <v>1</v>
      </c>
      <c r="FH354" s="97">
        <v>0</v>
      </c>
      <c r="FI354" s="97">
        <v>0</v>
      </c>
      <c r="FJ354" s="97">
        <v>0</v>
      </c>
      <c r="FK354" s="126">
        <v>0</v>
      </c>
      <c r="FL354" s="150">
        <v>0</v>
      </c>
      <c r="FM354" s="104">
        <f>CL354*$FP$3+CX354*$FP$3+DJ354*$FP$3+DV354*$FP$3</f>
        <v>25</v>
      </c>
      <c r="FN354" s="103">
        <f>AE354*FM354</f>
        <v>2262625</v>
      </c>
      <c r="FO354" s="103">
        <f>AF354*FM354</f>
        <v>204778875625</v>
      </c>
      <c r="FP354" s="104">
        <f>CO354*$FP$3+DA354*$FP$3+DM354*$FP$3+DY354*$FP$3</f>
        <v>73.75</v>
      </c>
      <c r="FQ354" s="103">
        <f>AE354*FP354</f>
        <v>6674743.75</v>
      </c>
      <c r="FR354" s="103">
        <f>FP354*AF354</f>
        <v>604097683093.75</v>
      </c>
      <c r="FS354" s="104">
        <f>CR354*$FP$3+DD354*$FP$3+DP354*$FP$3+EB354*$FP$3</f>
        <v>1.25</v>
      </c>
      <c r="FT354" s="103">
        <f>AE354*FS354</f>
        <v>113131.25</v>
      </c>
      <c r="FU354" s="103">
        <f>AF354*FS354</f>
        <v>10238943781.25</v>
      </c>
      <c r="FV354" s="104">
        <f>CU354*$FP$3+DG354*$FP$3+DS354*$FP$3+EE354*$FP$3</f>
        <v>0</v>
      </c>
      <c r="FW354" s="103">
        <f>FV354*AE354</f>
        <v>0</v>
      </c>
      <c r="FX354" s="103">
        <f>AF354*FV354</f>
        <v>0</v>
      </c>
      <c r="FY354" s="147">
        <f t="shared" si="565"/>
        <v>0.8739430629890762</v>
      </c>
      <c r="FZ354" s="104">
        <f t="shared" si="566"/>
        <v>3.3474545449936146</v>
      </c>
      <c r="GA354" s="104">
        <f t="shared" si="567"/>
        <v>9.6891545068392606</v>
      </c>
      <c r="GB354" s="104">
        <f t="shared" si="568"/>
        <v>13.91055211482195</v>
      </c>
      <c r="GC354" s="104">
        <f t="shared" si="569"/>
        <v>12.562112564790933</v>
      </c>
      <c r="GD354" s="104">
        <f>(C354-FY354)^2</f>
        <v>0.76377647734672838</v>
      </c>
      <c r="GE354" s="104">
        <f>(D354-FZ354)^2</f>
        <v>0.12072466083671976</v>
      </c>
      <c r="GF354" s="104">
        <f>(E354-GA354)^2</f>
        <v>3.2791614001005613</v>
      </c>
      <c r="GG354" s="104">
        <f>(F354-GC354)^2</f>
        <v>3.7554077115411757</v>
      </c>
      <c r="GH354" s="148">
        <f>GC354/GB354-1</f>
        <v>-9.6936450753398185E-2</v>
      </c>
      <c r="GI354" s="87"/>
      <c r="GJ354" s="87"/>
      <c r="GK354" s="87"/>
    </row>
    <row r="355" spans="1:193" outlineLevel="1" x14ac:dyDescent="0.25">
      <c r="A355" s="97">
        <v>338</v>
      </c>
      <c r="B355" s="149">
        <v>25500</v>
      </c>
      <c r="C355" s="104">
        <v>1</v>
      </c>
      <c r="D355" s="104">
        <v>1</v>
      </c>
      <c r="E355" s="104">
        <v>0.9</v>
      </c>
      <c r="F355" s="104">
        <f t="shared" si="629"/>
        <v>2.9</v>
      </c>
      <c r="G355" s="140">
        <f t="shared" si="574"/>
        <v>0.81</v>
      </c>
      <c r="H355" s="97">
        <v>220</v>
      </c>
      <c r="I355" s="97">
        <v>40</v>
      </c>
      <c r="J355" s="97">
        <v>0</v>
      </c>
      <c r="K355" s="97">
        <v>180</v>
      </c>
      <c r="L355" s="97">
        <v>60</v>
      </c>
      <c r="M355" s="97">
        <v>60</v>
      </c>
      <c r="N355" s="97">
        <v>60</v>
      </c>
      <c r="O355" s="97">
        <v>0</v>
      </c>
      <c r="P355" s="97">
        <v>60</v>
      </c>
      <c r="Q355" s="139">
        <f t="shared" si="575"/>
        <v>2640</v>
      </c>
      <c r="R355" s="97">
        <v>0</v>
      </c>
      <c r="S355" s="97">
        <v>0</v>
      </c>
      <c r="T355" s="97">
        <v>0</v>
      </c>
      <c r="U355" s="97">
        <v>0</v>
      </c>
      <c r="V355" s="97">
        <v>0</v>
      </c>
      <c r="W355" s="139">
        <f t="shared" si="571"/>
        <v>0</v>
      </c>
      <c r="X355" s="97">
        <v>110</v>
      </c>
      <c r="Y355" s="97">
        <v>120</v>
      </c>
      <c r="Z355" s="97">
        <v>120</v>
      </c>
      <c r="AA355" s="97">
        <v>0</v>
      </c>
      <c r="AB355" s="97">
        <v>110</v>
      </c>
      <c r="AC355" s="97">
        <v>0</v>
      </c>
      <c r="AD355" s="97">
        <f t="shared" si="572"/>
        <v>22860</v>
      </c>
      <c r="AE355" s="141">
        <f t="shared" si="576"/>
        <v>25500</v>
      </c>
      <c r="AF355" s="128">
        <f t="shared" si="577"/>
        <v>650250000</v>
      </c>
      <c r="AG355" s="130">
        <f t="shared" si="570"/>
        <v>4.4065401804339555</v>
      </c>
      <c r="AH355" s="97">
        <v>2</v>
      </c>
      <c r="AI355" s="97">
        <v>0</v>
      </c>
      <c r="AJ355" s="97">
        <v>2</v>
      </c>
      <c r="AK355" s="140">
        <f t="shared" si="578"/>
        <v>2</v>
      </c>
      <c r="AL355" s="140">
        <f t="shared" si="579"/>
        <v>4</v>
      </c>
      <c r="AM355" s="143">
        <f t="shared" si="630"/>
        <v>0.3010299956639812</v>
      </c>
      <c r="AN355" s="129">
        <v>400</v>
      </c>
      <c r="AO355" s="142">
        <f t="shared" si="580"/>
        <v>160000</v>
      </c>
      <c r="AP355" s="143">
        <f t="shared" si="581"/>
        <v>2.6020599913279625</v>
      </c>
      <c r="AQ355" s="97">
        <v>0</v>
      </c>
      <c r="AR355" s="97">
        <v>0</v>
      </c>
      <c r="AS355" s="97">
        <v>0</v>
      </c>
      <c r="AT355" s="97">
        <v>0</v>
      </c>
      <c r="AU355" s="104">
        <v>0</v>
      </c>
      <c r="AV355" s="104">
        <f t="shared" si="573"/>
        <v>0</v>
      </c>
      <c r="AW355" s="140">
        <f t="shared" si="582"/>
        <v>0</v>
      </c>
      <c r="AX355" s="145">
        <f t="shared" si="583"/>
        <v>2550000</v>
      </c>
      <c r="AY355" s="145">
        <f t="shared" si="584"/>
        <v>65025000000</v>
      </c>
      <c r="AZ355" s="143">
        <f t="shared" si="585"/>
        <v>440.65401804339552</v>
      </c>
      <c r="BA355" s="145">
        <f t="shared" si="586"/>
        <v>2550000</v>
      </c>
      <c r="BB355" s="145">
        <f t="shared" si="587"/>
        <v>65025000000</v>
      </c>
      <c r="BC355" s="145">
        <f t="shared" si="588"/>
        <v>440.65401804339552</v>
      </c>
      <c r="BD355" s="145">
        <f t="shared" si="589"/>
        <v>0</v>
      </c>
      <c r="BE355" s="145">
        <f t="shared" si="590"/>
        <v>0</v>
      </c>
      <c r="BF355" s="145">
        <f t="shared" si="591"/>
        <v>0</v>
      </c>
      <c r="BG355" s="145">
        <f t="shared" si="592"/>
        <v>1530000</v>
      </c>
      <c r="BH355" s="145">
        <f t="shared" si="593"/>
        <v>39015000000</v>
      </c>
      <c r="BI355" s="145">
        <f t="shared" si="594"/>
        <v>264.39241082603735</v>
      </c>
      <c r="BJ355" s="145">
        <f t="shared" si="595"/>
        <v>0</v>
      </c>
      <c r="BK355" s="145">
        <f t="shared" si="596"/>
        <v>0</v>
      </c>
      <c r="BL355" s="145">
        <f t="shared" si="597"/>
        <v>0</v>
      </c>
      <c r="BM355" s="145">
        <f t="shared" si="598"/>
        <v>0</v>
      </c>
      <c r="BN355" s="145">
        <f t="shared" si="599"/>
        <v>0</v>
      </c>
      <c r="BO355" s="145">
        <f t="shared" si="600"/>
        <v>0</v>
      </c>
      <c r="BP355" s="145">
        <f t="shared" si="601"/>
        <v>0</v>
      </c>
      <c r="BQ355" s="145">
        <f t="shared" si="602"/>
        <v>0</v>
      </c>
      <c r="BR355" s="145">
        <f t="shared" si="603"/>
        <v>0</v>
      </c>
      <c r="BS355" s="145">
        <f t="shared" si="604"/>
        <v>2550000</v>
      </c>
      <c r="BT355" s="145">
        <f t="shared" si="605"/>
        <v>65025000000</v>
      </c>
      <c r="BU355" s="145">
        <f t="shared" si="606"/>
        <v>440.65401804339552</v>
      </c>
      <c r="BV355" s="145">
        <f t="shared" si="607"/>
        <v>2550000</v>
      </c>
      <c r="BW355" s="145">
        <f t="shared" si="608"/>
        <v>65025000000</v>
      </c>
      <c r="BX355" s="145">
        <f t="shared" si="609"/>
        <v>440.65401804339552</v>
      </c>
      <c r="BY355" s="145">
        <f t="shared" si="610"/>
        <v>2550000</v>
      </c>
      <c r="BZ355" s="145">
        <f t="shared" si="611"/>
        <v>65025000000</v>
      </c>
      <c r="CA355" s="145">
        <f t="shared" si="612"/>
        <v>440.65401804339552</v>
      </c>
      <c r="CB355" s="97">
        <v>100</v>
      </c>
      <c r="CC355" s="97">
        <v>100</v>
      </c>
      <c r="CD355" s="97">
        <v>0</v>
      </c>
      <c r="CE355" s="97">
        <v>60</v>
      </c>
      <c r="CF355" s="97">
        <v>0</v>
      </c>
      <c r="CG355" s="97">
        <v>0</v>
      </c>
      <c r="CH355" s="97">
        <v>0</v>
      </c>
      <c r="CI355" s="97">
        <v>100</v>
      </c>
      <c r="CJ355" s="97">
        <v>100</v>
      </c>
      <c r="CK355" s="97">
        <v>100</v>
      </c>
      <c r="CL355" s="97">
        <v>0</v>
      </c>
      <c r="CM355" s="146">
        <f t="shared" si="523"/>
        <v>0</v>
      </c>
      <c r="CN355" s="146">
        <f t="shared" si="524"/>
        <v>0</v>
      </c>
      <c r="CO355" s="97">
        <v>100</v>
      </c>
      <c r="CP355" s="146">
        <f t="shared" si="525"/>
        <v>2550000</v>
      </c>
      <c r="CQ355" s="146">
        <f t="shared" si="526"/>
        <v>65025000000</v>
      </c>
      <c r="CR355" s="97">
        <v>0</v>
      </c>
      <c r="CS355" s="146">
        <f t="shared" si="527"/>
        <v>0</v>
      </c>
      <c r="CT355" s="146">
        <f t="shared" si="528"/>
        <v>0</v>
      </c>
      <c r="CU355" s="97">
        <v>0</v>
      </c>
      <c r="CV355" s="141">
        <f t="shared" si="529"/>
        <v>0</v>
      </c>
      <c r="CW355" s="142">
        <f t="shared" si="530"/>
        <v>0</v>
      </c>
      <c r="CX355" s="97">
        <v>0</v>
      </c>
      <c r="CY355" s="146">
        <f t="shared" si="531"/>
        <v>0</v>
      </c>
      <c r="CZ355" s="146">
        <f t="shared" si="532"/>
        <v>0</v>
      </c>
      <c r="DA355" s="97">
        <v>0</v>
      </c>
      <c r="DB355" s="146">
        <f t="shared" si="533"/>
        <v>0</v>
      </c>
      <c r="DC355" s="146">
        <f t="shared" si="534"/>
        <v>0</v>
      </c>
      <c r="DD355" s="97">
        <v>100</v>
      </c>
      <c r="DE355" s="139">
        <f t="shared" si="535"/>
        <v>2550000</v>
      </c>
      <c r="DF355" s="139">
        <f t="shared" si="536"/>
        <v>65025000000</v>
      </c>
      <c r="DG355" s="97">
        <v>0</v>
      </c>
      <c r="DH355" s="142">
        <f t="shared" si="537"/>
        <v>0</v>
      </c>
      <c r="DI355" s="146">
        <f t="shared" si="538"/>
        <v>0</v>
      </c>
      <c r="DJ355" s="97">
        <v>50</v>
      </c>
      <c r="DK355" s="146">
        <f t="shared" si="518"/>
        <v>1275000</v>
      </c>
      <c r="DL355" s="146">
        <f t="shared" si="539"/>
        <v>32512500000</v>
      </c>
      <c r="DM355" s="97">
        <v>0</v>
      </c>
      <c r="DN355" s="144">
        <f t="shared" si="519"/>
        <v>0</v>
      </c>
      <c r="DO355" s="146">
        <f t="shared" si="540"/>
        <v>0</v>
      </c>
      <c r="DP355" s="97">
        <v>50</v>
      </c>
      <c r="DQ355" s="146">
        <f t="shared" si="541"/>
        <v>1275000</v>
      </c>
      <c r="DR355" s="146">
        <f t="shared" si="542"/>
        <v>32512500000</v>
      </c>
      <c r="DS355" s="97">
        <v>0</v>
      </c>
      <c r="DT355" s="146">
        <f t="shared" si="543"/>
        <v>0</v>
      </c>
      <c r="DU355" s="146">
        <f t="shared" si="544"/>
        <v>0</v>
      </c>
      <c r="DV355" s="97">
        <v>0</v>
      </c>
      <c r="DW355" s="146">
        <f t="shared" si="520"/>
        <v>0</v>
      </c>
      <c r="DX355" s="146">
        <f t="shared" si="545"/>
        <v>0</v>
      </c>
      <c r="DY355" s="97">
        <v>0</v>
      </c>
      <c r="DZ355" s="146">
        <f t="shared" si="546"/>
        <v>0</v>
      </c>
      <c r="EA355" s="146">
        <f t="shared" si="547"/>
        <v>0</v>
      </c>
      <c r="EB355" s="97">
        <v>100</v>
      </c>
      <c r="EC355" s="146">
        <f t="shared" si="563"/>
        <v>2550000</v>
      </c>
      <c r="ED355" s="146">
        <f t="shared" si="564"/>
        <v>65025000000</v>
      </c>
      <c r="EE355" s="97">
        <v>0</v>
      </c>
      <c r="EF355" s="146">
        <f t="shared" si="548"/>
        <v>0</v>
      </c>
      <c r="EG355" s="146">
        <f t="shared" si="549"/>
        <v>0</v>
      </c>
      <c r="EH355" s="140">
        <f t="shared" si="613"/>
        <v>75</v>
      </c>
      <c r="EI355" s="140">
        <f t="shared" si="614"/>
        <v>90</v>
      </c>
      <c r="EJ355" s="140">
        <f t="shared" si="615"/>
        <v>45</v>
      </c>
      <c r="EK355" s="140">
        <f t="shared" si="616"/>
        <v>90</v>
      </c>
      <c r="EL355" s="145">
        <f t="shared" si="617"/>
        <v>1912500</v>
      </c>
      <c r="EM355" s="145">
        <f t="shared" si="618"/>
        <v>48768750000</v>
      </c>
      <c r="EN355" s="140">
        <f t="shared" si="619"/>
        <v>330.49051353254669</v>
      </c>
      <c r="EO355" s="145">
        <f t="shared" si="620"/>
        <v>2295000</v>
      </c>
      <c r="EP355" s="145">
        <f t="shared" si="621"/>
        <v>58522500000</v>
      </c>
      <c r="EQ355" s="140">
        <f t="shared" si="622"/>
        <v>396.58861623905597</v>
      </c>
      <c r="ER355" s="145">
        <f t="shared" si="623"/>
        <v>1147500</v>
      </c>
      <c r="ES355" s="145">
        <f t="shared" si="624"/>
        <v>29261250000</v>
      </c>
      <c r="ET355" s="140">
        <f t="shared" si="625"/>
        <v>198.29430811952798</v>
      </c>
      <c r="EU355" s="145">
        <f t="shared" si="626"/>
        <v>2295000</v>
      </c>
      <c r="EV355" s="145">
        <f t="shared" si="627"/>
        <v>58522500000</v>
      </c>
      <c r="EW355" s="140">
        <f t="shared" si="628"/>
        <v>396.58861623905597</v>
      </c>
      <c r="EX355" s="97">
        <v>0</v>
      </c>
      <c r="EY355" s="97">
        <v>0</v>
      </c>
      <c r="EZ355" s="97">
        <v>1</v>
      </c>
      <c r="FA355" s="97">
        <v>0</v>
      </c>
      <c r="FB355" s="97">
        <v>1</v>
      </c>
      <c r="FC355" s="97">
        <v>0</v>
      </c>
      <c r="FD355" s="97">
        <v>1</v>
      </c>
      <c r="FE355" s="97">
        <v>0</v>
      </c>
      <c r="FF355" s="97">
        <v>0</v>
      </c>
      <c r="FG355" s="97">
        <v>0</v>
      </c>
      <c r="FH355" s="97">
        <v>1</v>
      </c>
      <c r="FI355" s="97">
        <v>0</v>
      </c>
      <c r="FJ355" s="97">
        <v>1</v>
      </c>
      <c r="FK355" s="126">
        <v>1460</v>
      </c>
      <c r="FL355" s="150">
        <v>0</v>
      </c>
      <c r="FM355" s="104">
        <f t="shared" si="550"/>
        <v>12.5</v>
      </c>
      <c r="FN355" s="103">
        <f t="shared" si="551"/>
        <v>318750</v>
      </c>
      <c r="FO355" s="103">
        <f t="shared" si="552"/>
        <v>8128125000</v>
      </c>
      <c r="FP355" s="104">
        <f t="shared" si="553"/>
        <v>25</v>
      </c>
      <c r="FQ355" s="103">
        <f t="shared" si="554"/>
        <v>637500</v>
      </c>
      <c r="FR355" s="103">
        <f t="shared" si="555"/>
        <v>16256250000</v>
      </c>
      <c r="FS355" s="104">
        <f t="shared" si="556"/>
        <v>62.5</v>
      </c>
      <c r="FT355" s="103">
        <f t="shared" si="557"/>
        <v>1593750</v>
      </c>
      <c r="FU355" s="103">
        <f t="shared" si="558"/>
        <v>40640625000</v>
      </c>
      <c r="FV355" s="104">
        <f t="shared" si="559"/>
        <v>0</v>
      </c>
      <c r="FW355" s="103">
        <f t="shared" si="560"/>
        <v>0</v>
      </c>
      <c r="FX355" s="103">
        <f t="shared" si="561"/>
        <v>0</v>
      </c>
      <c r="FY355" s="147">
        <f t="shared" si="565"/>
        <v>0.39916503951898269</v>
      </c>
      <c r="FZ355" s="104">
        <f t="shared" si="566"/>
        <v>0.70436551498772348</v>
      </c>
      <c r="GA355" s="151">
        <f t="shared" si="567"/>
        <v>2.8028370462904713</v>
      </c>
      <c r="GB355" s="104">
        <f t="shared" si="568"/>
        <v>3.9063676007971777</v>
      </c>
      <c r="GC355" s="104">
        <f t="shared" si="569"/>
        <v>3.6553198479256097</v>
      </c>
      <c r="GD355" s="104">
        <f t="shared" si="521"/>
        <v>0.36100264973622559</v>
      </c>
      <c r="GE355" s="104">
        <f t="shared" si="521"/>
        <v>8.7399748728473947E-2</v>
      </c>
      <c r="GF355" s="104">
        <f t="shared" si="521"/>
        <v>3.6207888247354454</v>
      </c>
      <c r="GG355" s="104">
        <f t="shared" si="522"/>
        <v>0.5705080726703663</v>
      </c>
      <c r="GH355" s="148">
        <f t="shared" si="562"/>
        <v>-6.4266289946787514E-2</v>
      </c>
      <c r="GI355" s="87"/>
      <c r="GJ355" s="87"/>
      <c r="GK355" s="87"/>
    </row>
    <row r="356" spans="1:193" outlineLevel="1" x14ac:dyDescent="0.25">
      <c r="A356" s="97">
        <v>339</v>
      </c>
      <c r="B356" s="149">
        <v>212430</v>
      </c>
      <c r="C356" s="104">
        <v>2</v>
      </c>
      <c r="D356" s="104">
        <v>12</v>
      </c>
      <c r="E356" s="104">
        <v>18</v>
      </c>
      <c r="F356" s="104">
        <f t="shared" si="629"/>
        <v>32</v>
      </c>
      <c r="G356" s="140">
        <f t="shared" si="574"/>
        <v>324</v>
      </c>
      <c r="H356" s="97">
        <v>365</v>
      </c>
      <c r="I356" s="97">
        <v>0</v>
      </c>
      <c r="J356" s="97">
        <v>0</v>
      </c>
      <c r="K356" s="97">
        <v>365</v>
      </c>
      <c r="L356" s="97">
        <v>0</v>
      </c>
      <c r="M356" s="97">
        <v>0</v>
      </c>
      <c r="N356" s="97">
        <v>0</v>
      </c>
      <c r="O356" s="97">
        <v>0</v>
      </c>
      <c r="P356" s="97">
        <v>0</v>
      </c>
      <c r="Q356" s="139">
        <f t="shared" si="575"/>
        <v>0</v>
      </c>
      <c r="R356" s="97">
        <v>0</v>
      </c>
      <c r="S356" s="97">
        <v>0</v>
      </c>
      <c r="T356" s="97">
        <v>0</v>
      </c>
      <c r="U356" s="97">
        <v>0</v>
      </c>
      <c r="V356" s="97">
        <v>0</v>
      </c>
      <c r="W356" s="139">
        <f t="shared" si="571"/>
        <v>0</v>
      </c>
      <c r="X356" s="97">
        <v>460</v>
      </c>
      <c r="Y356" s="97">
        <v>200</v>
      </c>
      <c r="Z356" s="97">
        <v>580</v>
      </c>
      <c r="AA356" s="97">
        <v>450</v>
      </c>
      <c r="AB356" s="97">
        <v>450</v>
      </c>
      <c r="AC356" s="97">
        <v>0</v>
      </c>
      <c r="AD356" s="97">
        <f t="shared" si="572"/>
        <v>212430</v>
      </c>
      <c r="AE356" s="141">
        <f t="shared" si="576"/>
        <v>212430</v>
      </c>
      <c r="AF356" s="128">
        <f t="shared" si="577"/>
        <v>45126504900</v>
      </c>
      <c r="AG356" s="130">
        <f t="shared" si="570"/>
        <v>5.3272158491063628</v>
      </c>
      <c r="AH356" s="97">
        <v>0</v>
      </c>
      <c r="AI356" s="97">
        <v>0</v>
      </c>
      <c r="AJ356" s="97">
        <v>4</v>
      </c>
      <c r="AK356" s="140">
        <f t="shared" si="578"/>
        <v>4</v>
      </c>
      <c r="AL356" s="140">
        <f t="shared" si="579"/>
        <v>16</v>
      </c>
      <c r="AM356" s="143">
        <f t="shared" si="630"/>
        <v>0.6020599913279624</v>
      </c>
      <c r="AN356" s="129">
        <v>3000</v>
      </c>
      <c r="AO356" s="142">
        <f t="shared" si="580"/>
        <v>9000000</v>
      </c>
      <c r="AP356" s="143">
        <f t="shared" si="581"/>
        <v>3.4771212547196626</v>
      </c>
      <c r="AQ356" s="97">
        <v>3</v>
      </c>
      <c r="AR356" s="97">
        <v>15</v>
      </c>
      <c r="AS356" s="97">
        <v>0</v>
      </c>
      <c r="AT356" s="97">
        <v>5</v>
      </c>
      <c r="AU356" s="104">
        <v>0.48</v>
      </c>
      <c r="AV356" s="104">
        <f t="shared" si="573"/>
        <v>0.23039999999999999</v>
      </c>
      <c r="AW356" s="140">
        <f t="shared" si="582"/>
        <v>-0.31875876262441277</v>
      </c>
      <c r="AX356" s="145">
        <f t="shared" si="583"/>
        <v>21243000</v>
      </c>
      <c r="AY356" s="145">
        <f t="shared" si="584"/>
        <v>4512650490000</v>
      </c>
      <c r="AZ356" s="143">
        <f t="shared" si="585"/>
        <v>532.72158491063624</v>
      </c>
      <c r="BA356" s="145">
        <f t="shared" si="586"/>
        <v>21243000</v>
      </c>
      <c r="BB356" s="145">
        <f t="shared" si="587"/>
        <v>4512650490000</v>
      </c>
      <c r="BC356" s="145">
        <f t="shared" si="588"/>
        <v>532.72158491063624</v>
      </c>
      <c r="BD356" s="145">
        <f t="shared" si="589"/>
        <v>0</v>
      </c>
      <c r="BE356" s="145">
        <f t="shared" si="590"/>
        <v>0</v>
      </c>
      <c r="BF356" s="145">
        <f t="shared" si="591"/>
        <v>0</v>
      </c>
      <c r="BG356" s="145">
        <f t="shared" si="592"/>
        <v>21243000</v>
      </c>
      <c r="BH356" s="145">
        <f t="shared" si="593"/>
        <v>4512650490000</v>
      </c>
      <c r="BI356" s="145">
        <f t="shared" si="594"/>
        <v>532.72158491063624</v>
      </c>
      <c r="BJ356" s="145">
        <f t="shared" si="595"/>
        <v>21243000</v>
      </c>
      <c r="BK356" s="145">
        <f t="shared" si="596"/>
        <v>4512650490000</v>
      </c>
      <c r="BL356" s="145">
        <f t="shared" si="597"/>
        <v>532.72158491063624</v>
      </c>
      <c r="BM356" s="145">
        <f t="shared" si="598"/>
        <v>0</v>
      </c>
      <c r="BN356" s="145">
        <f t="shared" si="599"/>
        <v>0</v>
      </c>
      <c r="BO356" s="145">
        <f t="shared" si="600"/>
        <v>0</v>
      </c>
      <c r="BP356" s="145">
        <f t="shared" si="601"/>
        <v>4248600</v>
      </c>
      <c r="BQ356" s="145">
        <f t="shared" si="602"/>
        <v>902530098000</v>
      </c>
      <c r="BR356" s="145">
        <f t="shared" si="603"/>
        <v>106.54431698212726</v>
      </c>
      <c r="BS356" s="145">
        <f t="shared" si="604"/>
        <v>16994400</v>
      </c>
      <c r="BT356" s="145">
        <f t="shared" si="605"/>
        <v>3610120392000</v>
      </c>
      <c r="BU356" s="145">
        <f t="shared" si="606"/>
        <v>426.17726792850902</v>
      </c>
      <c r="BV356" s="145">
        <f t="shared" si="607"/>
        <v>21243000</v>
      </c>
      <c r="BW356" s="145">
        <f t="shared" si="608"/>
        <v>4512650490000</v>
      </c>
      <c r="BX356" s="145">
        <f t="shared" si="609"/>
        <v>532.72158491063624</v>
      </c>
      <c r="BY356" s="145">
        <f t="shared" si="610"/>
        <v>4248600</v>
      </c>
      <c r="BZ356" s="145">
        <f t="shared" si="611"/>
        <v>902530098000</v>
      </c>
      <c r="CA356" s="145">
        <f t="shared" si="612"/>
        <v>106.54431698212726</v>
      </c>
      <c r="CB356" s="97">
        <v>100</v>
      </c>
      <c r="CC356" s="97">
        <v>100</v>
      </c>
      <c r="CD356" s="97">
        <v>0</v>
      </c>
      <c r="CE356" s="97">
        <v>100</v>
      </c>
      <c r="CF356" s="97">
        <v>100</v>
      </c>
      <c r="CG356" s="97">
        <v>0</v>
      </c>
      <c r="CH356" s="97">
        <v>20</v>
      </c>
      <c r="CI356" s="97">
        <v>80</v>
      </c>
      <c r="CJ356" s="97">
        <v>100</v>
      </c>
      <c r="CK356" s="97">
        <v>20</v>
      </c>
      <c r="CL356" s="97">
        <v>0</v>
      </c>
      <c r="CM356" s="146">
        <f t="shared" si="523"/>
        <v>0</v>
      </c>
      <c r="CN356" s="146">
        <f t="shared" si="524"/>
        <v>0</v>
      </c>
      <c r="CO356" s="97">
        <v>95</v>
      </c>
      <c r="CP356" s="146">
        <f t="shared" si="525"/>
        <v>20180850</v>
      </c>
      <c r="CQ356" s="146">
        <f t="shared" si="526"/>
        <v>4287017965500</v>
      </c>
      <c r="CR356" s="97">
        <v>5</v>
      </c>
      <c r="CS356" s="146">
        <f t="shared" si="527"/>
        <v>1062150</v>
      </c>
      <c r="CT356" s="146">
        <f t="shared" si="528"/>
        <v>225632524500</v>
      </c>
      <c r="CU356" s="97">
        <v>0</v>
      </c>
      <c r="CV356" s="141">
        <f t="shared" si="529"/>
        <v>0</v>
      </c>
      <c r="CW356" s="142">
        <f t="shared" si="530"/>
        <v>0</v>
      </c>
      <c r="CX356" s="97">
        <v>20</v>
      </c>
      <c r="CY356" s="146">
        <f t="shared" si="531"/>
        <v>4248600</v>
      </c>
      <c r="CZ356" s="146">
        <f t="shared" si="532"/>
        <v>902530098000</v>
      </c>
      <c r="DA356" s="97">
        <v>80</v>
      </c>
      <c r="DB356" s="146">
        <f t="shared" si="533"/>
        <v>16994400</v>
      </c>
      <c r="DC356" s="146">
        <f t="shared" si="534"/>
        <v>3610120392000</v>
      </c>
      <c r="DD356" s="97">
        <v>0</v>
      </c>
      <c r="DE356" s="139">
        <f t="shared" si="535"/>
        <v>0</v>
      </c>
      <c r="DF356" s="139">
        <f t="shared" si="536"/>
        <v>0</v>
      </c>
      <c r="DG356" s="97">
        <v>0</v>
      </c>
      <c r="DH356" s="142">
        <f t="shared" si="537"/>
        <v>0</v>
      </c>
      <c r="DI356" s="146">
        <f t="shared" si="538"/>
        <v>0</v>
      </c>
      <c r="DJ356" s="97">
        <v>80</v>
      </c>
      <c r="DK356" s="146">
        <f t="shared" si="518"/>
        <v>16994400</v>
      </c>
      <c r="DL356" s="146">
        <f t="shared" si="539"/>
        <v>3610120392000</v>
      </c>
      <c r="DM356" s="97">
        <v>0</v>
      </c>
      <c r="DN356" s="144">
        <f t="shared" si="519"/>
        <v>0</v>
      </c>
      <c r="DO356" s="146">
        <f t="shared" si="540"/>
        <v>0</v>
      </c>
      <c r="DP356" s="97">
        <v>20</v>
      </c>
      <c r="DQ356" s="146">
        <f t="shared" si="541"/>
        <v>4248600</v>
      </c>
      <c r="DR356" s="146">
        <f t="shared" si="542"/>
        <v>902530098000</v>
      </c>
      <c r="DS356" s="97">
        <v>0</v>
      </c>
      <c r="DT356" s="146">
        <f t="shared" si="543"/>
        <v>0</v>
      </c>
      <c r="DU356" s="146">
        <f t="shared" si="544"/>
        <v>0</v>
      </c>
      <c r="DV356" s="97">
        <v>0</v>
      </c>
      <c r="DW356" s="146">
        <f t="shared" si="520"/>
        <v>0</v>
      </c>
      <c r="DX356" s="146">
        <f t="shared" si="545"/>
        <v>0</v>
      </c>
      <c r="DY356" s="97">
        <v>95</v>
      </c>
      <c r="DZ356" s="146">
        <f t="shared" si="546"/>
        <v>20180850</v>
      </c>
      <c r="EA356" s="146">
        <f t="shared" si="547"/>
        <v>4287017965500</v>
      </c>
      <c r="EB356" s="97">
        <v>5</v>
      </c>
      <c r="EC356" s="146">
        <f t="shared" si="563"/>
        <v>1062150</v>
      </c>
      <c r="ED356" s="146">
        <f t="shared" si="564"/>
        <v>225632524500</v>
      </c>
      <c r="EE356" s="97">
        <v>0</v>
      </c>
      <c r="EF356" s="146">
        <f t="shared" si="548"/>
        <v>0</v>
      </c>
      <c r="EG356" s="146">
        <f t="shared" si="549"/>
        <v>0</v>
      </c>
      <c r="EH356" s="140">
        <f t="shared" si="613"/>
        <v>75.75</v>
      </c>
      <c r="EI356" s="140">
        <f t="shared" si="614"/>
        <v>48</v>
      </c>
      <c r="EJ356" s="140">
        <f t="shared" si="615"/>
        <v>18</v>
      </c>
      <c r="EK356" s="140">
        <f t="shared" si="616"/>
        <v>52</v>
      </c>
      <c r="EL356" s="145">
        <f t="shared" si="617"/>
        <v>16091572.5</v>
      </c>
      <c r="EM356" s="145">
        <f t="shared" si="618"/>
        <v>3418332746175</v>
      </c>
      <c r="EN356" s="140">
        <f t="shared" si="619"/>
        <v>403.53660056980698</v>
      </c>
      <c r="EO356" s="145">
        <f t="shared" si="620"/>
        <v>10196640</v>
      </c>
      <c r="EP356" s="145">
        <f t="shared" si="621"/>
        <v>2166072235200</v>
      </c>
      <c r="EQ356" s="140">
        <f t="shared" si="622"/>
        <v>255.70636075710541</v>
      </c>
      <c r="ER356" s="145">
        <f t="shared" si="623"/>
        <v>3823740</v>
      </c>
      <c r="ES356" s="145">
        <f t="shared" si="624"/>
        <v>812277088200</v>
      </c>
      <c r="ET356" s="140">
        <f t="shared" si="625"/>
        <v>95.889885283914538</v>
      </c>
      <c r="EU356" s="145">
        <f t="shared" si="626"/>
        <v>11046360</v>
      </c>
      <c r="EV356" s="145">
        <f t="shared" si="627"/>
        <v>2346578254800</v>
      </c>
      <c r="EW356" s="140">
        <f t="shared" si="628"/>
        <v>277.01522415353088</v>
      </c>
      <c r="EX356" s="97">
        <v>0</v>
      </c>
      <c r="EY356" s="97">
        <v>1</v>
      </c>
      <c r="EZ356" s="97">
        <v>0</v>
      </c>
      <c r="FA356" s="97">
        <v>1</v>
      </c>
      <c r="FB356" s="97">
        <v>0</v>
      </c>
      <c r="FC356" s="97">
        <v>0</v>
      </c>
      <c r="FD356" s="97">
        <v>1</v>
      </c>
      <c r="FE356" s="97">
        <v>0</v>
      </c>
      <c r="FF356" s="97">
        <v>0</v>
      </c>
      <c r="FG356" s="97">
        <v>1</v>
      </c>
      <c r="FH356" s="97">
        <v>0</v>
      </c>
      <c r="FI356" s="97">
        <v>0</v>
      </c>
      <c r="FJ356" s="97">
        <v>1</v>
      </c>
      <c r="FK356" s="126">
        <v>7</v>
      </c>
      <c r="FL356" s="150">
        <v>0</v>
      </c>
      <c r="FM356" s="104">
        <f t="shared" si="550"/>
        <v>25</v>
      </c>
      <c r="FN356" s="103">
        <f t="shared" si="551"/>
        <v>5310750</v>
      </c>
      <c r="FO356" s="103">
        <f t="shared" si="552"/>
        <v>1128162622500</v>
      </c>
      <c r="FP356" s="104">
        <f t="shared" si="553"/>
        <v>67.5</v>
      </c>
      <c r="FQ356" s="103">
        <f t="shared" si="554"/>
        <v>14339025</v>
      </c>
      <c r="FR356" s="103">
        <f t="shared" si="555"/>
        <v>3046039080750</v>
      </c>
      <c r="FS356" s="104">
        <f t="shared" si="556"/>
        <v>7.5</v>
      </c>
      <c r="FT356" s="103">
        <f t="shared" si="557"/>
        <v>1593225</v>
      </c>
      <c r="FU356" s="103">
        <f t="shared" si="558"/>
        <v>338448786750</v>
      </c>
      <c r="FV356" s="104">
        <f t="shared" si="559"/>
        <v>0</v>
      </c>
      <c r="FW356" s="103">
        <f t="shared" si="560"/>
        <v>0</v>
      </c>
      <c r="FX356" s="103">
        <f t="shared" si="561"/>
        <v>0</v>
      </c>
      <c r="FY356" s="147">
        <f t="shared" si="565"/>
        <v>1.1772499994295489</v>
      </c>
      <c r="FZ356" s="104">
        <f t="shared" si="566"/>
        <v>9.9470035058057675</v>
      </c>
      <c r="GA356" s="104">
        <f t="shared" si="567"/>
        <v>15.124305869546767</v>
      </c>
      <c r="GB356" s="104">
        <f t="shared" si="568"/>
        <v>26.248559374782083</v>
      </c>
      <c r="GC356" s="104">
        <f t="shared" si="569"/>
        <v>27.669134255834521</v>
      </c>
      <c r="GD356" s="104">
        <f t="shared" si="521"/>
        <v>0.67691756343867726</v>
      </c>
      <c r="GE356" s="104">
        <f t="shared" si="521"/>
        <v>4.2147946051738092</v>
      </c>
      <c r="GF356" s="104">
        <f t="shared" si="521"/>
        <v>8.2696167319231773</v>
      </c>
      <c r="GG356" s="104">
        <f t="shared" si="522"/>
        <v>18.756398093986007</v>
      </c>
      <c r="GH356" s="148">
        <f t="shared" si="562"/>
        <v>5.4120108489353225E-2</v>
      </c>
      <c r="GI356" s="87"/>
      <c r="GJ356" s="87"/>
      <c r="GK356" s="87"/>
    </row>
    <row r="357" spans="1:193" outlineLevel="1" x14ac:dyDescent="0.25">
      <c r="A357" s="97">
        <v>340</v>
      </c>
      <c r="B357" s="149">
        <v>40515</v>
      </c>
      <c r="C357" s="104">
        <v>2</v>
      </c>
      <c r="D357" s="104">
        <v>1</v>
      </c>
      <c r="E357" s="104">
        <v>6.75</v>
      </c>
      <c r="F357" s="104">
        <f t="shared" si="629"/>
        <v>9.75</v>
      </c>
      <c r="G357" s="140">
        <f t="shared" si="574"/>
        <v>45.5625</v>
      </c>
      <c r="H357" s="97">
        <v>365</v>
      </c>
      <c r="I357" s="97">
        <v>0</v>
      </c>
      <c r="J357" s="97">
        <v>0</v>
      </c>
      <c r="K357" s="97">
        <v>365</v>
      </c>
      <c r="L357" s="97">
        <v>0</v>
      </c>
      <c r="M357" s="97">
        <v>0</v>
      </c>
      <c r="N357" s="97">
        <v>0</v>
      </c>
      <c r="O357" s="97">
        <v>0</v>
      </c>
      <c r="P357" s="97">
        <v>0</v>
      </c>
      <c r="Q357" s="139">
        <f t="shared" si="575"/>
        <v>0</v>
      </c>
      <c r="R357" s="97">
        <v>0</v>
      </c>
      <c r="S357" s="97">
        <v>0</v>
      </c>
      <c r="T357" s="97">
        <v>0</v>
      </c>
      <c r="U357" s="97">
        <v>0</v>
      </c>
      <c r="V357" s="97">
        <v>0</v>
      </c>
      <c r="W357" s="139">
        <f t="shared" si="571"/>
        <v>0</v>
      </c>
      <c r="X357" s="97">
        <v>105</v>
      </c>
      <c r="Y357" s="97">
        <v>30</v>
      </c>
      <c r="Z357" s="97">
        <v>105</v>
      </c>
      <c r="AA357" s="97">
        <v>30</v>
      </c>
      <c r="AB357" s="97">
        <v>105</v>
      </c>
      <c r="AC357" s="97">
        <v>0</v>
      </c>
      <c r="AD357" s="97">
        <f t="shared" si="572"/>
        <v>40515</v>
      </c>
      <c r="AE357" s="141">
        <f t="shared" si="576"/>
        <v>40515</v>
      </c>
      <c r="AF357" s="128">
        <f t="shared" si="577"/>
        <v>1641465225</v>
      </c>
      <c r="AG357" s="130">
        <f t="shared" si="570"/>
        <v>4.6076158432431322</v>
      </c>
      <c r="AH357" s="97">
        <v>0</v>
      </c>
      <c r="AI357" s="97">
        <v>0</v>
      </c>
      <c r="AJ357" s="97">
        <v>3</v>
      </c>
      <c r="AK357" s="140">
        <f t="shared" si="578"/>
        <v>3</v>
      </c>
      <c r="AL357" s="140">
        <f t="shared" si="579"/>
        <v>9</v>
      </c>
      <c r="AM357" s="143">
        <f t="shared" si="630"/>
        <v>0.47712125471966244</v>
      </c>
      <c r="AN357" s="129">
        <v>0</v>
      </c>
      <c r="AO357" s="142">
        <f t="shared" si="580"/>
        <v>0</v>
      </c>
      <c r="AP357" s="143">
        <f t="shared" si="581"/>
        <v>0</v>
      </c>
      <c r="AQ357" s="97">
        <v>20</v>
      </c>
      <c r="AR357" s="97">
        <v>10</v>
      </c>
      <c r="AS357" s="97">
        <v>0</v>
      </c>
      <c r="AT357" s="97">
        <v>20</v>
      </c>
      <c r="AU357" s="104">
        <v>3.91</v>
      </c>
      <c r="AV357" s="104">
        <f t="shared" si="573"/>
        <v>15.288100000000002</v>
      </c>
      <c r="AW357" s="140">
        <f t="shared" si="582"/>
        <v>0.59217675739586684</v>
      </c>
      <c r="AX357" s="145">
        <f t="shared" si="583"/>
        <v>4051500</v>
      </c>
      <c r="AY357" s="145">
        <f t="shared" si="584"/>
        <v>164146522500</v>
      </c>
      <c r="AZ357" s="143">
        <f t="shared" si="585"/>
        <v>460.76158432431322</v>
      </c>
      <c r="BA357" s="145">
        <f t="shared" si="586"/>
        <v>4051500</v>
      </c>
      <c r="BB357" s="145">
        <f t="shared" si="587"/>
        <v>164146522500</v>
      </c>
      <c r="BC357" s="145">
        <f t="shared" si="588"/>
        <v>460.76158432431322</v>
      </c>
      <c r="BD357" s="145">
        <f t="shared" si="589"/>
        <v>0</v>
      </c>
      <c r="BE357" s="145">
        <f t="shared" si="590"/>
        <v>0</v>
      </c>
      <c r="BF357" s="145">
        <f t="shared" si="591"/>
        <v>0</v>
      </c>
      <c r="BG357" s="145">
        <f t="shared" si="592"/>
        <v>4051500</v>
      </c>
      <c r="BH357" s="145">
        <f t="shared" si="593"/>
        <v>164146522500</v>
      </c>
      <c r="BI357" s="145">
        <f t="shared" si="594"/>
        <v>460.76158432431322</v>
      </c>
      <c r="BJ357" s="145">
        <f t="shared" si="595"/>
        <v>1620600</v>
      </c>
      <c r="BK357" s="145">
        <f t="shared" si="596"/>
        <v>65658609000</v>
      </c>
      <c r="BL357" s="145">
        <f t="shared" si="597"/>
        <v>184.30463372972528</v>
      </c>
      <c r="BM357" s="145">
        <f t="shared" si="598"/>
        <v>4051500</v>
      </c>
      <c r="BN357" s="145">
        <f t="shared" si="599"/>
        <v>164146522500</v>
      </c>
      <c r="BO357" s="145">
        <f t="shared" si="600"/>
        <v>460.76158432431322</v>
      </c>
      <c r="BP357" s="145">
        <f t="shared" si="601"/>
        <v>0</v>
      </c>
      <c r="BQ357" s="145">
        <f t="shared" si="602"/>
        <v>0</v>
      </c>
      <c r="BR357" s="145">
        <f t="shared" si="603"/>
        <v>0</v>
      </c>
      <c r="BS357" s="145">
        <f t="shared" si="604"/>
        <v>4051500</v>
      </c>
      <c r="BT357" s="145">
        <f t="shared" si="605"/>
        <v>164146522500</v>
      </c>
      <c r="BU357" s="145">
        <f t="shared" si="606"/>
        <v>460.76158432431322</v>
      </c>
      <c r="BV357" s="145">
        <f t="shared" si="607"/>
        <v>4051500</v>
      </c>
      <c r="BW357" s="145">
        <f t="shared" si="608"/>
        <v>164146522500</v>
      </c>
      <c r="BX357" s="145">
        <f t="shared" si="609"/>
        <v>460.76158432431322</v>
      </c>
      <c r="BY357" s="145">
        <f t="shared" si="610"/>
        <v>2025750</v>
      </c>
      <c r="BZ357" s="145">
        <f t="shared" si="611"/>
        <v>82073261250</v>
      </c>
      <c r="CA357" s="145">
        <f t="shared" si="612"/>
        <v>230.38079216215661</v>
      </c>
      <c r="CB357" s="97">
        <v>100</v>
      </c>
      <c r="CC357" s="97">
        <v>100</v>
      </c>
      <c r="CD357" s="97">
        <v>0</v>
      </c>
      <c r="CE357" s="97">
        <v>100</v>
      </c>
      <c r="CF357" s="97">
        <v>40</v>
      </c>
      <c r="CG357" s="97">
        <v>100</v>
      </c>
      <c r="CH357" s="97">
        <v>0</v>
      </c>
      <c r="CI357" s="97">
        <v>100</v>
      </c>
      <c r="CJ357" s="97">
        <v>100</v>
      </c>
      <c r="CK357" s="97">
        <v>50</v>
      </c>
      <c r="CL357" s="97">
        <v>0</v>
      </c>
      <c r="CM357" s="146">
        <f t="shared" si="523"/>
        <v>0</v>
      </c>
      <c r="CN357" s="146">
        <f t="shared" si="524"/>
        <v>0</v>
      </c>
      <c r="CO357" s="97">
        <v>100</v>
      </c>
      <c r="CP357" s="146">
        <f t="shared" si="525"/>
        <v>4051500</v>
      </c>
      <c r="CQ357" s="146">
        <f t="shared" si="526"/>
        <v>164146522500</v>
      </c>
      <c r="CR357" s="97">
        <v>0</v>
      </c>
      <c r="CS357" s="146">
        <f t="shared" si="527"/>
        <v>0</v>
      </c>
      <c r="CT357" s="146">
        <f t="shared" si="528"/>
        <v>0</v>
      </c>
      <c r="CU357" s="97">
        <v>0</v>
      </c>
      <c r="CV357" s="141">
        <f t="shared" si="529"/>
        <v>0</v>
      </c>
      <c r="CW357" s="142">
        <f t="shared" si="530"/>
        <v>0</v>
      </c>
      <c r="CX357" s="97">
        <v>20</v>
      </c>
      <c r="CY357" s="146">
        <f t="shared" si="531"/>
        <v>810300</v>
      </c>
      <c r="CZ357" s="146">
        <f t="shared" si="532"/>
        <v>32829304500</v>
      </c>
      <c r="DA357" s="97">
        <v>80</v>
      </c>
      <c r="DB357" s="146">
        <f t="shared" si="533"/>
        <v>3241200</v>
      </c>
      <c r="DC357" s="146">
        <f t="shared" si="534"/>
        <v>131317218000</v>
      </c>
      <c r="DD357" s="97">
        <v>0</v>
      </c>
      <c r="DE357" s="139">
        <f t="shared" si="535"/>
        <v>0</v>
      </c>
      <c r="DF357" s="139">
        <f t="shared" si="536"/>
        <v>0</v>
      </c>
      <c r="DG357" s="97">
        <v>0</v>
      </c>
      <c r="DH357" s="142">
        <f t="shared" si="537"/>
        <v>0</v>
      </c>
      <c r="DI357" s="146">
        <f t="shared" si="538"/>
        <v>0</v>
      </c>
      <c r="DJ357" s="97">
        <v>50</v>
      </c>
      <c r="DK357" s="146">
        <f t="shared" si="518"/>
        <v>2025750</v>
      </c>
      <c r="DL357" s="146">
        <f t="shared" si="539"/>
        <v>82073261250</v>
      </c>
      <c r="DM357" s="97">
        <v>50</v>
      </c>
      <c r="DN357" s="144">
        <f t="shared" si="519"/>
        <v>2025750</v>
      </c>
      <c r="DO357" s="146">
        <f t="shared" si="540"/>
        <v>82073261250</v>
      </c>
      <c r="DP357" s="97">
        <v>0</v>
      </c>
      <c r="DQ357" s="146">
        <f t="shared" si="541"/>
        <v>0</v>
      </c>
      <c r="DR357" s="146">
        <f t="shared" si="542"/>
        <v>0</v>
      </c>
      <c r="DS357" s="97">
        <v>0</v>
      </c>
      <c r="DT357" s="146">
        <f t="shared" si="543"/>
        <v>0</v>
      </c>
      <c r="DU357" s="146">
        <f t="shared" si="544"/>
        <v>0</v>
      </c>
      <c r="DV357" s="97">
        <v>50</v>
      </c>
      <c r="DW357" s="146">
        <f t="shared" si="520"/>
        <v>2025750</v>
      </c>
      <c r="DX357" s="146">
        <f t="shared" si="545"/>
        <v>82073261250</v>
      </c>
      <c r="DY357" s="97">
        <v>50</v>
      </c>
      <c r="DZ357" s="146">
        <f t="shared" si="546"/>
        <v>2025750</v>
      </c>
      <c r="EA357" s="146">
        <f t="shared" si="547"/>
        <v>82073261250</v>
      </c>
      <c r="EB357" s="97">
        <v>0</v>
      </c>
      <c r="EC357" s="146">
        <f t="shared" si="563"/>
        <v>0</v>
      </c>
      <c r="ED357" s="146">
        <f t="shared" si="564"/>
        <v>0</v>
      </c>
      <c r="EE357" s="97">
        <v>0</v>
      </c>
      <c r="EF357" s="146">
        <f t="shared" si="548"/>
        <v>0</v>
      </c>
      <c r="EG357" s="146">
        <f t="shared" si="549"/>
        <v>0</v>
      </c>
      <c r="EH357" s="140">
        <f t="shared" si="613"/>
        <v>75</v>
      </c>
      <c r="EI357" s="140">
        <f t="shared" si="614"/>
        <v>48</v>
      </c>
      <c r="EJ357" s="140">
        <f t="shared" si="615"/>
        <v>25</v>
      </c>
      <c r="EK357" s="140">
        <f t="shared" si="616"/>
        <v>25</v>
      </c>
      <c r="EL357" s="145">
        <f t="shared" si="617"/>
        <v>3038625</v>
      </c>
      <c r="EM357" s="145">
        <f t="shared" si="618"/>
        <v>123109891875</v>
      </c>
      <c r="EN357" s="140">
        <f t="shared" si="619"/>
        <v>345.57118824323493</v>
      </c>
      <c r="EO357" s="145">
        <f t="shared" si="620"/>
        <v>1944720</v>
      </c>
      <c r="EP357" s="145">
        <f t="shared" si="621"/>
        <v>78790330800</v>
      </c>
      <c r="EQ357" s="140">
        <f t="shared" si="622"/>
        <v>221.16556047567036</v>
      </c>
      <c r="ER357" s="145">
        <f t="shared" si="623"/>
        <v>1012875</v>
      </c>
      <c r="ES357" s="145">
        <f t="shared" si="624"/>
        <v>41036630625</v>
      </c>
      <c r="ET357" s="140">
        <f t="shared" si="625"/>
        <v>115.1903960810783</v>
      </c>
      <c r="EU357" s="145">
        <f t="shared" si="626"/>
        <v>1012875</v>
      </c>
      <c r="EV357" s="145">
        <f t="shared" si="627"/>
        <v>41036630625</v>
      </c>
      <c r="EW357" s="140">
        <f t="shared" si="628"/>
        <v>115.1903960810783</v>
      </c>
      <c r="EX357" s="97">
        <v>0</v>
      </c>
      <c r="EY357" s="97">
        <v>1</v>
      </c>
      <c r="EZ357" s="97">
        <v>0</v>
      </c>
      <c r="FA357" s="97">
        <v>1</v>
      </c>
      <c r="FB357" s="97">
        <v>0</v>
      </c>
      <c r="FC357" s="97">
        <v>0</v>
      </c>
      <c r="FD357" s="97">
        <v>0</v>
      </c>
      <c r="FE357" s="97">
        <v>0</v>
      </c>
      <c r="FF357" s="97">
        <v>1</v>
      </c>
      <c r="FG357" s="97">
        <v>1</v>
      </c>
      <c r="FH357" s="97">
        <v>0</v>
      </c>
      <c r="FI357" s="97">
        <v>0</v>
      </c>
      <c r="FJ357" s="97">
        <v>1</v>
      </c>
      <c r="FK357" s="126">
        <v>1095</v>
      </c>
      <c r="FL357" s="150">
        <v>19.600000000000001</v>
      </c>
      <c r="FM357" s="104">
        <f t="shared" si="550"/>
        <v>30</v>
      </c>
      <c r="FN357" s="103">
        <f t="shared" si="551"/>
        <v>1215450</v>
      </c>
      <c r="FO357" s="103">
        <f t="shared" si="552"/>
        <v>49243956750</v>
      </c>
      <c r="FP357" s="104">
        <f t="shared" si="553"/>
        <v>70</v>
      </c>
      <c r="FQ357" s="103">
        <f t="shared" si="554"/>
        <v>2836050</v>
      </c>
      <c r="FR357" s="103">
        <f t="shared" si="555"/>
        <v>114902565750</v>
      </c>
      <c r="FS357" s="104">
        <f t="shared" si="556"/>
        <v>0</v>
      </c>
      <c r="FT357" s="103">
        <f t="shared" si="557"/>
        <v>0</v>
      </c>
      <c r="FU357" s="103">
        <f t="shared" si="558"/>
        <v>0</v>
      </c>
      <c r="FV357" s="104">
        <f t="shared" si="559"/>
        <v>0</v>
      </c>
      <c r="FW357" s="103">
        <f t="shared" si="560"/>
        <v>0</v>
      </c>
      <c r="FX357" s="103">
        <f t="shared" si="561"/>
        <v>0</v>
      </c>
      <c r="FY357" s="147">
        <f t="shared" si="565"/>
        <v>1.1939263884572828</v>
      </c>
      <c r="FZ357" s="104">
        <f t="shared" si="566"/>
        <v>0.73066789489172201</v>
      </c>
      <c r="GA357" s="104">
        <f t="shared" si="567"/>
        <v>5.4081106304474478</v>
      </c>
      <c r="GB357" s="104">
        <f t="shared" si="568"/>
        <v>7.3327049137964524</v>
      </c>
      <c r="GC357" s="104">
        <f t="shared" si="569"/>
        <v>6.7041534949840358</v>
      </c>
      <c r="GD357" s="104">
        <f t="shared" si="521"/>
        <v>0.64975466722551933</v>
      </c>
      <c r="GE357" s="104">
        <f t="shared" si="521"/>
        <v>7.2539782842056505E-2</v>
      </c>
      <c r="GF357" s="104">
        <f t="shared" si="521"/>
        <v>1.8006670801181461</v>
      </c>
      <c r="GG357" s="104">
        <f t="shared" si="522"/>
        <v>9.2771809321179646</v>
      </c>
      <c r="GH357" s="148">
        <f t="shared" si="562"/>
        <v>-8.5718902669845609E-2</v>
      </c>
      <c r="GI357" s="87"/>
      <c r="GJ357" s="87"/>
      <c r="GK357" s="87"/>
    </row>
    <row r="358" spans="1:193" outlineLevel="1" x14ac:dyDescent="0.25">
      <c r="A358" s="97">
        <v>341</v>
      </c>
      <c r="B358" s="149">
        <v>47730</v>
      </c>
      <c r="C358" s="104">
        <v>1.3</v>
      </c>
      <c r="D358" s="104">
        <v>0</v>
      </c>
      <c r="E358" s="104">
        <v>4</v>
      </c>
      <c r="F358" s="104">
        <f t="shared" si="629"/>
        <v>5.3</v>
      </c>
      <c r="G358" s="140">
        <f t="shared" si="574"/>
        <v>16</v>
      </c>
      <c r="H358" s="97">
        <v>185</v>
      </c>
      <c r="I358" s="97">
        <v>0</v>
      </c>
      <c r="J358" s="97">
        <v>0</v>
      </c>
      <c r="K358" s="97">
        <v>185</v>
      </c>
      <c r="L358" s="97">
        <v>0</v>
      </c>
      <c r="M358" s="97">
        <v>0</v>
      </c>
      <c r="N358" s="97">
        <v>0</v>
      </c>
      <c r="O358" s="97">
        <v>0</v>
      </c>
      <c r="P358" s="97">
        <v>0</v>
      </c>
      <c r="Q358" s="139">
        <f t="shared" si="575"/>
        <v>0</v>
      </c>
      <c r="R358" s="97">
        <v>0</v>
      </c>
      <c r="S358" s="97">
        <v>0</v>
      </c>
      <c r="T358" s="97">
        <v>0</v>
      </c>
      <c r="U358" s="97">
        <v>0</v>
      </c>
      <c r="V358" s="97">
        <v>0</v>
      </c>
      <c r="W358" s="139">
        <f t="shared" si="571"/>
        <v>0</v>
      </c>
      <c r="X358" s="97">
        <v>80</v>
      </c>
      <c r="Y358" s="97">
        <v>300</v>
      </c>
      <c r="Z358" s="97">
        <v>360</v>
      </c>
      <c r="AA358" s="97">
        <v>80</v>
      </c>
      <c r="AB358" s="97">
        <v>80</v>
      </c>
      <c r="AC358" s="97">
        <v>0</v>
      </c>
      <c r="AD358" s="97">
        <f t="shared" si="572"/>
        <v>47730</v>
      </c>
      <c r="AE358" s="141">
        <f t="shared" si="576"/>
        <v>47730</v>
      </c>
      <c r="AF358" s="128">
        <f t="shared" si="577"/>
        <v>2278152900</v>
      </c>
      <c r="AG358" s="130">
        <f t="shared" si="570"/>
        <v>4.6787914343662438</v>
      </c>
      <c r="AH358" s="97">
        <v>0</v>
      </c>
      <c r="AI358" s="97">
        <v>0</v>
      </c>
      <c r="AJ358" s="97">
        <v>1</v>
      </c>
      <c r="AK358" s="140">
        <f t="shared" si="578"/>
        <v>1</v>
      </c>
      <c r="AL358" s="140">
        <f t="shared" si="579"/>
        <v>1</v>
      </c>
      <c r="AM358" s="143">
        <f t="shared" si="630"/>
        <v>0</v>
      </c>
      <c r="AN358" s="129">
        <v>300</v>
      </c>
      <c r="AO358" s="142">
        <f t="shared" si="580"/>
        <v>90000</v>
      </c>
      <c r="AP358" s="143">
        <f t="shared" si="581"/>
        <v>2.4771212547196626</v>
      </c>
      <c r="AQ358" s="97">
        <v>0</v>
      </c>
      <c r="AR358" s="97">
        <v>24</v>
      </c>
      <c r="AS358" s="97">
        <v>0</v>
      </c>
      <c r="AT358" s="97">
        <v>8</v>
      </c>
      <c r="AU358" s="104">
        <v>3.42</v>
      </c>
      <c r="AV358" s="104">
        <f t="shared" si="573"/>
        <v>11.696399999999999</v>
      </c>
      <c r="AW358" s="140">
        <f t="shared" si="582"/>
        <v>0.53402610605613499</v>
      </c>
      <c r="AX358" s="145">
        <f t="shared" si="583"/>
        <v>4773000</v>
      </c>
      <c r="AY358" s="145">
        <f t="shared" si="584"/>
        <v>227815290000</v>
      </c>
      <c r="AZ358" s="143">
        <f t="shared" si="585"/>
        <v>467.87914343662436</v>
      </c>
      <c r="BA358" s="145">
        <f t="shared" si="586"/>
        <v>4773000</v>
      </c>
      <c r="BB358" s="145">
        <f t="shared" si="587"/>
        <v>227815290000</v>
      </c>
      <c r="BC358" s="145">
        <f t="shared" si="588"/>
        <v>467.87914343662436</v>
      </c>
      <c r="BD358" s="145">
        <f t="shared" si="589"/>
        <v>2863800</v>
      </c>
      <c r="BE358" s="145">
        <f t="shared" si="590"/>
        <v>136689174000</v>
      </c>
      <c r="BF358" s="145">
        <f t="shared" si="591"/>
        <v>280.72748606197462</v>
      </c>
      <c r="BG358" s="145">
        <f t="shared" si="592"/>
        <v>4773000</v>
      </c>
      <c r="BH358" s="145">
        <f t="shared" si="593"/>
        <v>227815290000</v>
      </c>
      <c r="BI358" s="145">
        <f t="shared" si="594"/>
        <v>467.87914343662436</v>
      </c>
      <c r="BJ358" s="145">
        <f t="shared" si="595"/>
        <v>4773000</v>
      </c>
      <c r="BK358" s="145">
        <f t="shared" si="596"/>
        <v>227815290000</v>
      </c>
      <c r="BL358" s="145">
        <f t="shared" si="597"/>
        <v>467.87914343662436</v>
      </c>
      <c r="BM358" s="145">
        <f t="shared" si="598"/>
        <v>0</v>
      </c>
      <c r="BN358" s="145">
        <f t="shared" si="599"/>
        <v>0</v>
      </c>
      <c r="BO358" s="145">
        <f t="shared" si="600"/>
        <v>0</v>
      </c>
      <c r="BP358" s="145">
        <f t="shared" si="601"/>
        <v>3818400</v>
      </c>
      <c r="BQ358" s="145">
        <f t="shared" si="602"/>
        <v>182252232000</v>
      </c>
      <c r="BR358" s="145">
        <f t="shared" si="603"/>
        <v>374.30331474929949</v>
      </c>
      <c r="BS358" s="145">
        <f t="shared" si="604"/>
        <v>4773000</v>
      </c>
      <c r="BT358" s="145">
        <f t="shared" si="605"/>
        <v>227815290000</v>
      </c>
      <c r="BU358" s="145">
        <f t="shared" si="606"/>
        <v>467.87914343662436</v>
      </c>
      <c r="BV358" s="145">
        <f t="shared" si="607"/>
        <v>4773000</v>
      </c>
      <c r="BW358" s="145">
        <f t="shared" si="608"/>
        <v>227815290000</v>
      </c>
      <c r="BX358" s="145">
        <f t="shared" si="609"/>
        <v>467.87914343662436</v>
      </c>
      <c r="BY358" s="145">
        <f t="shared" si="610"/>
        <v>0</v>
      </c>
      <c r="BZ358" s="145">
        <f t="shared" si="611"/>
        <v>0</v>
      </c>
      <c r="CA358" s="145">
        <f t="shared" si="612"/>
        <v>0</v>
      </c>
      <c r="CB358" s="97">
        <v>100</v>
      </c>
      <c r="CC358" s="97">
        <v>100</v>
      </c>
      <c r="CD358" s="97">
        <v>60</v>
      </c>
      <c r="CE358" s="97">
        <v>100</v>
      </c>
      <c r="CF358" s="97">
        <v>100</v>
      </c>
      <c r="CG358" s="97">
        <v>0</v>
      </c>
      <c r="CH358" s="97">
        <v>80</v>
      </c>
      <c r="CI358" s="97">
        <v>100</v>
      </c>
      <c r="CJ358" s="97">
        <v>100</v>
      </c>
      <c r="CK358" s="97">
        <v>0</v>
      </c>
      <c r="CL358" s="97">
        <v>100</v>
      </c>
      <c r="CM358" s="146">
        <f t="shared" si="523"/>
        <v>4773000</v>
      </c>
      <c r="CN358" s="146">
        <f t="shared" si="524"/>
        <v>227815290000</v>
      </c>
      <c r="CO358" s="97">
        <v>0</v>
      </c>
      <c r="CP358" s="146">
        <f t="shared" si="525"/>
        <v>0</v>
      </c>
      <c r="CQ358" s="146">
        <f t="shared" si="526"/>
        <v>0</v>
      </c>
      <c r="CR358" s="97">
        <v>0</v>
      </c>
      <c r="CS358" s="146">
        <f t="shared" si="527"/>
        <v>0</v>
      </c>
      <c r="CT358" s="146">
        <f t="shared" si="528"/>
        <v>0</v>
      </c>
      <c r="CU358" s="97">
        <v>0</v>
      </c>
      <c r="CV358" s="141">
        <f t="shared" si="529"/>
        <v>0</v>
      </c>
      <c r="CW358" s="142">
        <f t="shared" si="530"/>
        <v>0</v>
      </c>
      <c r="CX358" s="97">
        <v>50</v>
      </c>
      <c r="CY358" s="146">
        <f t="shared" si="531"/>
        <v>2386500</v>
      </c>
      <c r="CZ358" s="146">
        <f t="shared" si="532"/>
        <v>113907645000</v>
      </c>
      <c r="DA358" s="97">
        <v>50</v>
      </c>
      <c r="DB358" s="146">
        <f t="shared" si="533"/>
        <v>2386500</v>
      </c>
      <c r="DC358" s="146">
        <f t="shared" si="534"/>
        <v>113907645000</v>
      </c>
      <c r="DD358" s="97">
        <v>0</v>
      </c>
      <c r="DE358" s="139">
        <f t="shared" si="535"/>
        <v>0</v>
      </c>
      <c r="DF358" s="139">
        <f t="shared" si="536"/>
        <v>0</v>
      </c>
      <c r="DG358" s="97">
        <v>0</v>
      </c>
      <c r="DH358" s="142">
        <f t="shared" si="537"/>
        <v>0</v>
      </c>
      <c r="DI358" s="146">
        <f t="shared" si="538"/>
        <v>0</v>
      </c>
      <c r="DJ358" s="97">
        <v>90</v>
      </c>
      <c r="DK358" s="146">
        <f t="shared" si="518"/>
        <v>4295700</v>
      </c>
      <c r="DL358" s="146">
        <f t="shared" si="539"/>
        <v>205033761000</v>
      </c>
      <c r="DM358" s="97">
        <v>10</v>
      </c>
      <c r="DN358" s="144">
        <f t="shared" si="519"/>
        <v>477300</v>
      </c>
      <c r="DO358" s="146">
        <f t="shared" si="540"/>
        <v>22781529000</v>
      </c>
      <c r="DP358" s="97">
        <v>0</v>
      </c>
      <c r="DQ358" s="146">
        <f t="shared" si="541"/>
        <v>0</v>
      </c>
      <c r="DR358" s="146">
        <f t="shared" si="542"/>
        <v>0</v>
      </c>
      <c r="DS358" s="97">
        <v>0</v>
      </c>
      <c r="DT358" s="146">
        <f t="shared" si="543"/>
        <v>0</v>
      </c>
      <c r="DU358" s="146">
        <f t="shared" si="544"/>
        <v>0</v>
      </c>
      <c r="DV358" s="97">
        <v>0</v>
      </c>
      <c r="DW358" s="146">
        <f t="shared" si="520"/>
        <v>0</v>
      </c>
      <c r="DX358" s="146">
        <f t="shared" si="545"/>
        <v>0</v>
      </c>
      <c r="DY358" s="97">
        <v>100</v>
      </c>
      <c r="DZ358" s="146">
        <f t="shared" si="546"/>
        <v>4773000</v>
      </c>
      <c r="EA358" s="146">
        <f t="shared" si="547"/>
        <v>227815290000</v>
      </c>
      <c r="EB358" s="97">
        <v>0</v>
      </c>
      <c r="EC358" s="146">
        <f t="shared" si="563"/>
        <v>0</v>
      </c>
      <c r="ED358" s="146">
        <f t="shared" si="564"/>
        <v>0</v>
      </c>
      <c r="EE358" s="97">
        <v>0</v>
      </c>
      <c r="EF358" s="146">
        <f t="shared" si="548"/>
        <v>0</v>
      </c>
      <c r="EG358" s="146">
        <f t="shared" si="549"/>
        <v>0</v>
      </c>
      <c r="EH358" s="140">
        <f t="shared" si="613"/>
        <v>0</v>
      </c>
      <c r="EI358" s="140">
        <f t="shared" si="614"/>
        <v>30</v>
      </c>
      <c r="EJ358" s="140">
        <f t="shared" si="615"/>
        <v>5</v>
      </c>
      <c r="EK358" s="140">
        <f t="shared" si="616"/>
        <v>50</v>
      </c>
      <c r="EL358" s="145">
        <f t="shared" si="617"/>
        <v>0</v>
      </c>
      <c r="EM358" s="145">
        <f t="shared" si="618"/>
        <v>0</v>
      </c>
      <c r="EN358" s="140">
        <f t="shared" si="619"/>
        <v>0</v>
      </c>
      <c r="EO358" s="145">
        <f t="shared" si="620"/>
        <v>1431900</v>
      </c>
      <c r="EP358" s="145">
        <f t="shared" si="621"/>
        <v>68344587000</v>
      </c>
      <c r="EQ358" s="140">
        <f t="shared" si="622"/>
        <v>140.36374303098731</v>
      </c>
      <c r="ER358" s="145">
        <f t="shared" si="623"/>
        <v>238650</v>
      </c>
      <c r="ES358" s="145">
        <f t="shared" si="624"/>
        <v>11390764500</v>
      </c>
      <c r="ET358" s="140">
        <f t="shared" si="625"/>
        <v>23.393957171831218</v>
      </c>
      <c r="EU358" s="145">
        <f t="shared" si="626"/>
        <v>2386500</v>
      </c>
      <c r="EV358" s="145">
        <f t="shared" si="627"/>
        <v>113907645000</v>
      </c>
      <c r="EW358" s="140">
        <f t="shared" si="628"/>
        <v>233.93957171831218</v>
      </c>
      <c r="EX358" s="97">
        <v>0</v>
      </c>
      <c r="EY358" s="97">
        <v>1</v>
      </c>
      <c r="EZ358" s="97">
        <v>0</v>
      </c>
      <c r="FA358" s="97">
        <v>1</v>
      </c>
      <c r="FB358" s="97">
        <v>0</v>
      </c>
      <c r="FC358" s="97">
        <v>0</v>
      </c>
      <c r="FD358" s="97">
        <v>1</v>
      </c>
      <c r="FE358" s="97">
        <v>0</v>
      </c>
      <c r="FF358" s="97">
        <v>0</v>
      </c>
      <c r="FG358" s="97">
        <v>0</v>
      </c>
      <c r="FH358" s="97">
        <v>1</v>
      </c>
      <c r="FI358" s="97">
        <v>0</v>
      </c>
      <c r="FJ358" s="97">
        <v>1</v>
      </c>
      <c r="FK358" s="126">
        <v>1825</v>
      </c>
      <c r="FL358" s="150">
        <v>25.1</v>
      </c>
      <c r="FM358" s="104">
        <f t="shared" si="550"/>
        <v>60</v>
      </c>
      <c r="FN358" s="103">
        <f t="shared" si="551"/>
        <v>2863800</v>
      </c>
      <c r="FO358" s="103">
        <f t="shared" si="552"/>
        <v>136689174000</v>
      </c>
      <c r="FP358" s="104">
        <f t="shared" si="553"/>
        <v>40</v>
      </c>
      <c r="FQ358" s="103">
        <f t="shared" si="554"/>
        <v>1909200</v>
      </c>
      <c r="FR358" s="103">
        <f t="shared" si="555"/>
        <v>91126116000</v>
      </c>
      <c r="FS358" s="104">
        <f t="shared" si="556"/>
        <v>0</v>
      </c>
      <c r="FT358" s="103">
        <f t="shared" si="557"/>
        <v>0</v>
      </c>
      <c r="FU358" s="103">
        <f t="shared" si="558"/>
        <v>0</v>
      </c>
      <c r="FV358" s="104">
        <f t="shared" si="559"/>
        <v>0</v>
      </c>
      <c r="FW358" s="103">
        <f t="shared" si="560"/>
        <v>0</v>
      </c>
      <c r="FX358" s="103">
        <f t="shared" si="561"/>
        <v>0</v>
      </c>
      <c r="FY358" s="147">
        <f t="shared" si="565"/>
        <v>1.3276067745231026</v>
      </c>
      <c r="FZ358" s="104">
        <f t="shared" si="566"/>
        <v>2.6610657211877782</v>
      </c>
      <c r="GA358" s="104">
        <f t="shared" si="567"/>
        <v>2.6785405129052933</v>
      </c>
      <c r="GB358" s="104">
        <f t="shared" si="568"/>
        <v>6.6672130086161738</v>
      </c>
      <c r="GC358" s="104">
        <f t="shared" si="569"/>
        <v>7.086166884857116</v>
      </c>
      <c r="GD358" s="104">
        <f t="shared" si="521"/>
        <v>7.6213399956942464E-4</v>
      </c>
      <c r="GE358" s="104">
        <f t="shared" si="521"/>
        <v>7.0812707724806296</v>
      </c>
      <c r="GF358" s="104">
        <f t="shared" si="521"/>
        <v>1.7462551760326055</v>
      </c>
      <c r="GG358" s="104">
        <f t="shared" si="522"/>
        <v>3.1903921405601743</v>
      </c>
      <c r="GH358" s="148">
        <f t="shared" si="562"/>
        <v>6.2837931786418055E-2</v>
      </c>
      <c r="GI358" s="87"/>
      <c r="GJ358" s="87"/>
      <c r="GK358" s="87"/>
    </row>
    <row r="359" spans="1:193" outlineLevel="1" x14ac:dyDescent="0.25">
      <c r="A359" s="97">
        <v>342</v>
      </c>
      <c r="B359" s="149">
        <v>54105</v>
      </c>
      <c r="C359" s="104">
        <v>1</v>
      </c>
      <c r="D359" s="104">
        <v>0.88</v>
      </c>
      <c r="E359" s="104">
        <v>4.83</v>
      </c>
      <c r="F359" s="104">
        <f t="shared" si="629"/>
        <v>6.71</v>
      </c>
      <c r="G359" s="140">
        <f t="shared" si="574"/>
        <v>23.328900000000001</v>
      </c>
      <c r="H359" s="97">
        <v>365</v>
      </c>
      <c r="I359" s="97">
        <v>114</v>
      </c>
      <c r="J359" s="97">
        <v>0</v>
      </c>
      <c r="K359" s="97">
        <v>251</v>
      </c>
      <c r="L359" s="97">
        <v>70</v>
      </c>
      <c r="M359" s="97">
        <v>70</v>
      </c>
      <c r="N359" s="97">
        <v>85</v>
      </c>
      <c r="O359" s="97">
        <v>70</v>
      </c>
      <c r="P359" s="97">
        <v>70</v>
      </c>
      <c r="Q359" s="139">
        <f t="shared" si="575"/>
        <v>10431</v>
      </c>
      <c r="R359" s="97">
        <v>0</v>
      </c>
      <c r="S359" s="97">
        <v>0</v>
      </c>
      <c r="T359" s="97">
        <v>0</v>
      </c>
      <c r="U359" s="97">
        <v>0</v>
      </c>
      <c r="V359" s="97">
        <v>0</v>
      </c>
      <c r="W359" s="139">
        <f t="shared" si="571"/>
        <v>0</v>
      </c>
      <c r="X359" s="97">
        <v>70</v>
      </c>
      <c r="Y359" s="97">
        <v>70</v>
      </c>
      <c r="Z359" s="97">
        <v>250</v>
      </c>
      <c r="AA359" s="97">
        <v>70</v>
      </c>
      <c r="AB359" s="97">
        <v>70</v>
      </c>
      <c r="AC359" s="97">
        <v>0</v>
      </c>
      <c r="AD359" s="97">
        <f t="shared" si="572"/>
        <v>43674</v>
      </c>
      <c r="AE359" s="141">
        <f t="shared" si="576"/>
        <v>54105</v>
      </c>
      <c r="AF359" s="128">
        <f t="shared" si="577"/>
        <v>2927351025</v>
      </c>
      <c r="AG359" s="130">
        <f t="shared" si="570"/>
        <v>4.7332374013740441</v>
      </c>
      <c r="AH359" s="97">
        <v>2</v>
      </c>
      <c r="AI359" s="97">
        <v>0</v>
      </c>
      <c r="AJ359" s="97">
        <v>2</v>
      </c>
      <c r="AK359" s="140">
        <f t="shared" si="578"/>
        <v>2</v>
      </c>
      <c r="AL359" s="140">
        <f t="shared" si="579"/>
        <v>4</v>
      </c>
      <c r="AM359" s="143">
        <f t="shared" si="630"/>
        <v>0.3010299956639812</v>
      </c>
      <c r="AN359" s="129">
        <v>0</v>
      </c>
      <c r="AO359" s="142">
        <f t="shared" si="580"/>
        <v>0</v>
      </c>
      <c r="AP359" s="143">
        <f t="shared" si="581"/>
        <v>0</v>
      </c>
      <c r="AQ359" s="97">
        <v>0</v>
      </c>
      <c r="AR359" s="97">
        <v>62</v>
      </c>
      <c r="AS359" s="97">
        <v>22</v>
      </c>
      <c r="AT359" s="97">
        <v>0</v>
      </c>
      <c r="AU359" s="104">
        <v>5.14</v>
      </c>
      <c r="AV359" s="104">
        <f t="shared" si="573"/>
        <v>26.419599999999996</v>
      </c>
      <c r="AW359" s="140">
        <f t="shared" si="582"/>
        <v>0.71096311899527576</v>
      </c>
      <c r="AX359" s="145">
        <f t="shared" si="583"/>
        <v>5410500</v>
      </c>
      <c r="AY359" s="145">
        <f t="shared" si="584"/>
        <v>292735102500</v>
      </c>
      <c r="AZ359" s="143">
        <f t="shared" si="585"/>
        <v>473.3237401374044</v>
      </c>
      <c r="BA359" s="145">
        <f t="shared" si="586"/>
        <v>5410500</v>
      </c>
      <c r="BB359" s="145">
        <f t="shared" si="587"/>
        <v>292735102500</v>
      </c>
      <c r="BC359" s="145">
        <f t="shared" si="588"/>
        <v>473.3237401374044</v>
      </c>
      <c r="BD359" s="145">
        <f t="shared" si="589"/>
        <v>108210</v>
      </c>
      <c r="BE359" s="145">
        <f t="shared" si="590"/>
        <v>5854702050</v>
      </c>
      <c r="BF359" s="145">
        <f t="shared" si="591"/>
        <v>9.4664748027480883</v>
      </c>
      <c r="BG359" s="145">
        <f t="shared" si="592"/>
        <v>5410500</v>
      </c>
      <c r="BH359" s="145">
        <f t="shared" si="593"/>
        <v>292735102500</v>
      </c>
      <c r="BI359" s="145">
        <f t="shared" si="594"/>
        <v>473.3237401374044</v>
      </c>
      <c r="BJ359" s="145">
        <f t="shared" si="595"/>
        <v>2705250</v>
      </c>
      <c r="BK359" s="145">
        <f t="shared" si="596"/>
        <v>146367551250</v>
      </c>
      <c r="BL359" s="145">
        <f t="shared" si="597"/>
        <v>236.6618700687022</v>
      </c>
      <c r="BM359" s="145">
        <f t="shared" si="598"/>
        <v>5410500</v>
      </c>
      <c r="BN359" s="145">
        <f t="shared" si="599"/>
        <v>292735102500</v>
      </c>
      <c r="BO359" s="145">
        <f t="shared" si="600"/>
        <v>473.3237401374044</v>
      </c>
      <c r="BP359" s="145">
        <f t="shared" si="601"/>
        <v>108210</v>
      </c>
      <c r="BQ359" s="145">
        <f t="shared" si="602"/>
        <v>5854702050</v>
      </c>
      <c r="BR359" s="145">
        <f t="shared" si="603"/>
        <v>9.4664748027480883</v>
      </c>
      <c r="BS359" s="145">
        <f t="shared" si="604"/>
        <v>5410500</v>
      </c>
      <c r="BT359" s="145">
        <f t="shared" si="605"/>
        <v>292735102500</v>
      </c>
      <c r="BU359" s="145">
        <f t="shared" si="606"/>
        <v>473.3237401374044</v>
      </c>
      <c r="BV359" s="145">
        <f t="shared" si="607"/>
        <v>2705250</v>
      </c>
      <c r="BW359" s="145">
        <f t="shared" si="608"/>
        <v>146367551250</v>
      </c>
      <c r="BX359" s="145">
        <f t="shared" si="609"/>
        <v>236.6618700687022</v>
      </c>
      <c r="BY359" s="145">
        <f t="shared" si="610"/>
        <v>0</v>
      </c>
      <c r="BZ359" s="145">
        <f t="shared" si="611"/>
        <v>0</v>
      </c>
      <c r="CA359" s="145">
        <f t="shared" si="612"/>
        <v>0</v>
      </c>
      <c r="CB359" s="97">
        <v>100</v>
      </c>
      <c r="CC359" s="97">
        <v>100</v>
      </c>
      <c r="CD359" s="97">
        <v>2</v>
      </c>
      <c r="CE359" s="97">
        <v>100</v>
      </c>
      <c r="CF359" s="97">
        <v>50</v>
      </c>
      <c r="CG359" s="97">
        <v>100</v>
      </c>
      <c r="CH359" s="97">
        <v>2</v>
      </c>
      <c r="CI359" s="97">
        <v>100</v>
      </c>
      <c r="CJ359" s="97">
        <v>50</v>
      </c>
      <c r="CK359" s="97">
        <v>0</v>
      </c>
      <c r="CL359" s="97">
        <v>0</v>
      </c>
      <c r="CM359" s="146">
        <f t="shared" si="523"/>
        <v>0</v>
      </c>
      <c r="CN359" s="146">
        <f t="shared" si="524"/>
        <v>0</v>
      </c>
      <c r="CO359" s="97">
        <v>95.3</v>
      </c>
      <c r="CP359" s="146">
        <f t="shared" si="525"/>
        <v>5156206.5</v>
      </c>
      <c r="CQ359" s="146">
        <f t="shared" si="526"/>
        <v>278976552682.5</v>
      </c>
      <c r="CR359" s="97">
        <v>4.7</v>
      </c>
      <c r="CS359" s="146">
        <f t="shared" si="527"/>
        <v>254293.5</v>
      </c>
      <c r="CT359" s="146">
        <f t="shared" si="528"/>
        <v>13758549817.5</v>
      </c>
      <c r="CU359" s="97">
        <v>0</v>
      </c>
      <c r="CV359" s="141">
        <f t="shared" si="529"/>
        <v>0</v>
      </c>
      <c r="CW359" s="142">
        <f t="shared" si="530"/>
        <v>0</v>
      </c>
      <c r="CX359" s="97">
        <v>0</v>
      </c>
      <c r="CY359" s="146">
        <f t="shared" si="531"/>
        <v>0</v>
      </c>
      <c r="CZ359" s="146">
        <f t="shared" si="532"/>
        <v>0</v>
      </c>
      <c r="DA359" s="97">
        <v>100</v>
      </c>
      <c r="DB359" s="146">
        <f t="shared" si="533"/>
        <v>5410500</v>
      </c>
      <c r="DC359" s="146">
        <f t="shared" si="534"/>
        <v>292735102500</v>
      </c>
      <c r="DD359" s="97">
        <v>0</v>
      </c>
      <c r="DE359" s="139">
        <f t="shared" si="535"/>
        <v>0</v>
      </c>
      <c r="DF359" s="139">
        <f t="shared" si="536"/>
        <v>0</v>
      </c>
      <c r="DG359" s="97">
        <v>0</v>
      </c>
      <c r="DH359" s="142">
        <f t="shared" si="537"/>
        <v>0</v>
      </c>
      <c r="DI359" s="146">
        <f t="shared" si="538"/>
        <v>0</v>
      </c>
      <c r="DJ359" s="97">
        <v>20</v>
      </c>
      <c r="DK359" s="146">
        <f t="shared" si="518"/>
        <v>1082100</v>
      </c>
      <c r="DL359" s="146">
        <f t="shared" si="539"/>
        <v>58547020500</v>
      </c>
      <c r="DM359" s="97">
        <v>80</v>
      </c>
      <c r="DN359" s="144">
        <f t="shared" si="519"/>
        <v>4328400</v>
      </c>
      <c r="DO359" s="146">
        <f t="shared" si="540"/>
        <v>234188082000</v>
      </c>
      <c r="DP359" s="97">
        <v>0</v>
      </c>
      <c r="DQ359" s="146">
        <f t="shared" si="541"/>
        <v>0</v>
      </c>
      <c r="DR359" s="146">
        <f t="shared" si="542"/>
        <v>0</v>
      </c>
      <c r="DS359" s="97">
        <v>0</v>
      </c>
      <c r="DT359" s="146">
        <f t="shared" si="543"/>
        <v>0</v>
      </c>
      <c r="DU359" s="146">
        <f t="shared" si="544"/>
        <v>0</v>
      </c>
      <c r="DV359" s="97">
        <v>0</v>
      </c>
      <c r="DW359" s="146">
        <f t="shared" si="520"/>
        <v>0</v>
      </c>
      <c r="DX359" s="146">
        <f t="shared" si="545"/>
        <v>0</v>
      </c>
      <c r="DY359" s="97">
        <v>100</v>
      </c>
      <c r="DZ359" s="146">
        <f t="shared" si="546"/>
        <v>5410500</v>
      </c>
      <c r="EA359" s="146">
        <f t="shared" si="547"/>
        <v>292735102500</v>
      </c>
      <c r="EB359" s="97">
        <v>0</v>
      </c>
      <c r="EC359" s="146">
        <f t="shared" si="563"/>
        <v>0</v>
      </c>
      <c r="ED359" s="146">
        <f t="shared" si="564"/>
        <v>0</v>
      </c>
      <c r="EE359" s="97">
        <v>0</v>
      </c>
      <c r="EF359" s="146">
        <f t="shared" si="548"/>
        <v>0</v>
      </c>
      <c r="EG359" s="146">
        <f t="shared" si="549"/>
        <v>0</v>
      </c>
      <c r="EH359" s="140">
        <f t="shared" si="613"/>
        <v>75.704999999999998</v>
      </c>
      <c r="EI359" s="140">
        <f t="shared" si="614"/>
        <v>60</v>
      </c>
      <c r="EJ359" s="140">
        <f t="shared" si="615"/>
        <v>40</v>
      </c>
      <c r="EK359" s="140">
        <f t="shared" si="616"/>
        <v>50</v>
      </c>
      <c r="EL359" s="145">
        <f t="shared" si="617"/>
        <v>4096019.0249999999</v>
      </c>
      <c r="EM359" s="145">
        <f t="shared" si="618"/>
        <v>221615109347.625</v>
      </c>
      <c r="EN359" s="140">
        <f t="shared" si="619"/>
        <v>358.32973747102199</v>
      </c>
      <c r="EO359" s="145">
        <f t="shared" si="620"/>
        <v>3246300</v>
      </c>
      <c r="EP359" s="145">
        <f t="shared" si="621"/>
        <v>175641061500</v>
      </c>
      <c r="EQ359" s="140">
        <f t="shared" si="622"/>
        <v>283.99424408244266</v>
      </c>
      <c r="ER359" s="145">
        <f t="shared" si="623"/>
        <v>2164200</v>
      </c>
      <c r="ES359" s="145">
        <f t="shared" si="624"/>
        <v>117094041000</v>
      </c>
      <c r="ET359" s="140">
        <f t="shared" si="625"/>
        <v>189.32949605496177</v>
      </c>
      <c r="EU359" s="145">
        <f t="shared" si="626"/>
        <v>2705250</v>
      </c>
      <c r="EV359" s="145">
        <f t="shared" si="627"/>
        <v>146367551250</v>
      </c>
      <c r="EW359" s="140">
        <f t="shared" si="628"/>
        <v>236.6618700687022</v>
      </c>
      <c r="EX359" s="97">
        <v>0</v>
      </c>
      <c r="EY359" s="97">
        <v>1</v>
      </c>
      <c r="EZ359" s="97">
        <v>0</v>
      </c>
      <c r="FA359" s="97">
        <v>0</v>
      </c>
      <c r="FB359" s="97">
        <v>1</v>
      </c>
      <c r="FC359" s="97">
        <v>0</v>
      </c>
      <c r="FD359" s="97">
        <v>1</v>
      </c>
      <c r="FE359" s="97">
        <v>0</v>
      </c>
      <c r="FF359" s="97">
        <v>0</v>
      </c>
      <c r="FG359" s="97">
        <v>1</v>
      </c>
      <c r="FH359" s="97">
        <v>0</v>
      </c>
      <c r="FI359" s="97">
        <v>0</v>
      </c>
      <c r="FJ359" s="97">
        <v>1</v>
      </c>
      <c r="FK359" s="126">
        <v>912.5</v>
      </c>
      <c r="FL359" s="150">
        <v>20.8</v>
      </c>
      <c r="FM359" s="104">
        <f t="shared" si="550"/>
        <v>5</v>
      </c>
      <c r="FN359" s="103">
        <f t="shared" si="551"/>
        <v>270525</v>
      </c>
      <c r="FO359" s="103">
        <f t="shared" si="552"/>
        <v>14636755125</v>
      </c>
      <c r="FP359" s="104">
        <f t="shared" si="553"/>
        <v>93.825000000000003</v>
      </c>
      <c r="FQ359" s="103">
        <f t="shared" si="554"/>
        <v>5076401.625</v>
      </c>
      <c r="FR359" s="103">
        <f t="shared" si="555"/>
        <v>274658709920.625</v>
      </c>
      <c r="FS359" s="104">
        <f t="shared" si="556"/>
        <v>1.175</v>
      </c>
      <c r="FT359" s="103">
        <f t="shared" si="557"/>
        <v>63573.375</v>
      </c>
      <c r="FU359" s="103">
        <f t="shared" si="558"/>
        <v>3439637454.375</v>
      </c>
      <c r="FV359" s="104">
        <f t="shared" si="559"/>
        <v>0</v>
      </c>
      <c r="FW359" s="103">
        <f t="shared" si="560"/>
        <v>0</v>
      </c>
      <c r="FX359" s="103">
        <f t="shared" si="561"/>
        <v>0</v>
      </c>
      <c r="FY359" s="147">
        <f t="shared" si="565"/>
        <v>1.1478789204321664</v>
      </c>
      <c r="FZ359" s="104">
        <f t="shared" si="566"/>
        <v>0.82009442049159831</v>
      </c>
      <c r="GA359" s="104">
        <f t="shared" si="567"/>
        <v>4.9031368646134998</v>
      </c>
      <c r="GB359" s="104">
        <f t="shared" si="568"/>
        <v>6.8711102055372644</v>
      </c>
      <c r="GC359" s="104">
        <f t="shared" si="569"/>
        <v>6.6856358580193271</v>
      </c>
      <c r="GD359" s="104">
        <f t="shared" si="521"/>
        <v>2.1868175108183011E-2</v>
      </c>
      <c r="GE359" s="104">
        <f t="shared" si="521"/>
        <v>3.5886784562374372E-3</v>
      </c>
      <c r="GF359" s="104">
        <f t="shared" si="521"/>
        <v>5.3490009654933958E-3</v>
      </c>
      <c r="GG359" s="104">
        <f t="shared" si="522"/>
        <v>5.9361141445438397E-4</v>
      </c>
      <c r="GH359" s="148">
        <f t="shared" si="562"/>
        <v>-2.6993359438256093E-2</v>
      </c>
      <c r="GI359" s="87"/>
      <c r="GJ359" s="87"/>
      <c r="GK359" s="87"/>
    </row>
    <row r="360" spans="1:193" outlineLevel="1" x14ac:dyDescent="0.25">
      <c r="A360" s="97">
        <v>343</v>
      </c>
      <c r="B360" s="149">
        <v>54020</v>
      </c>
      <c r="C360" s="104">
        <v>1.3</v>
      </c>
      <c r="D360" s="104">
        <v>1.5</v>
      </c>
      <c r="E360" s="104">
        <v>5.3</v>
      </c>
      <c r="F360" s="104">
        <f t="shared" si="629"/>
        <v>8.1</v>
      </c>
      <c r="G360" s="140">
        <f t="shared" si="574"/>
        <v>28.09</v>
      </c>
      <c r="H360" s="97">
        <v>365</v>
      </c>
      <c r="I360" s="97">
        <v>0</v>
      </c>
      <c r="J360" s="97">
        <v>0</v>
      </c>
      <c r="K360" s="97">
        <v>365</v>
      </c>
      <c r="L360" s="97">
        <v>0</v>
      </c>
      <c r="M360" s="97">
        <v>0</v>
      </c>
      <c r="N360" s="97">
        <v>0</v>
      </c>
      <c r="O360" s="97">
        <v>0</v>
      </c>
      <c r="P360" s="97">
        <v>0</v>
      </c>
      <c r="Q360" s="139">
        <f t="shared" si="575"/>
        <v>0</v>
      </c>
      <c r="R360" s="97">
        <v>0</v>
      </c>
      <c r="S360" s="97">
        <v>0</v>
      </c>
      <c r="T360" s="97">
        <v>0</v>
      </c>
      <c r="U360" s="97">
        <v>0</v>
      </c>
      <c r="V360" s="97">
        <v>0</v>
      </c>
      <c r="W360" s="139">
        <f t="shared" si="571"/>
        <v>0</v>
      </c>
      <c r="X360" s="97">
        <v>120</v>
      </c>
      <c r="Y360" s="97">
        <v>20</v>
      </c>
      <c r="Z360" s="97">
        <v>150</v>
      </c>
      <c r="AA360" s="97">
        <v>110</v>
      </c>
      <c r="AB360" s="97">
        <v>120</v>
      </c>
      <c r="AC360" s="97">
        <v>0</v>
      </c>
      <c r="AD360" s="97">
        <f t="shared" si="572"/>
        <v>54020</v>
      </c>
      <c r="AE360" s="141">
        <f t="shared" si="576"/>
        <v>54020</v>
      </c>
      <c r="AF360" s="128">
        <f t="shared" si="577"/>
        <v>2918160400</v>
      </c>
      <c r="AG360" s="130">
        <f t="shared" si="570"/>
        <v>4.7325545798514321</v>
      </c>
      <c r="AH360" s="97">
        <v>0</v>
      </c>
      <c r="AI360" s="97">
        <v>0</v>
      </c>
      <c r="AJ360" s="97">
        <v>2</v>
      </c>
      <c r="AK360" s="140">
        <f t="shared" si="578"/>
        <v>2</v>
      </c>
      <c r="AL360" s="140">
        <f t="shared" si="579"/>
        <v>4</v>
      </c>
      <c r="AM360" s="143">
        <f t="shared" si="630"/>
        <v>0.3010299956639812</v>
      </c>
      <c r="AN360" s="129">
        <v>21900</v>
      </c>
      <c r="AO360" s="142">
        <f t="shared" si="580"/>
        <v>479610000</v>
      </c>
      <c r="AP360" s="143">
        <f t="shared" si="581"/>
        <v>4.3404441148401185</v>
      </c>
      <c r="AQ360" s="97">
        <v>0</v>
      </c>
      <c r="AR360" s="97">
        <v>30</v>
      </c>
      <c r="AS360" s="97">
        <v>0</v>
      </c>
      <c r="AT360" s="97">
        <v>0</v>
      </c>
      <c r="AU360" s="104">
        <v>2.74</v>
      </c>
      <c r="AV360" s="104">
        <f t="shared" si="573"/>
        <v>7.5076000000000009</v>
      </c>
      <c r="AW360" s="140">
        <f t="shared" si="582"/>
        <v>0.43775056282038799</v>
      </c>
      <c r="AX360" s="145">
        <f t="shared" si="583"/>
        <v>5402000</v>
      </c>
      <c r="AY360" s="145">
        <f t="shared" si="584"/>
        <v>291816040000</v>
      </c>
      <c r="AZ360" s="143">
        <f t="shared" si="585"/>
        <v>473.25545798514321</v>
      </c>
      <c r="BA360" s="145">
        <f t="shared" si="586"/>
        <v>5402000</v>
      </c>
      <c r="BB360" s="145">
        <f t="shared" si="587"/>
        <v>291816040000</v>
      </c>
      <c r="BC360" s="145">
        <f t="shared" si="588"/>
        <v>473.25545798514321</v>
      </c>
      <c r="BD360" s="145">
        <f t="shared" si="589"/>
        <v>0</v>
      </c>
      <c r="BE360" s="145">
        <f t="shared" si="590"/>
        <v>0</v>
      </c>
      <c r="BF360" s="145">
        <f t="shared" si="591"/>
        <v>0</v>
      </c>
      <c r="BG360" s="145">
        <f t="shared" si="592"/>
        <v>5402000</v>
      </c>
      <c r="BH360" s="145">
        <f t="shared" si="593"/>
        <v>291816040000</v>
      </c>
      <c r="BI360" s="145">
        <f t="shared" si="594"/>
        <v>473.25545798514321</v>
      </c>
      <c r="BJ360" s="145">
        <f t="shared" si="595"/>
        <v>5402000</v>
      </c>
      <c r="BK360" s="145">
        <f t="shared" si="596"/>
        <v>291816040000</v>
      </c>
      <c r="BL360" s="145">
        <f t="shared" si="597"/>
        <v>473.25545798514321</v>
      </c>
      <c r="BM360" s="145">
        <f t="shared" si="598"/>
        <v>540200</v>
      </c>
      <c r="BN360" s="145">
        <f t="shared" si="599"/>
        <v>29181604000</v>
      </c>
      <c r="BO360" s="145">
        <f t="shared" si="600"/>
        <v>47.32554579851432</v>
      </c>
      <c r="BP360" s="145">
        <f t="shared" si="601"/>
        <v>0</v>
      </c>
      <c r="BQ360" s="145">
        <f t="shared" si="602"/>
        <v>0</v>
      </c>
      <c r="BR360" s="145">
        <f t="shared" si="603"/>
        <v>0</v>
      </c>
      <c r="BS360" s="145">
        <f t="shared" si="604"/>
        <v>5402000</v>
      </c>
      <c r="BT360" s="145">
        <f t="shared" si="605"/>
        <v>291816040000</v>
      </c>
      <c r="BU360" s="145">
        <f t="shared" si="606"/>
        <v>473.25545798514321</v>
      </c>
      <c r="BV360" s="145">
        <f t="shared" si="607"/>
        <v>3781400</v>
      </c>
      <c r="BW360" s="145">
        <f t="shared" si="608"/>
        <v>204271228000</v>
      </c>
      <c r="BX360" s="145">
        <f t="shared" si="609"/>
        <v>331.27882058960023</v>
      </c>
      <c r="BY360" s="145">
        <f t="shared" si="610"/>
        <v>4321600</v>
      </c>
      <c r="BZ360" s="145">
        <f t="shared" si="611"/>
        <v>233452832000</v>
      </c>
      <c r="CA360" s="145">
        <f t="shared" si="612"/>
        <v>378.60436638811456</v>
      </c>
      <c r="CB360" s="97">
        <v>100</v>
      </c>
      <c r="CC360" s="97">
        <v>100</v>
      </c>
      <c r="CD360" s="97">
        <v>0</v>
      </c>
      <c r="CE360" s="97">
        <v>100</v>
      </c>
      <c r="CF360" s="97">
        <v>100</v>
      </c>
      <c r="CG360" s="97">
        <v>10</v>
      </c>
      <c r="CH360" s="97">
        <v>0</v>
      </c>
      <c r="CI360" s="97">
        <v>100</v>
      </c>
      <c r="CJ360" s="97">
        <v>70</v>
      </c>
      <c r="CK360" s="97">
        <v>80</v>
      </c>
      <c r="CL360" s="97">
        <v>0</v>
      </c>
      <c r="CM360" s="146">
        <f t="shared" si="523"/>
        <v>0</v>
      </c>
      <c r="CN360" s="146">
        <f t="shared" si="524"/>
        <v>0</v>
      </c>
      <c r="CO360" s="97">
        <v>100</v>
      </c>
      <c r="CP360" s="146">
        <f t="shared" si="525"/>
        <v>5402000</v>
      </c>
      <c r="CQ360" s="146">
        <f t="shared" si="526"/>
        <v>291816040000</v>
      </c>
      <c r="CR360" s="97">
        <v>0</v>
      </c>
      <c r="CS360" s="146">
        <f t="shared" si="527"/>
        <v>0</v>
      </c>
      <c r="CT360" s="146">
        <f t="shared" si="528"/>
        <v>0</v>
      </c>
      <c r="CU360" s="97">
        <v>0</v>
      </c>
      <c r="CV360" s="141">
        <f t="shared" si="529"/>
        <v>0</v>
      </c>
      <c r="CW360" s="142">
        <f t="shared" si="530"/>
        <v>0</v>
      </c>
      <c r="CX360" s="97">
        <v>20</v>
      </c>
      <c r="CY360" s="146">
        <f t="shared" si="531"/>
        <v>1080400</v>
      </c>
      <c r="CZ360" s="146">
        <f t="shared" si="532"/>
        <v>58363208000</v>
      </c>
      <c r="DA360" s="97">
        <v>80</v>
      </c>
      <c r="DB360" s="146">
        <f t="shared" si="533"/>
        <v>4321600</v>
      </c>
      <c r="DC360" s="146">
        <f t="shared" si="534"/>
        <v>233452832000</v>
      </c>
      <c r="DD360" s="97">
        <v>0</v>
      </c>
      <c r="DE360" s="139">
        <f t="shared" si="535"/>
        <v>0</v>
      </c>
      <c r="DF360" s="139">
        <f t="shared" si="536"/>
        <v>0</v>
      </c>
      <c r="DG360" s="97">
        <v>0</v>
      </c>
      <c r="DH360" s="142">
        <f t="shared" si="537"/>
        <v>0</v>
      </c>
      <c r="DI360" s="146">
        <f t="shared" si="538"/>
        <v>0</v>
      </c>
      <c r="DJ360" s="97">
        <v>95</v>
      </c>
      <c r="DK360" s="146">
        <f t="shared" si="518"/>
        <v>5131900</v>
      </c>
      <c r="DL360" s="146">
        <f t="shared" si="539"/>
        <v>277225238000</v>
      </c>
      <c r="DM360" s="97">
        <v>5</v>
      </c>
      <c r="DN360" s="144">
        <f t="shared" si="519"/>
        <v>270100</v>
      </c>
      <c r="DO360" s="146">
        <f t="shared" si="540"/>
        <v>14590802000</v>
      </c>
      <c r="DP360" s="97">
        <v>0</v>
      </c>
      <c r="DQ360" s="146">
        <f t="shared" si="541"/>
        <v>0</v>
      </c>
      <c r="DR360" s="146">
        <f t="shared" si="542"/>
        <v>0</v>
      </c>
      <c r="DS360" s="97">
        <v>0</v>
      </c>
      <c r="DT360" s="146">
        <f t="shared" si="543"/>
        <v>0</v>
      </c>
      <c r="DU360" s="146">
        <f t="shared" si="544"/>
        <v>0</v>
      </c>
      <c r="DV360" s="97">
        <v>0</v>
      </c>
      <c r="DW360" s="146">
        <f t="shared" si="520"/>
        <v>0</v>
      </c>
      <c r="DX360" s="146">
        <f t="shared" si="545"/>
        <v>0</v>
      </c>
      <c r="DY360" s="97">
        <v>100</v>
      </c>
      <c r="DZ360" s="146">
        <f t="shared" si="546"/>
        <v>5402000</v>
      </c>
      <c r="EA360" s="146">
        <f t="shared" si="547"/>
        <v>291816040000</v>
      </c>
      <c r="EB360" s="97">
        <v>0</v>
      </c>
      <c r="EC360" s="146">
        <f t="shared" si="563"/>
        <v>0</v>
      </c>
      <c r="ED360" s="146">
        <f t="shared" si="564"/>
        <v>0</v>
      </c>
      <c r="EE360" s="97">
        <v>0</v>
      </c>
      <c r="EF360" s="146">
        <f t="shared" si="548"/>
        <v>0</v>
      </c>
      <c r="EG360" s="146">
        <f t="shared" si="549"/>
        <v>0</v>
      </c>
      <c r="EH360" s="140">
        <f t="shared" si="613"/>
        <v>75</v>
      </c>
      <c r="EI360" s="140">
        <f t="shared" si="614"/>
        <v>48</v>
      </c>
      <c r="EJ360" s="140">
        <f t="shared" si="615"/>
        <v>2.5</v>
      </c>
      <c r="EK360" s="140">
        <f t="shared" si="616"/>
        <v>50</v>
      </c>
      <c r="EL360" s="145">
        <f t="shared" si="617"/>
        <v>4051500</v>
      </c>
      <c r="EM360" s="145">
        <f t="shared" si="618"/>
        <v>218862030000</v>
      </c>
      <c r="EN360" s="140">
        <f t="shared" si="619"/>
        <v>354.94159348885739</v>
      </c>
      <c r="EO360" s="145">
        <f t="shared" si="620"/>
        <v>2592960</v>
      </c>
      <c r="EP360" s="145">
        <f t="shared" si="621"/>
        <v>140071699200</v>
      </c>
      <c r="EQ360" s="140">
        <f t="shared" si="622"/>
        <v>227.16261983286876</v>
      </c>
      <c r="ER360" s="145">
        <f t="shared" si="623"/>
        <v>135050</v>
      </c>
      <c r="ES360" s="145">
        <f t="shared" si="624"/>
        <v>7295401000</v>
      </c>
      <c r="ET360" s="140">
        <f t="shared" si="625"/>
        <v>11.83138644962858</v>
      </c>
      <c r="EU360" s="145">
        <f t="shared" si="626"/>
        <v>2701000</v>
      </c>
      <c r="EV360" s="145">
        <f t="shared" si="627"/>
        <v>145908020000</v>
      </c>
      <c r="EW360" s="140">
        <f t="shared" si="628"/>
        <v>236.6277289925716</v>
      </c>
      <c r="EX360" s="97">
        <v>0</v>
      </c>
      <c r="EY360" s="97">
        <v>0</v>
      </c>
      <c r="EZ360" s="97">
        <v>0</v>
      </c>
      <c r="FA360" s="97">
        <v>0</v>
      </c>
      <c r="FB360" s="97">
        <v>0</v>
      </c>
      <c r="FC360" s="97">
        <v>0</v>
      </c>
      <c r="FD360" s="97">
        <v>1</v>
      </c>
      <c r="FE360" s="97">
        <v>0</v>
      </c>
      <c r="FF360" s="97">
        <v>0</v>
      </c>
      <c r="FG360" s="97">
        <v>1</v>
      </c>
      <c r="FH360" s="97">
        <v>0</v>
      </c>
      <c r="FI360" s="97">
        <v>0</v>
      </c>
      <c r="FJ360" s="97">
        <v>1</v>
      </c>
      <c r="FK360" s="126">
        <v>0</v>
      </c>
      <c r="FL360" s="150">
        <v>18.899999999999999</v>
      </c>
      <c r="FM360" s="104">
        <f t="shared" si="550"/>
        <v>28.75</v>
      </c>
      <c r="FN360" s="103">
        <f t="shared" si="551"/>
        <v>1553075</v>
      </c>
      <c r="FO360" s="103">
        <f t="shared" si="552"/>
        <v>83897111500</v>
      </c>
      <c r="FP360" s="104">
        <f t="shared" si="553"/>
        <v>71.25</v>
      </c>
      <c r="FQ360" s="103">
        <f t="shared" si="554"/>
        <v>3848925</v>
      </c>
      <c r="FR360" s="103">
        <f t="shared" si="555"/>
        <v>207918928500</v>
      </c>
      <c r="FS360" s="104">
        <f t="shared" si="556"/>
        <v>0</v>
      </c>
      <c r="FT360" s="103">
        <f t="shared" si="557"/>
        <v>0</v>
      </c>
      <c r="FU360" s="103">
        <f t="shared" si="558"/>
        <v>0</v>
      </c>
      <c r="FV360" s="104">
        <f t="shared" si="559"/>
        <v>0</v>
      </c>
      <c r="FW360" s="103">
        <f t="shared" si="560"/>
        <v>0</v>
      </c>
      <c r="FX360" s="103">
        <f t="shared" si="561"/>
        <v>0</v>
      </c>
      <c r="FY360" s="147">
        <f t="shared" si="565"/>
        <v>1.1182260947503952</v>
      </c>
      <c r="FZ360" s="104">
        <f t="shared" si="566"/>
        <v>1.838424851417809</v>
      </c>
      <c r="GA360" s="104">
        <f t="shared" si="567"/>
        <v>7.620694860355532</v>
      </c>
      <c r="GB360" s="104">
        <f t="shared" si="568"/>
        <v>10.577345806523736</v>
      </c>
      <c r="GC360" s="104">
        <f t="shared" si="569"/>
        <v>12.099956547409256</v>
      </c>
      <c r="GD360" s="104">
        <f t="shared" si="521"/>
        <v>3.3041752629692299E-2</v>
      </c>
      <c r="GE360" s="104">
        <f t="shared" si="521"/>
        <v>0.11453138005716608</v>
      </c>
      <c r="GF360" s="104">
        <f t="shared" si="521"/>
        <v>5.3856246348805827</v>
      </c>
      <c r="GG360" s="104">
        <f t="shared" si="522"/>
        <v>15.99965238116218</v>
      </c>
      <c r="GH360" s="148">
        <f t="shared" si="562"/>
        <v>0.14395017131296095</v>
      </c>
      <c r="GI360" s="87"/>
      <c r="GJ360" s="87"/>
      <c r="GK360" s="87"/>
    </row>
    <row r="361" spans="1:193" x14ac:dyDescent="0.25">
      <c r="AG361" s="93"/>
      <c r="AM361" s="93"/>
      <c r="BB361" s="94"/>
      <c r="BD361" s="94"/>
      <c r="BE361" s="94"/>
      <c r="BF361" s="94"/>
      <c r="BG361" s="94"/>
      <c r="BH361" s="94"/>
      <c r="BJ361" s="94"/>
      <c r="BK361" s="94"/>
      <c r="BM361" s="94"/>
      <c r="BN361" s="94"/>
      <c r="BO361" s="94"/>
      <c r="BP361" s="94"/>
      <c r="BQ361" s="94"/>
      <c r="BR361" s="94"/>
      <c r="BS361" s="94"/>
      <c r="BT361" s="94"/>
      <c r="BU361" s="94"/>
      <c r="BV361" s="94"/>
      <c r="BW361" s="94"/>
      <c r="BX361" s="94"/>
      <c r="BY361" s="94"/>
      <c r="BZ361" s="94"/>
      <c r="FY361" s="87"/>
      <c r="FZ361" s="87"/>
      <c r="GD361" s="152"/>
      <c r="GE361" s="153"/>
      <c r="GF361" s="154"/>
      <c r="GH361" s="87"/>
      <c r="GI361" s="87"/>
      <c r="GJ361" s="87"/>
      <c r="GK361" s="87"/>
    </row>
    <row r="362" spans="1:193" outlineLevel="1" x14ac:dyDescent="0.25">
      <c r="F362" s="514"/>
      <c r="G362" s="514"/>
      <c r="H362" s="514"/>
      <c r="I362" s="514"/>
      <c r="J362" s="514"/>
      <c r="K362" s="514"/>
      <c r="L362" s="514"/>
      <c r="M362" s="514"/>
      <c r="N362" s="514"/>
      <c r="O362" s="514"/>
      <c r="P362" s="514"/>
      <c r="Q362" s="514"/>
      <c r="R362" s="514"/>
      <c r="S362" s="514"/>
      <c r="T362" s="514"/>
      <c r="U362" s="514"/>
      <c r="V362" s="514"/>
      <c r="W362" s="514"/>
      <c r="X362" s="514"/>
      <c r="Y362" s="514"/>
      <c r="Z362" s="514"/>
      <c r="AA362" s="514"/>
      <c r="AB362" s="514"/>
      <c r="AC362" s="514"/>
      <c r="AD362" s="514"/>
      <c r="AE362" s="514"/>
      <c r="AG362" s="93"/>
      <c r="AM362" s="93"/>
      <c r="BB362" s="94"/>
      <c r="BC362" s="94"/>
      <c r="BD362" s="94"/>
      <c r="BE362" s="94"/>
      <c r="BF362" s="94"/>
      <c r="BG362" s="94"/>
      <c r="BH362" s="94"/>
      <c r="BI362" s="94"/>
      <c r="BJ362" s="94"/>
      <c r="BK362" s="94"/>
      <c r="BL362" s="94"/>
      <c r="BM362" s="94"/>
      <c r="BN362" s="94"/>
      <c r="BO362" s="94"/>
      <c r="BP362" s="94"/>
      <c r="BQ362" s="94"/>
      <c r="BR362" s="94"/>
      <c r="BS362" s="94"/>
      <c r="BT362" s="94"/>
      <c r="BU362" s="94"/>
      <c r="BV362" s="94"/>
      <c r="BW362" s="94"/>
      <c r="BX362" s="94"/>
      <c r="BY362" s="94"/>
      <c r="BZ362" s="94"/>
      <c r="CA362" s="94"/>
      <c r="CQ362" s="155"/>
      <c r="FY362" s="86">
        <f>COUNTIF(FY18:FY360,"&gt;0")</f>
        <v>340</v>
      </c>
      <c r="FZ362" s="86">
        <f>COUNTIF(FZ18:FZ360,"&gt;0")</f>
        <v>338</v>
      </c>
      <c r="GA362" s="86">
        <f>COUNTIF(GA18:GA360,"&gt;0")</f>
        <v>336</v>
      </c>
      <c r="GB362" s="156"/>
      <c r="GC362" s="86">
        <f t="shared" ref="GC362:GH362" si="631">COUNTIF(GC18:GC360,"&gt;0")</f>
        <v>342</v>
      </c>
      <c r="GD362" s="86">
        <f t="shared" si="631"/>
        <v>342</v>
      </c>
      <c r="GE362" s="86">
        <f t="shared" si="631"/>
        <v>342</v>
      </c>
      <c r="GF362" s="86">
        <f t="shared" si="631"/>
        <v>342</v>
      </c>
      <c r="GG362" s="86">
        <f t="shared" si="631"/>
        <v>342</v>
      </c>
      <c r="GH362" s="86">
        <f t="shared" si="631"/>
        <v>193</v>
      </c>
      <c r="GI362" s="87"/>
      <c r="GJ362" s="87"/>
      <c r="GK362" s="87"/>
    </row>
    <row r="363" spans="1:193" s="160" customFormat="1" outlineLevel="1" x14ac:dyDescent="0.25">
      <c r="A363" s="515" t="s">
        <v>101</v>
      </c>
      <c r="B363" s="516"/>
      <c r="C363" s="157">
        <f>VLOOKUP($D$372,Modelle!$A$56:$DO$70,D364,TRUE)</f>
        <v>0.32416353685676547</v>
      </c>
      <c r="D363" s="103">
        <f>VLOOKUP($D$371,Modelle!$A$5:$DO$20,D364,TRUE)</f>
        <v>0.75568566533508996</v>
      </c>
      <c r="E363" s="103">
        <f>VLOOKUP($D$370,Modelle!$A$36:$DO$54,D364,TRUE)</f>
        <v>-1.340619917821978</v>
      </c>
      <c r="F363" s="158">
        <f>VLOOKUP($D$373,Modelle!$A$22:$DO$34,D364,TRUE)</f>
        <v>1.4564057929217746</v>
      </c>
      <c r="G363" s="159"/>
      <c r="AE363" s="161"/>
      <c r="AF363" s="162"/>
      <c r="AG363" s="163"/>
      <c r="AK363" s="159"/>
      <c r="AL363" s="159"/>
      <c r="AM363" s="159"/>
      <c r="AN363" s="164"/>
      <c r="AO363" s="162"/>
      <c r="AP363" s="165"/>
      <c r="AU363" s="159"/>
      <c r="AV363" s="159"/>
      <c r="AW363" s="159"/>
      <c r="AX363" s="166"/>
      <c r="AY363" s="166"/>
      <c r="AZ363" s="165"/>
      <c r="BA363" s="166"/>
      <c r="BB363" s="165"/>
      <c r="BC363" s="165"/>
      <c r="BD363" s="165"/>
      <c r="BE363" s="165"/>
      <c r="BF363" s="165"/>
      <c r="BG363" s="165"/>
      <c r="BH363" s="165"/>
      <c r="BI363" s="165"/>
      <c r="BJ363" s="165"/>
      <c r="BK363" s="165"/>
      <c r="BL363" s="165"/>
      <c r="BM363" s="165"/>
      <c r="BN363" s="165"/>
      <c r="BO363" s="165"/>
      <c r="BP363" s="165"/>
      <c r="BQ363" s="165"/>
      <c r="BR363" s="165"/>
      <c r="BS363" s="165"/>
      <c r="BT363" s="165"/>
      <c r="BU363" s="165"/>
      <c r="BV363" s="165"/>
      <c r="BW363" s="165"/>
      <c r="BX363" s="165"/>
      <c r="BY363" s="165"/>
      <c r="BZ363" s="165"/>
      <c r="CA363" s="165"/>
      <c r="CM363" s="167"/>
      <c r="CN363" s="167"/>
      <c r="CP363" s="167"/>
      <c r="CQ363" s="96"/>
      <c r="CS363" s="167"/>
      <c r="CT363" s="167"/>
      <c r="CY363" s="167"/>
      <c r="CZ363" s="167"/>
      <c r="DB363" s="167"/>
      <c r="DC363" s="167"/>
      <c r="DI363" s="167"/>
      <c r="DK363" s="167"/>
      <c r="DL363" s="167"/>
      <c r="DN363" s="164"/>
      <c r="DO363" s="167"/>
      <c r="DQ363" s="167"/>
      <c r="DR363" s="167"/>
      <c r="DT363" s="167"/>
      <c r="DU363" s="167"/>
      <c r="DW363" s="167"/>
      <c r="DX363" s="167"/>
      <c r="DZ363" s="167"/>
      <c r="EA363" s="167"/>
      <c r="EC363" s="167"/>
      <c r="ED363" s="167"/>
      <c r="EF363" s="167"/>
      <c r="EG363" s="167"/>
      <c r="EH363" s="159"/>
      <c r="EI363" s="159"/>
      <c r="EJ363" s="159"/>
      <c r="EK363" s="159"/>
      <c r="EL363" s="166"/>
      <c r="EM363" s="166"/>
      <c r="EN363" s="159"/>
      <c r="EO363" s="166"/>
      <c r="EP363" s="166"/>
      <c r="EQ363" s="159"/>
      <c r="ER363" s="166"/>
      <c r="ES363" s="166"/>
      <c r="ET363" s="159"/>
      <c r="EU363" s="166"/>
      <c r="EV363" s="166"/>
      <c r="EW363" s="159"/>
      <c r="FK363" s="163"/>
      <c r="FL363" s="159"/>
      <c r="FM363" s="159"/>
      <c r="FN363" s="167"/>
      <c r="FO363" s="167"/>
      <c r="FP363" s="159"/>
      <c r="FQ363" s="167"/>
      <c r="FR363" s="167"/>
      <c r="FS363" s="159"/>
      <c r="FT363" s="167"/>
      <c r="FU363" s="167"/>
      <c r="FV363" s="159"/>
      <c r="FW363" s="167"/>
      <c r="FX363" s="167"/>
      <c r="GA363" s="159"/>
      <c r="GB363" s="159"/>
      <c r="GC363" s="168"/>
      <c r="GD363" s="87"/>
      <c r="GE363" s="159"/>
      <c r="GF363" s="159"/>
      <c r="GJ363" s="159"/>
    </row>
    <row r="364" spans="1:193" s="170" customFormat="1" outlineLevel="1" x14ac:dyDescent="0.2">
      <c r="A364" s="169" t="s">
        <v>222</v>
      </c>
      <c r="B364" s="169"/>
      <c r="C364" s="169"/>
      <c r="D364" s="170">
        <v>2</v>
      </c>
      <c r="E364" s="171">
        <v>3</v>
      </c>
      <c r="G364" s="170">
        <v>4</v>
      </c>
      <c r="AK364" s="170">
        <v>5</v>
      </c>
      <c r="AL364" s="170">
        <v>6</v>
      </c>
      <c r="AM364" s="170">
        <v>7</v>
      </c>
      <c r="AN364" s="170">
        <v>8</v>
      </c>
      <c r="AO364" s="170">
        <v>9</v>
      </c>
      <c r="AP364" s="170">
        <v>10</v>
      </c>
      <c r="AU364" s="170">
        <v>11</v>
      </c>
      <c r="AV364" s="170">
        <v>12</v>
      </c>
      <c r="AW364" s="170">
        <v>13</v>
      </c>
      <c r="AX364" s="170">
        <v>14</v>
      </c>
      <c r="AY364" s="170">
        <v>15</v>
      </c>
      <c r="AZ364" s="170">
        <v>16</v>
      </c>
      <c r="BA364" s="170">
        <v>17</v>
      </c>
      <c r="BB364" s="170">
        <v>18</v>
      </c>
      <c r="BC364" s="170">
        <v>19</v>
      </c>
      <c r="BD364" s="170">
        <v>20</v>
      </c>
      <c r="BE364" s="170">
        <v>21</v>
      </c>
      <c r="BF364" s="170">
        <v>22</v>
      </c>
      <c r="BG364" s="170">
        <v>23</v>
      </c>
      <c r="BH364" s="170">
        <v>24</v>
      </c>
      <c r="BI364" s="170">
        <v>25</v>
      </c>
      <c r="BJ364" s="170">
        <v>26</v>
      </c>
      <c r="BK364" s="170">
        <v>27</v>
      </c>
      <c r="BL364" s="170">
        <v>28</v>
      </c>
      <c r="BM364" s="170">
        <v>29</v>
      </c>
      <c r="BN364" s="170">
        <v>30</v>
      </c>
      <c r="BO364" s="170">
        <v>31</v>
      </c>
      <c r="BP364" s="170">
        <v>32</v>
      </c>
      <c r="BQ364" s="170">
        <v>33</v>
      </c>
      <c r="BR364" s="170">
        <v>34</v>
      </c>
      <c r="BS364" s="170">
        <v>35</v>
      </c>
      <c r="BT364" s="170">
        <v>36</v>
      </c>
      <c r="BU364" s="170">
        <v>37</v>
      </c>
      <c r="BV364" s="170">
        <v>38</v>
      </c>
      <c r="BW364" s="170">
        <v>39</v>
      </c>
      <c r="BX364" s="170">
        <v>40</v>
      </c>
      <c r="BY364" s="170">
        <v>41</v>
      </c>
      <c r="BZ364" s="170">
        <v>42</v>
      </c>
      <c r="CA364" s="170">
        <v>43</v>
      </c>
      <c r="CM364" s="170">
        <v>44</v>
      </c>
      <c r="CN364" s="170">
        <v>45</v>
      </c>
      <c r="CP364" s="170">
        <v>46</v>
      </c>
      <c r="CQ364" s="172">
        <v>47</v>
      </c>
      <c r="CS364" s="170">
        <v>48</v>
      </c>
      <c r="CT364" s="170">
        <v>49</v>
      </c>
      <c r="CV364" s="170">
        <v>50</v>
      </c>
      <c r="CW364" s="170">
        <v>51</v>
      </c>
      <c r="CY364" s="170">
        <v>52</v>
      </c>
      <c r="CZ364" s="170">
        <v>53</v>
      </c>
      <c r="DB364" s="170">
        <v>54</v>
      </c>
      <c r="DC364" s="170">
        <v>55</v>
      </c>
      <c r="DE364" s="170">
        <v>56</v>
      </c>
      <c r="DF364" s="170">
        <v>57</v>
      </c>
      <c r="DH364" s="170">
        <v>58</v>
      </c>
      <c r="DI364" s="170">
        <v>59</v>
      </c>
      <c r="DK364" s="170">
        <v>60</v>
      </c>
      <c r="DL364" s="170">
        <v>61</v>
      </c>
      <c r="DN364" s="170">
        <v>62</v>
      </c>
      <c r="DO364" s="170">
        <v>63</v>
      </c>
      <c r="DQ364" s="170">
        <v>64</v>
      </c>
      <c r="DR364" s="170">
        <v>65</v>
      </c>
      <c r="DT364" s="170">
        <v>66</v>
      </c>
      <c r="DU364" s="170">
        <v>67</v>
      </c>
      <c r="DW364" s="170">
        <v>68</v>
      </c>
      <c r="DX364" s="170">
        <v>69</v>
      </c>
      <c r="DZ364" s="170">
        <v>70</v>
      </c>
      <c r="EA364" s="170">
        <v>71</v>
      </c>
      <c r="EC364" s="170">
        <v>72</v>
      </c>
      <c r="ED364" s="170">
        <v>73</v>
      </c>
      <c r="EF364" s="170">
        <v>74</v>
      </c>
      <c r="EG364" s="170">
        <v>75</v>
      </c>
      <c r="EL364" s="170">
        <v>80</v>
      </c>
      <c r="EM364" s="170">
        <v>81</v>
      </c>
      <c r="EN364" s="170">
        <v>82</v>
      </c>
      <c r="EO364" s="170">
        <v>83</v>
      </c>
      <c r="EP364" s="170">
        <v>84</v>
      </c>
      <c r="EQ364" s="170">
        <v>85</v>
      </c>
      <c r="ER364" s="170">
        <v>86</v>
      </c>
      <c r="ES364" s="170">
        <v>87</v>
      </c>
      <c r="ET364" s="170">
        <v>88</v>
      </c>
      <c r="EU364" s="170">
        <v>89</v>
      </c>
      <c r="EV364" s="170">
        <v>90</v>
      </c>
      <c r="EW364" s="170">
        <v>91</v>
      </c>
      <c r="EX364" s="170">
        <v>92</v>
      </c>
      <c r="EY364" s="170">
        <v>93</v>
      </c>
      <c r="EZ364" s="170">
        <v>94</v>
      </c>
      <c r="FA364" s="170">
        <v>95</v>
      </c>
      <c r="FB364" s="170">
        <v>96</v>
      </c>
      <c r="FC364" s="170">
        <v>97</v>
      </c>
      <c r="FD364" s="170">
        <v>98</v>
      </c>
      <c r="FE364" s="170">
        <v>99</v>
      </c>
      <c r="FF364" s="170">
        <v>100</v>
      </c>
      <c r="FG364" s="170">
        <v>101</v>
      </c>
      <c r="FH364" s="170">
        <v>102</v>
      </c>
      <c r="FI364" s="170">
        <v>103</v>
      </c>
      <c r="FJ364" s="170">
        <v>104</v>
      </c>
      <c r="FK364" s="170">
        <v>105</v>
      </c>
      <c r="FL364" s="170">
        <v>106</v>
      </c>
      <c r="FM364" s="170">
        <v>108</v>
      </c>
      <c r="FN364" s="170">
        <v>109</v>
      </c>
      <c r="FO364" s="170">
        <v>110</v>
      </c>
      <c r="FP364" s="170">
        <v>111</v>
      </c>
      <c r="FQ364" s="170">
        <v>112</v>
      </c>
      <c r="FR364" s="170">
        <v>113</v>
      </c>
      <c r="FS364" s="170">
        <v>114</v>
      </c>
      <c r="FT364" s="170">
        <v>115</v>
      </c>
      <c r="FU364" s="170">
        <v>116</v>
      </c>
      <c r="FV364" s="170">
        <v>117</v>
      </c>
      <c r="FW364" s="170">
        <v>118</v>
      </c>
      <c r="FX364" s="170">
        <v>119</v>
      </c>
      <c r="GC364" s="173"/>
      <c r="GD364" s="174"/>
    </row>
    <row r="365" spans="1:193" s="160" customFormat="1" outlineLevel="1" x14ac:dyDescent="0.2">
      <c r="A365" s="517" t="s">
        <v>223</v>
      </c>
      <c r="B365" s="518"/>
      <c r="C365" s="175" t="s">
        <v>9</v>
      </c>
      <c r="D365" s="158"/>
      <c r="E365" s="103"/>
      <c r="F365" s="103"/>
      <c r="G365" s="103">
        <f>VLOOKUP($D$370,Modelle!$A$36:$DO$54,G364,TRUE)</f>
        <v>0</v>
      </c>
      <c r="H365" s="103"/>
      <c r="I365" s="103"/>
      <c r="J365" s="103"/>
      <c r="K365" s="103"/>
      <c r="L365" s="103"/>
      <c r="M365" s="103"/>
      <c r="N365" s="103"/>
      <c r="O365" s="103"/>
      <c r="P365" s="103"/>
      <c r="Q365" s="103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  <c r="AB365" s="103"/>
      <c r="AC365" s="103"/>
      <c r="AD365" s="103"/>
      <c r="AE365" s="103"/>
      <c r="AF365" s="103"/>
      <c r="AG365" s="103"/>
      <c r="AH365" s="103"/>
      <c r="AI365" s="103"/>
      <c r="AJ365" s="103"/>
      <c r="AK365" s="103">
        <f>VLOOKUP($D$370,Modelle!$A$36:$DO$54,AK364,TRUE)</f>
        <v>0.50315745204417817</v>
      </c>
      <c r="AL365" s="103">
        <f>VLOOKUP($D$370,Modelle!$A$36:$DO$54,AL364,TRUE)</f>
        <v>0</v>
      </c>
      <c r="AM365" s="103">
        <f>VLOOKUP($D$370,Modelle!$A$36:$DO$54,AM364,TRUE)</f>
        <v>0</v>
      </c>
      <c r="AN365" s="103">
        <f>VLOOKUP($D$370,Modelle!$A$36:$DO$54,AN364,TRUE)</f>
        <v>1.3890806105330719E-4</v>
      </c>
      <c r="AO365" s="103">
        <f>VLOOKUP($D$370,Modelle!$A$36:$DO$54,AO364,TRUE)</f>
        <v>0</v>
      </c>
      <c r="AP365" s="103">
        <f>VLOOKUP($D$370,Modelle!$A$36:$DO$54,AP364,TRUE)</f>
        <v>0</v>
      </c>
      <c r="AQ365" s="103"/>
      <c r="AR365" s="103"/>
      <c r="AS365" s="103"/>
      <c r="AT365" s="103"/>
      <c r="AU365" s="103">
        <f>VLOOKUP($D$370,Modelle!$A$36:$DO$54,AU364,TRUE)</f>
        <v>0</v>
      </c>
      <c r="AV365" s="103">
        <f>VLOOKUP($D$370,Modelle!$A$36:$DO$54,AV364,TRUE)</f>
        <v>0</v>
      </c>
      <c r="AW365" s="103">
        <f>VLOOKUP($D$370,Modelle!$A$36:$DO$54,AW364,TRUE)</f>
        <v>0</v>
      </c>
      <c r="AX365" s="103">
        <f>VLOOKUP($D$370,Modelle!$A$36:$DO$54,AX364,TRUE)</f>
        <v>0</v>
      </c>
      <c r="AY365" s="103">
        <f>VLOOKUP($D$370,Modelle!$A$36:$DO$54,AY364,TRUE)</f>
        <v>0</v>
      </c>
      <c r="AZ365" s="103">
        <f>VLOOKUP($D$370,Modelle!$A$36:$DO$54,AZ364,TRUE)</f>
        <v>0</v>
      </c>
      <c r="BA365" s="103">
        <f>VLOOKUP($D$370,Modelle!$A$36:$DO$54,BA364,TRUE)</f>
        <v>-5.936360038771893E-7</v>
      </c>
      <c r="BB365" s="103">
        <f>VLOOKUP($D$370,Modelle!$A$36:$DO$54,BB364,TRUE)</f>
        <v>0</v>
      </c>
      <c r="BC365" s="103">
        <f>VLOOKUP($D$370,Modelle!$A$36:$DO$54,BC364,TRUE)</f>
        <v>0</v>
      </c>
      <c r="BD365" s="103">
        <f>VLOOKUP($D$370,Modelle!$A$36:$DO$54,BD364,TRUE)</f>
        <v>0</v>
      </c>
      <c r="BE365" s="103">
        <f>VLOOKUP($D$370,Modelle!$A$36:$DO$54,BE364,TRUE)</f>
        <v>0</v>
      </c>
      <c r="BF365" s="103">
        <f>VLOOKUP($D$370,Modelle!$A$36:$DO$54,BF364,TRUE)</f>
        <v>0</v>
      </c>
      <c r="BG365" s="103">
        <f>VLOOKUP($D$370,Modelle!$A$36:$DO$54,BG364,TRUE)</f>
        <v>8.985737522984396E-7</v>
      </c>
      <c r="BH365" s="103">
        <f>VLOOKUP($D$370,Modelle!$A$36:$DO$54,BH364,TRUE)</f>
        <v>0</v>
      </c>
      <c r="BI365" s="103">
        <f>VLOOKUP($D$370,Modelle!$A$36:$DO$54,BI364,TRUE)</f>
        <v>0</v>
      </c>
      <c r="BJ365" s="103">
        <f>VLOOKUP($D$370,Modelle!$A$36:$DO$54,BJ364,TRUE)</f>
        <v>0</v>
      </c>
      <c r="BK365" s="103">
        <f>VLOOKUP($D$370,Modelle!$A$36:$DO$54,BK364,TRUE)</f>
        <v>0</v>
      </c>
      <c r="BL365" s="103">
        <f>VLOOKUP($D$370,Modelle!$A$36:$DO$54,BL364,TRUE)</f>
        <v>0</v>
      </c>
      <c r="BM365" s="103">
        <f>VLOOKUP($D$370,Modelle!$A$36:$DO$54,BM364,TRUE)</f>
        <v>2.4671889677036349E-7</v>
      </c>
      <c r="BN365" s="103">
        <f>VLOOKUP($D$370,Modelle!$A$36:$DO$54,BN364,TRUE)</f>
        <v>0</v>
      </c>
      <c r="BO365" s="103">
        <f>VLOOKUP($D$370,Modelle!$A$36:$DO$54,BO364,TRUE)</f>
        <v>0</v>
      </c>
      <c r="BP365" s="103">
        <f>VLOOKUP($D$370,Modelle!$A$36:$DO$54,BP364,TRUE)</f>
        <v>2.3890347097288107E-7</v>
      </c>
      <c r="BQ365" s="103">
        <f>VLOOKUP($D$370,Modelle!$A$36:$DO$54,BQ364,TRUE)</f>
        <v>0</v>
      </c>
      <c r="BR365" s="103">
        <f>VLOOKUP($D$370,Modelle!$A$36:$DO$54,BR364,TRUE)</f>
        <v>0</v>
      </c>
      <c r="BS365" s="103">
        <f>VLOOKUP($D$370,Modelle!$A$36:$DO$54,BS364,TRUE)</f>
        <v>0</v>
      </c>
      <c r="BT365" s="103">
        <f>VLOOKUP($D$370,Modelle!$A$36:$DO$54,BT364,TRUE)</f>
        <v>0</v>
      </c>
      <c r="BU365" s="103">
        <f>VLOOKUP($D$370,Modelle!$A$36:$DO$54,BU364,TRUE)</f>
        <v>0</v>
      </c>
      <c r="BV365" s="103">
        <f>VLOOKUP($D$370,Modelle!$A$36:$DO$54,BV364,TRUE)</f>
        <v>3.6863075199710141E-7</v>
      </c>
      <c r="BW365" s="103">
        <f>VLOOKUP($D$370,Modelle!$A$36:$DO$54,BW364,TRUE)</f>
        <v>0</v>
      </c>
      <c r="BX365" s="103">
        <f>VLOOKUP($D$370,Modelle!$A$36:$DO$54,BX364,TRUE)</f>
        <v>0</v>
      </c>
      <c r="BY365" s="103">
        <f>VLOOKUP($D$370,Modelle!$A$36:$DO$54,BY364,TRUE)</f>
        <v>1.6360225411583923E-7</v>
      </c>
      <c r="BZ365" s="103">
        <f>VLOOKUP($D$370,Modelle!$A$36:$DO$54,BZ364,TRUE)</f>
        <v>0</v>
      </c>
      <c r="CA365" s="103">
        <f>VLOOKUP($D$370,Modelle!$A$36:$DO$54,CA364,TRUE)</f>
        <v>0</v>
      </c>
      <c r="CB365" s="103"/>
      <c r="CC365" s="103"/>
      <c r="CD365" s="103"/>
      <c r="CE365" s="103"/>
      <c r="CF365" s="103"/>
      <c r="CG365" s="103"/>
      <c r="CH365" s="103"/>
      <c r="CI365" s="103"/>
      <c r="CJ365" s="103"/>
      <c r="CK365" s="103"/>
      <c r="CL365" s="103"/>
      <c r="CM365" s="103">
        <f>VLOOKUP($D$370,Modelle!$A$36:$DO$54,CM364,TRUE)</f>
        <v>0</v>
      </c>
      <c r="CN365" s="103">
        <f>VLOOKUP($D$370,Modelle!$A$36:$DO$54,CN364,TRUE)</f>
        <v>-2.1835829570102773E-12</v>
      </c>
      <c r="CO365" s="103"/>
      <c r="CP365" s="103">
        <f>VLOOKUP($D$370,Modelle!$A$36:$DO$54,CP364,TRUE)</f>
        <v>0</v>
      </c>
      <c r="CQ365" s="103">
        <f>VLOOKUP($D$370,Modelle!$A$36:$DO$54,CQ364,TRUE)</f>
        <v>0</v>
      </c>
      <c r="CR365" s="103"/>
      <c r="CS365" s="103">
        <f>VLOOKUP($D$370,Modelle!$A$36:$DO$54,CS364,TRUE)</f>
        <v>0</v>
      </c>
      <c r="CT365" s="103">
        <f>VLOOKUP($D$370,Modelle!$A$36:$DO$54,CT364,TRUE)</f>
        <v>2.3612466906754442E-12</v>
      </c>
      <c r="CU365" s="103"/>
      <c r="CV365" s="103">
        <f>VLOOKUP($D$370,Modelle!$A$36:$DO$54,CV364,TRUE)</f>
        <v>0</v>
      </c>
      <c r="CW365" s="103">
        <f>VLOOKUP($D$370,Modelle!$A$36:$DO$54,CW364,TRUE)</f>
        <v>0</v>
      </c>
      <c r="CX365" s="103"/>
      <c r="CY365" s="103">
        <f>VLOOKUP($D$370,Modelle!$A$36:$DO$54,CY364,TRUE)</f>
        <v>0</v>
      </c>
      <c r="CZ365" s="103">
        <f>VLOOKUP($D$370,Modelle!$A$36:$DO$54,CZ364,TRUE)</f>
        <v>0</v>
      </c>
      <c r="DA365" s="103"/>
      <c r="DB365" s="103">
        <f>VLOOKUP($D$370,Modelle!$A$36:$DO$54,DB364,TRUE)</f>
        <v>0</v>
      </c>
      <c r="DC365" s="103">
        <f>VLOOKUP($D$370,Modelle!$A$36:$DO$54,DC364,TRUE)</f>
        <v>0</v>
      </c>
      <c r="DD365" s="103"/>
      <c r="DE365" s="103">
        <f>VLOOKUP($D$370,Modelle!$A$36:$DO$54,DE364,TRUE)</f>
        <v>0</v>
      </c>
      <c r="DF365" s="103">
        <f>VLOOKUP($D$370,Modelle!$A$36:$DO$54,DF364,TRUE)</f>
        <v>0</v>
      </c>
      <c r="DG365" s="103"/>
      <c r="DH365" s="103">
        <f>VLOOKUP($D$370,Modelle!$A$36:$DO$54,DH364,TRUE)</f>
        <v>0</v>
      </c>
      <c r="DI365" s="103">
        <f>VLOOKUP($D$370,Modelle!$A$36:$DO$54,DI364,TRUE)</f>
        <v>0</v>
      </c>
      <c r="DJ365" s="103"/>
      <c r="DK365" s="103">
        <f>VLOOKUP($D$370,Modelle!$A$36:$DO$54,DK364,TRUE)</f>
        <v>0</v>
      </c>
      <c r="DL365" s="103">
        <f>VLOOKUP($D$370,Modelle!$A$36:$DO$54,DL364,TRUE)</f>
        <v>-7.5786212155659189E-13</v>
      </c>
      <c r="DM365" s="103"/>
      <c r="DN365" s="103">
        <f>VLOOKUP($D$370,Modelle!$A$36:$DO$54,DN364,TRUE)</f>
        <v>0</v>
      </c>
      <c r="DO365" s="103">
        <f>VLOOKUP($D$370,Modelle!$A$36:$DO$54,DO364,TRUE)</f>
        <v>0</v>
      </c>
      <c r="DP365" s="103"/>
      <c r="DQ365" s="103">
        <f>VLOOKUP($D$370,Modelle!$A$36:$DO$54,DQ364,TRUE)</f>
        <v>0</v>
      </c>
      <c r="DR365" s="103">
        <f>VLOOKUP($D$370,Modelle!$A$36:$DO$54,DR364,TRUE)</f>
        <v>-1.1317373112592281E-12</v>
      </c>
      <c r="DS365" s="103"/>
      <c r="DT365" s="103">
        <f>VLOOKUP($D$370,Modelle!$A$36:$DO$54,DT364,TRUE)</f>
        <v>0</v>
      </c>
      <c r="DU365" s="103">
        <f>VLOOKUP($D$370,Modelle!$A$36:$DO$54,DU364,TRUE)</f>
        <v>1.0565359278265983E-11</v>
      </c>
      <c r="DV365" s="103"/>
      <c r="DW365" s="103">
        <f>VLOOKUP($D$370,Modelle!$A$36:$DO$54,DW364,TRUE)</f>
        <v>0</v>
      </c>
      <c r="DX365" s="103">
        <f>VLOOKUP($D$370,Modelle!$A$36:$DO$54,DX364,TRUE)</f>
        <v>0</v>
      </c>
      <c r="DY365" s="103"/>
      <c r="DZ365" s="103">
        <f>VLOOKUP($D$370,Modelle!$A$36:$DO$54,DZ364,TRUE)</f>
        <v>0</v>
      </c>
      <c r="EA365" s="103">
        <f>VLOOKUP($D$370,Modelle!$A$36:$DO$54,EA364,TRUE)</f>
        <v>0</v>
      </c>
      <c r="EB365" s="103"/>
      <c r="EC365" s="103">
        <f>VLOOKUP($D$370,Modelle!$A$36:$DO$54,EC364,TRUE)</f>
        <v>0</v>
      </c>
      <c r="ED365" s="103">
        <f>VLOOKUP($D$370,Modelle!$A$36:$DO$54,ED364,TRUE)</f>
        <v>0</v>
      </c>
      <c r="EE365" s="103"/>
      <c r="EF365" s="103">
        <f>VLOOKUP($D$370,Modelle!$A$36:$DO$54,EF364,TRUE)</f>
        <v>0</v>
      </c>
      <c r="EG365" s="103">
        <f>VLOOKUP($D$370,Modelle!$A$36:$DO$54,EG364,TRUE)</f>
        <v>0</v>
      </c>
      <c r="EH365" s="103"/>
      <c r="EI365" s="103"/>
      <c r="EJ365" s="103"/>
      <c r="EK365" s="103"/>
      <c r="EL365" s="103">
        <f>VLOOKUP($D$370,Modelle!$A$36:$DO$54,EL364,TRUE)</f>
        <v>0</v>
      </c>
      <c r="EM365" s="103">
        <f>VLOOKUP($D$370,Modelle!$A$36:$DO$54,EM364,TRUE)</f>
        <v>0</v>
      </c>
      <c r="EN365" s="103">
        <f>VLOOKUP($D$370,Modelle!$A$36:$DO$54,EN364,TRUE)</f>
        <v>0</v>
      </c>
      <c r="EO365" s="103">
        <f>VLOOKUP($D$370,Modelle!$A$36:$DO$54,EO364,TRUE)</f>
        <v>0</v>
      </c>
      <c r="EP365" s="103">
        <f>VLOOKUP($D$370,Modelle!$A$36:$DO$54,EP364,TRUE)</f>
        <v>0</v>
      </c>
      <c r="EQ365" s="103">
        <f>VLOOKUP($D$370,Modelle!$A$36:$DO$54,EQ364,TRUE)</f>
        <v>0</v>
      </c>
      <c r="ER365" s="103">
        <f>VLOOKUP($D$370,Modelle!$A$36:$DO$54,ER364,TRUE)</f>
        <v>0</v>
      </c>
      <c r="ES365" s="103">
        <f>VLOOKUP($D$370,Modelle!$A$36:$DO$54,ES364,TRUE)</f>
        <v>0</v>
      </c>
      <c r="ET365" s="103">
        <f>VLOOKUP($D$370,Modelle!$A$36:$DO$54,ET364,TRUE)</f>
        <v>0</v>
      </c>
      <c r="EU365" s="103">
        <f>VLOOKUP($D$370,Modelle!$A$36:$DO$54,EU364,TRUE)</f>
        <v>0</v>
      </c>
      <c r="EV365" s="103">
        <f>VLOOKUP($D$370,Modelle!$A$36:$DO$54,EV364,TRUE)</f>
        <v>0</v>
      </c>
      <c r="EW365" s="103">
        <f>VLOOKUP($D$370,Modelle!$A$36:$DO$54,EW364,TRUE)</f>
        <v>0</v>
      </c>
      <c r="EX365" s="103">
        <f>VLOOKUP($D$370,Modelle!$A$36:$DO$54,EX364,TRUE)</f>
        <v>0</v>
      </c>
      <c r="EY365" s="103">
        <f>VLOOKUP($D$370,Modelle!$A$36:$DO$54,EY364,TRUE)</f>
        <v>0</v>
      </c>
      <c r="EZ365" s="103">
        <f>VLOOKUP($D$370,Modelle!$A$36:$DO$54,EZ364,TRUE)</f>
        <v>1.9247742404444161</v>
      </c>
      <c r="FA365" s="103">
        <f>VLOOKUP($D$370,Modelle!$A$36:$DO$54,FA364,TRUE)</f>
        <v>0</v>
      </c>
      <c r="FB365" s="103">
        <f>VLOOKUP($D$370,Modelle!$A$36:$DO$54,FB364,TRUE)</f>
        <v>0</v>
      </c>
      <c r="FC365" s="103">
        <f>VLOOKUP($D$370,Modelle!$A$36:$DO$54,FC364,TRUE)</f>
        <v>0</v>
      </c>
      <c r="FD365" s="103">
        <f>VLOOKUP($D$370,Modelle!$A$36:$DO$54,FD364,TRUE)</f>
        <v>0</v>
      </c>
      <c r="FE365" s="103">
        <f>VLOOKUP($D$370,Modelle!$A$36:$DO$54,FE364,TRUE)</f>
        <v>0</v>
      </c>
      <c r="FF365" s="103">
        <f>VLOOKUP($D$370,Modelle!$A$36:$DO$54,FF364,TRUE)</f>
        <v>0</v>
      </c>
      <c r="FG365" s="103">
        <f>VLOOKUP($D$370,Modelle!$A$36:$DO$54,FG364,TRUE)</f>
        <v>1.2414967520456432</v>
      </c>
      <c r="FH365" s="103">
        <f>VLOOKUP($D$370,Modelle!$A$36:$DO$54,FH364,TRUE)</f>
        <v>0</v>
      </c>
      <c r="FI365" s="103">
        <f>VLOOKUP($D$370,Modelle!$A$36:$DO$54,FI364,TRUE)</f>
        <v>0</v>
      </c>
      <c r="FJ365" s="103">
        <f>VLOOKUP($D$370,Modelle!$A$36:$DO$54,FJ364,TRUE)</f>
        <v>0</v>
      </c>
      <c r="FK365" s="103">
        <f>VLOOKUP($D$370,Modelle!$A$36:$DO$54,FK364,TRUE)</f>
        <v>0</v>
      </c>
      <c r="FL365" s="103">
        <f>VLOOKUP($D$370,Modelle!$A$36:$DO$54,FL364,TRUE)</f>
        <v>0</v>
      </c>
      <c r="FM365" s="103">
        <f>VLOOKUP($D$370,Modelle!$A$36:$DO$54,FM364,TRUE)</f>
        <v>0</v>
      </c>
      <c r="FN365" s="103">
        <f>VLOOKUP($D$370,Modelle!$A$36:$DO$54,FN364,TRUE)</f>
        <v>0</v>
      </c>
      <c r="FO365" s="103">
        <f>VLOOKUP($D$370,Modelle!$A$36:$DO$54,FO364,TRUE)</f>
        <v>0</v>
      </c>
      <c r="FP365" s="103">
        <f>VLOOKUP($D$370,Modelle!$A$36:$DO$54,FP364,TRUE)</f>
        <v>0</v>
      </c>
      <c r="FQ365" s="103">
        <f>VLOOKUP($D$370,Modelle!$A$36:$DO$54,FQ364,TRUE)</f>
        <v>0</v>
      </c>
      <c r="FR365" s="103">
        <f>VLOOKUP($D$370,Modelle!$A$36:$DO$54,FR364,TRUE)</f>
        <v>0</v>
      </c>
      <c r="FS365" s="103">
        <f>VLOOKUP($D$370,Modelle!$A$36:$DO$54,FS364,TRUE)</f>
        <v>0</v>
      </c>
      <c r="FT365" s="103">
        <f>VLOOKUP($D$370,Modelle!$A$36:$DO$54,FT364,TRUE)</f>
        <v>0</v>
      </c>
      <c r="FU365" s="103">
        <f>VLOOKUP($D$370,Modelle!$A$36:$DO$54,FU364,TRUE)</f>
        <v>0</v>
      </c>
      <c r="FV365" s="103">
        <f>VLOOKUP($D$370,Modelle!$A$36:$DO$54,FV364,TRUE)</f>
        <v>0</v>
      </c>
      <c r="FW365" s="103">
        <f>VLOOKUP($D$370,Modelle!$A$36:$DO$54,FW364,TRUE)</f>
        <v>0</v>
      </c>
      <c r="FX365" s="103">
        <f>VLOOKUP($D$370,Modelle!$A$36:$DO$54,FX364,TRUE)</f>
        <v>0</v>
      </c>
      <c r="GA365" s="159"/>
      <c r="GB365" s="159"/>
      <c r="GC365" s="159"/>
      <c r="GD365" s="87"/>
      <c r="GE365" s="159"/>
      <c r="GF365" s="159"/>
    </row>
    <row r="366" spans="1:193" s="160" customFormat="1" outlineLevel="1" x14ac:dyDescent="0.25">
      <c r="A366" s="515" t="s">
        <v>223</v>
      </c>
      <c r="B366" s="516"/>
      <c r="C366" s="176" t="s">
        <v>8</v>
      </c>
      <c r="D366" s="158"/>
      <c r="E366" s="103">
        <f>VLOOKUP($D$371,Modelle!$A$5:$DO$20,E364,TRUE)</f>
        <v>0</v>
      </c>
      <c r="F366" s="103"/>
      <c r="G366" s="103">
        <f>VLOOKUP($D$371,Modelle!$A$5:$DO$20,G364,TRUE)</f>
        <v>0</v>
      </c>
      <c r="H366" s="103"/>
      <c r="I366" s="103"/>
      <c r="J366" s="103"/>
      <c r="K366" s="103"/>
      <c r="L366" s="103"/>
      <c r="M366" s="103"/>
      <c r="N366" s="103"/>
      <c r="O366" s="103"/>
      <c r="P366" s="103"/>
      <c r="Q366" s="103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103"/>
      <c r="AJ366" s="103"/>
      <c r="AK366" s="103">
        <f>VLOOKUP($D$371,Modelle!$A$5:$DO$20,AK364,TRUE)</f>
        <v>0</v>
      </c>
      <c r="AL366" s="103">
        <f>VLOOKUP($D$371,Modelle!$A$5:$DO$20,AL364,TRUE)</f>
        <v>-2.5267146794760029E-2</v>
      </c>
      <c r="AM366" s="103">
        <f>VLOOKUP($D$371,Modelle!$A$5:$DO$20,AM364,TRUE)</f>
        <v>0</v>
      </c>
      <c r="AN366" s="103">
        <f>VLOOKUP($D$371,Modelle!$A$5:$DO$20,AN364,TRUE)</f>
        <v>0</v>
      </c>
      <c r="AO366" s="103">
        <f>VLOOKUP($D$371,Modelle!$A$5:$DO$20,AO364,TRUE)</f>
        <v>0</v>
      </c>
      <c r="AP366" s="103">
        <f>VLOOKUP($D$371,Modelle!$A$5:$DO$20,AP364,TRUE)</f>
        <v>0</v>
      </c>
      <c r="AQ366" s="103"/>
      <c r="AR366" s="103"/>
      <c r="AS366" s="103"/>
      <c r="AT366" s="103"/>
      <c r="AU366" s="103">
        <f>VLOOKUP($D$371,Modelle!$A$5:$DO$20,AU364,TRUE)</f>
        <v>0</v>
      </c>
      <c r="AV366" s="103">
        <f>VLOOKUP($D$371,Modelle!$A$5:$DO$20,AV364,TRUE)</f>
        <v>0</v>
      </c>
      <c r="AW366" s="103">
        <f>VLOOKUP($D$371,Modelle!$A$5:$DO$20,AW364,TRUE)</f>
        <v>0</v>
      </c>
      <c r="AX366" s="103">
        <f>VLOOKUP($D$371,Modelle!$A$5:$DO$20,AX364,TRUE)</f>
        <v>0</v>
      </c>
      <c r="AY366" s="103">
        <f>VLOOKUP($D$371,Modelle!$A$5:$DO$20,AY364,TRUE)</f>
        <v>0</v>
      </c>
      <c r="AZ366" s="103">
        <f>VLOOKUP($D$371,Modelle!$A$5:$DO$20,AZ364,TRUE)</f>
        <v>0</v>
      </c>
      <c r="BA366" s="103">
        <f>VLOOKUP($D$371,Modelle!$A$5:$DO$20,BA364,TRUE)</f>
        <v>0</v>
      </c>
      <c r="BB366" s="103">
        <f>VLOOKUP($D$371,Modelle!$A$5:$DO$20,BB364,TRUE)</f>
        <v>0</v>
      </c>
      <c r="BC366" s="103">
        <f>VLOOKUP($D$371,Modelle!$A$5:$DO$20,BC364,TRUE)</f>
        <v>0</v>
      </c>
      <c r="BD366" s="103">
        <f>VLOOKUP($D$371,Modelle!$A$5:$DO$20,BD364,TRUE)</f>
        <v>8.5054743167232002E-8</v>
      </c>
      <c r="BE366" s="103">
        <f>VLOOKUP($D$371,Modelle!$A$5:$DO$20,BE364,TRUE)</f>
        <v>0</v>
      </c>
      <c r="BF366" s="103">
        <f>VLOOKUP($D$371,Modelle!$A$5:$DO$20,BF364,TRUE)</f>
        <v>0</v>
      </c>
      <c r="BG366" s="103">
        <f>VLOOKUP($D$371,Modelle!$A$5:$DO$20,BG364,TRUE)</f>
        <v>0</v>
      </c>
      <c r="BH366" s="103">
        <f>VLOOKUP($D$371,Modelle!$A$5:$DO$20,BH364,TRUE)</f>
        <v>0</v>
      </c>
      <c r="BI366" s="103">
        <f>VLOOKUP($D$371,Modelle!$A$5:$DO$20,BI364,TRUE)</f>
        <v>0</v>
      </c>
      <c r="BJ366" s="103">
        <f>VLOOKUP($D$371,Modelle!$A$5:$DO$20,BJ364,TRUE)</f>
        <v>1.8872987257885309E-7</v>
      </c>
      <c r="BK366" s="103">
        <f>VLOOKUP($D$371,Modelle!$A$5:$DO$20,BK364,TRUE)</f>
        <v>0</v>
      </c>
      <c r="BL366" s="103">
        <f>VLOOKUP($D$371,Modelle!$A$5:$DO$20,BL364,TRUE)</f>
        <v>0</v>
      </c>
      <c r="BM366" s="103">
        <f>VLOOKUP($D$371,Modelle!$A$5:$DO$20,BM364,TRUE)</f>
        <v>-1.2847452738513627E-7</v>
      </c>
      <c r="BN366" s="103">
        <f>VLOOKUP($D$371,Modelle!$A$5:$DO$20,BN364,TRUE)</f>
        <v>0</v>
      </c>
      <c r="BO366" s="103">
        <f>VLOOKUP($D$371,Modelle!$A$5:$DO$20,BO364,TRUE)</f>
        <v>0</v>
      </c>
      <c r="BP366" s="103">
        <f>VLOOKUP($D$371,Modelle!$A$5:$DO$20,BP364,TRUE)</f>
        <v>0</v>
      </c>
      <c r="BQ366" s="103">
        <f>VLOOKUP($D$371,Modelle!$A$5:$DO$20,BQ364,TRUE)</f>
        <v>0</v>
      </c>
      <c r="BR366" s="103">
        <f>VLOOKUP($D$371,Modelle!$A$5:$DO$20,BR364,TRUE)</f>
        <v>0</v>
      </c>
      <c r="BS366" s="103">
        <f>VLOOKUP($D$371,Modelle!$A$5:$DO$20,BS364,TRUE)</f>
        <v>0</v>
      </c>
      <c r="BT366" s="103">
        <f>VLOOKUP($D$371,Modelle!$A$5:$DO$20,BT364,TRUE)</f>
        <v>0</v>
      </c>
      <c r="BU366" s="103">
        <f>VLOOKUP($D$371,Modelle!$A$5:$DO$20,BU364,TRUE)</f>
        <v>0</v>
      </c>
      <c r="BV366" s="103">
        <f>VLOOKUP($D$371,Modelle!$A$5:$DO$20,BV364,TRUE)</f>
        <v>1.2598595737945096E-7</v>
      </c>
      <c r="BW366" s="103">
        <f>VLOOKUP($D$371,Modelle!$A$5:$DO$20,BW364,TRUE)</f>
        <v>0</v>
      </c>
      <c r="BX366" s="103">
        <f>VLOOKUP($D$371,Modelle!$A$5:$DO$20,BX364,TRUE)</f>
        <v>0</v>
      </c>
      <c r="BY366" s="103">
        <f>VLOOKUP($D$371,Modelle!$A$5:$DO$20,BY364,TRUE)</f>
        <v>-1.0647676646506914E-7</v>
      </c>
      <c r="BZ366" s="103">
        <f>VLOOKUP($D$371,Modelle!$A$5:$DO$20,BZ364,TRUE)</f>
        <v>0</v>
      </c>
      <c r="CA366" s="103">
        <f>VLOOKUP($D$371,Modelle!$A$5:$DO$20,CA364,TRUE)</f>
        <v>0</v>
      </c>
      <c r="CB366" s="103"/>
      <c r="CC366" s="103"/>
      <c r="CD366" s="103"/>
      <c r="CE366" s="103"/>
      <c r="CF366" s="103"/>
      <c r="CG366" s="103"/>
      <c r="CH366" s="103"/>
      <c r="CI366" s="103"/>
      <c r="CJ366" s="103"/>
      <c r="CK366" s="103"/>
      <c r="CL366" s="103"/>
      <c r="CM366" s="103">
        <f>VLOOKUP($D$371,Modelle!$A$5:$DO$20,CM364,TRUE)</f>
        <v>0</v>
      </c>
      <c r="CN366" s="103">
        <f>VLOOKUP($D$371,Modelle!$A$5:$DO$20,CN364,TRUE)</f>
        <v>-1.0510484262026872E-12</v>
      </c>
      <c r="CO366" s="103"/>
      <c r="CP366" s="103">
        <f>VLOOKUP($D$371,Modelle!$A$5:$DO$20,CP364,TRUE)</f>
        <v>0</v>
      </c>
      <c r="CQ366" s="103">
        <f>VLOOKUP($D$371,Modelle!$A$5:$DO$20,CQ364,TRUE)</f>
        <v>0</v>
      </c>
      <c r="CR366" s="103"/>
      <c r="CS366" s="103">
        <f>VLOOKUP($D$371,Modelle!$A$5:$DO$20,CS364,TRUE)</f>
        <v>0</v>
      </c>
      <c r="CT366" s="103">
        <f>VLOOKUP($D$371,Modelle!$A$5:$DO$20,CT364,TRUE)</f>
        <v>0</v>
      </c>
      <c r="CU366" s="103"/>
      <c r="CV366" s="103">
        <f>VLOOKUP($D$371,Modelle!$A$5:$DO$20,CV364,TRUE)</f>
        <v>0</v>
      </c>
      <c r="CW366" s="103">
        <f>VLOOKUP($D$371,Modelle!$A$5:$DO$20,CW364,TRUE)</f>
        <v>0</v>
      </c>
      <c r="CX366" s="103"/>
      <c r="CY366" s="103">
        <f>VLOOKUP($D$371,Modelle!$A$5:$DO$20,CY364,TRUE)</f>
        <v>0</v>
      </c>
      <c r="CZ366" s="103">
        <f>VLOOKUP($D$371,Modelle!$A$5:$DO$20,CZ364,TRUE)</f>
        <v>3.725594316286255E-12</v>
      </c>
      <c r="DA366" s="103"/>
      <c r="DB366" s="103">
        <f>VLOOKUP($D$371,Modelle!$A$5:$DO$20,DB364,TRUE)</f>
        <v>0</v>
      </c>
      <c r="DC366" s="103">
        <f>VLOOKUP($D$371,Modelle!$A$5:$DO$20,DC364,TRUE)</f>
        <v>0</v>
      </c>
      <c r="DD366" s="103"/>
      <c r="DE366" s="103">
        <f>VLOOKUP($D$371,Modelle!$A$5:$DO$20,DE364,TRUE)</f>
        <v>0</v>
      </c>
      <c r="DF366" s="103">
        <f>VLOOKUP($D$371,Modelle!$A$5:$DO$20,DF364,TRUE)</f>
        <v>0</v>
      </c>
      <c r="DG366" s="103"/>
      <c r="DH366" s="103">
        <f>VLOOKUP($D$371,Modelle!$A$5:$DO$20,DH364,TRUE)</f>
        <v>0</v>
      </c>
      <c r="DI366" s="103">
        <f>VLOOKUP($D$371,Modelle!$A$5:$DO$20,DI364,TRUE)</f>
        <v>0</v>
      </c>
      <c r="DJ366" s="103"/>
      <c r="DK366" s="103">
        <f>VLOOKUP($D$371,Modelle!$A$5:$DO$20,DK364,TRUE)</f>
        <v>0</v>
      </c>
      <c r="DL366" s="103">
        <f>VLOOKUP($D$371,Modelle!$A$5:$DO$20,DL364,TRUE)</f>
        <v>0</v>
      </c>
      <c r="DM366" s="103"/>
      <c r="DN366" s="103">
        <f>VLOOKUP($D$371,Modelle!$A$5:$DO$20,DN364,TRUE)</f>
        <v>0</v>
      </c>
      <c r="DO366" s="103">
        <f>VLOOKUP($D$371,Modelle!$A$5:$DO$20,DO364,TRUE)</f>
        <v>0</v>
      </c>
      <c r="DP366" s="103"/>
      <c r="DQ366" s="103">
        <f>VLOOKUP($D$371,Modelle!$A$5:$DO$20,DQ364,TRUE)</f>
        <v>0</v>
      </c>
      <c r="DR366" s="103">
        <f>VLOOKUP($D$371,Modelle!$A$5:$DO$20,DR364,TRUE)</f>
        <v>0</v>
      </c>
      <c r="DS366" s="103"/>
      <c r="DT366" s="103">
        <f>VLOOKUP($D$371,Modelle!$A$5:$DO$20,DT364,TRUE)</f>
        <v>0</v>
      </c>
      <c r="DU366" s="103">
        <f>VLOOKUP($D$371,Modelle!$A$5:$DO$20,DU364,TRUE)</f>
        <v>0</v>
      </c>
      <c r="DV366" s="103"/>
      <c r="DW366" s="103">
        <f>VLOOKUP($D$371,Modelle!$A$5:$DO$20,DW364,TRUE)</f>
        <v>0</v>
      </c>
      <c r="DX366" s="103">
        <f>VLOOKUP($D$371,Modelle!$A$5:$DO$20,DX364,TRUE)</f>
        <v>0</v>
      </c>
      <c r="DY366" s="103"/>
      <c r="DZ366" s="103">
        <f>VLOOKUP($D$371,Modelle!$A$5:$DO$20,DZ364,TRUE)</f>
        <v>0</v>
      </c>
      <c r="EA366" s="103">
        <f>VLOOKUP($D$371,Modelle!$A$5:$DO$20,EA364,TRUE)</f>
        <v>0</v>
      </c>
      <c r="EB366" s="103"/>
      <c r="EC366" s="103">
        <f>VLOOKUP($D$371,Modelle!$A$5:$DO$20,EC364,TRUE)</f>
        <v>0</v>
      </c>
      <c r="ED366" s="103">
        <f>VLOOKUP($D$371,Modelle!$A$5:$DO$20,ED364,TRUE)</f>
        <v>0</v>
      </c>
      <c r="EE366" s="103"/>
      <c r="EF366" s="103">
        <f>VLOOKUP($D$371,Modelle!$A$5:$DO$20,EF364,TRUE)</f>
        <v>0</v>
      </c>
      <c r="EG366" s="103">
        <f>VLOOKUP($D$371,Modelle!$A$5:$DO$20,EG364,TRUE)</f>
        <v>0</v>
      </c>
      <c r="EH366" s="103"/>
      <c r="EI366" s="103"/>
      <c r="EJ366" s="103"/>
      <c r="EK366" s="103"/>
      <c r="EL366" s="103">
        <f>VLOOKUP($D$371,Modelle!$A$5:$DO$20,EL364,TRUE)</f>
        <v>0</v>
      </c>
      <c r="EM366" s="103">
        <f>VLOOKUP($D$371,Modelle!$A$5:$DO$20,EM364,TRUE)</f>
        <v>0</v>
      </c>
      <c r="EN366" s="103">
        <f>VLOOKUP($D$371,Modelle!$A$5:$DO$20,EN364,TRUE)</f>
        <v>0</v>
      </c>
      <c r="EO366" s="103">
        <f>VLOOKUP($D$371,Modelle!$A$5:$DO$20,EO364,TRUE)</f>
        <v>0</v>
      </c>
      <c r="EP366" s="103">
        <f>VLOOKUP($D$371,Modelle!$A$5:$DO$20,EP364,TRUE)</f>
        <v>0</v>
      </c>
      <c r="EQ366" s="103">
        <f>VLOOKUP($D$371,Modelle!$A$5:$DO$20,EQ364,TRUE)</f>
        <v>0</v>
      </c>
      <c r="ER366" s="103">
        <f>VLOOKUP($D$371,Modelle!$A$5:$DO$20,ER364,TRUE)</f>
        <v>0</v>
      </c>
      <c r="ES366" s="103">
        <f>VLOOKUP($D$371,Modelle!$A$5:$DO$20,ES364,TRUE)</f>
        <v>0</v>
      </c>
      <c r="ET366" s="103">
        <f>VLOOKUP($D$371,Modelle!$A$5:$DO$20,ET364,TRUE)</f>
        <v>0</v>
      </c>
      <c r="EU366" s="103">
        <f>VLOOKUP($D$371,Modelle!$A$5:$DO$20,EU364,TRUE)</f>
        <v>0</v>
      </c>
      <c r="EV366" s="103">
        <f>VLOOKUP($D$371,Modelle!$A$5:$DO$20,EV364,TRUE)</f>
        <v>0</v>
      </c>
      <c r="EW366" s="103">
        <f>VLOOKUP($D$371,Modelle!$A$5:$DO$20,EW364,TRUE)</f>
        <v>0</v>
      </c>
      <c r="EX366" s="177">
        <f>VLOOKUP($D$371,Modelle!$A$5:$DO$20,EX364,TRUE)</f>
        <v>0</v>
      </c>
      <c r="EY366" s="177">
        <f>VLOOKUP($D$371,Modelle!$A$5:$DO$20,EY364,TRUE)</f>
        <v>0</v>
      </c>
      <c r="EZ366" s="177">
        <f>VLOOKUP($D$371,Modelle!$A$5:$DO$20,EZ364,TRUE)</f>
        <v>0</v>
      </c>
      <c r="FA366" s="177">
        <f>VLOOKUP($D$371,Modelle!$A$5:$DO$20,FA364,TRUE)</f>
        <v>0</v>
      </c>
      <c r="FB366" s="177">
        <f>VLOOKUP($D$371,Modelle!$A$5:$DO$20,FB364,TRUE)</f>
        <v>0</v>
      </c>
      <c r="FC366" s="177">
        <f>VLOOKUP($D$371,Modelle!$A$5:$DO$20,FC364,TRUE)</f>
        <v>0</v>
      </c>
      <c r="FD366" s="177">
        <f>VLOOKUP($D$371,Modelle!$A$5:$DO$20,FD364,TRUE)</f>
        <v>0</v>
      </c>
      <c r="FE366" s="177">
        <f>VLOOKUP($D$371,Modelle!$A$5:$DO$20,FE364,TRUE)</f>
        <v>0</v>
      </c>
      <c r="FF366" s="177">
        <f>VLOOKUP($D$371,Modelle!$A$5:$DO$20,FF364,TRUE)</f>
        <v>0</v>
      </c>
      <c r="FG366" s="177">
        <f>VLOOKUP($D$371,Modelle!$A$5:$DO$20,FG364,TRUE)</f>
        <v>0</v>
      </c>
      <c r="FH366" s="177">
        <f>VLOOKUP($D$371,Modelle!$A$5:$DO$20,FH364,TRUE)</f>
        <v>0</v>
      </c>
      <c r="FI366" s="177">
        <f>VLOOKUP($D$371,Modelle!$A$5:$DO$20,FI364,TRUE)</f>
        <v>0</v>
      </c>
      <c r="FJ366" s="177">
        <f>VLOOKUP($D$371,Modelle!$A$5:$DO$20,FJ364,TRUE)</f>
        <v>0</v>
      </c>
      <c r="FK366" s="177">
        <f>VLOOKUP($D$371,Modelle!$A$5:$DO$20,FK364,TRUE)</f>
        <v>0</v>
      </c>
      <c r="FL366" s="177">
        <f>VLOOKUP($D$371,Modelle!$A$5:$DO$20,FL364,TRUE)</f>
        <v>0</v>
      </c>
      <c r="FM366" s="103">
        <f>VLOOKUP($D$371,Modelle!$A$5:$DO$20,FM364,TRUE)</f>
        <v>0</v>
      </c>
      <c r="FN366" s="103">
        <f>VLOOKUP($D$371,Modelle!$A$5:$DO$20,FN364,TRUE)</f>
        <v>0</v>
      </c>
      <c r="FO366" s="103">
        <f>VLOOKUP($D$371,Modelle!$A$5:$DO$20,FO364,TRUE)</f>
        <v>0</v>
      </c>
      <c r="FP366" s="103">
        <f>VLOOKUP($D$371,Modelle!$A$5:$DO$20,FP364,TRUE)</f>
        <v>0</v>
      </c>
      <c r="FQ366" s="103">
        <f>VLOOKUP($D$371,Modelle!$A$5:$DO$20,FQ364,TRUE)</f>
        <v>0</v>
      </c>
      <c r="FR366" s="103">
        <f>VLOOKUP($D$371,Modelle!$A$5:$DO$20,FR364,TRUE)</f>
        <v>0</v>
      </c>
      <c r="FS366" s="103">
        <f>VLOOKUP($D$371,Modelle!$A$5:$DO$20,FS364,TRUE)</f>
        <v>0</v>
      </c>
      <c r="FT366" s="103">
        <f>VLOOKUP($D$371,Modelle!$A$5:$DO$20,FT364,TRUE)</f>
        <v>0</v>
      </c>
      <c r="FU366" s="103">
        <f>VLOOKUP($D$371,Modelle!$A$5:$DO$20,FU364,TRUE)</f>
        <v>0</v>
      </c>
      <c r="FV366" s="103">
        <f>VLOOKUP($D$371,Modelle!$A$5:$DO$20,FV364,TRUE)</f>
        <v>0</v>
      </c>
      <c r="FW366" s="103">
        <f>VLOOKUP($D$371,Modelle!$A$5:$DO$20,FW364,TRUE)</f>
        <v>0</v>
      </c>
      <c r="FX366" s="103">
        <f>VLOOKUP($D$371,Modelle!$A$5:$DO$20,FX364,TRUE)</f>
        <v>0</v>
      </c>
      <c r="GA366" s="159"/>
      <c r="GB366" s="159"/>
      <c r="GC366" s="159"/>
      <c r="GD366" s="87"/>
      <c r="GE366" s="159"/>
      <c r="GF366" s="159"/>
    </row>
    <row r="367" spans="1:193" s="160" customFormat="1" outlineLevel="1" x14ac:dyDescent="0.25">
      <c r="A367" s="515" t="s">
        <v>223</v>
      </c>
      <c r="B367" s="516"/>
      <c r="C367" s="176" t="s">
        <v>5</v>
      </c>
      <c r="D367" s="158"/>
      <c r="E367" s="157">
        <f>VLOOKUP($D$372,Modelle!$A$56:$DO$70,E364,TRUE)</f>
        <v>5.9331014794013488E-2</v>
      </c>
      <c r="F367" s="157"/>
      <c r="G367" s="157">
        <f>VLOOKUP($D$372,Modelle!$A$56:$DO$70,G364,TRUE)</f>
        <v>0</v>
      </c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  <c r="AA367" s="157"/>
      <c r="AB367" s="157"/>
      <c r="AC367" s="157"/>
      <c r="AD367" s="157"/>
      <c r="AE367" s="157"/>
      <c r="AF367" s="157"/>
      <c r="AG367" s="157"/>
      <c r="AH367" s="157"/>
      <c r="AI367" s="157"/>
      <c r="AJ367" s="157"/>
      <c r="AK367" s="157">
        <f>VLOOKUP($D$372,Modelle!$A$56:$DO$70,AK364,TRUE)</f>
        <v>0</v>
      </c>
      <c r="AL367" s="157">
        <f>VLOOKUP($D$372,Modelle!$A$56:$DO$70,AL364,TRUE)</f>
        <v>-5.9612770767612693E-3</v>
      </c>
      <c r="AM367" s="157">
        <f>VLOOKUP($D$372,Modelle!$A$56:$DO$70,AM364,TRUE)</f>
        <v>0</v>
      </c>
      <c r="AN367" s="157">
        <f>VLOOKUP($D$372,Modelle!$A$56:$DO$70,AN364,TRUE)</f>
        <v>0</v>
      </c>
      <c r="AO367" s="157">
        <f>VLOOKUP($D$372,Modelle!$A$56:$DO$70,AO364,TRUE)</f>
        <v>0</v>
      </c>
      <c r="AP367" s="157">
        <f>VLOOKUP($D$372,Modelle!$A$56:$DO$70,AP364,TRUE)</f>
        <v>0</v>
      </c>
      <c r="AQ367" s="157"/>
      <c r="AR367" s="157"/>
      <c r="AS367" s="157"/>
      <c r="AT367" s="157"/>
      <c r="AU367" s="157">
        <f>VLOOKUP($D$372,Modelle!$A$56:$DO$70,AU364,TRUE)</f>
        <v>0</v>
      </c>
      <c r="AV367" s="157">
        <f>VLOOKUP($D$372,Modelle!$A$56:$DO$70,AV364,TRUE)</f>
        <v>1.1066926106863296E-4</v>
      </c>
      <c r="AW367" s="157">
        <f>VLOOKUP($D$372,Modelle!$A$56:$DO$70,AW364,TRUE)</f>
        <v>0</v>
      </c>
      <c r="AX367" s="157">
        <f>VLOOKUP($D$372,Modelle!$A$56:$DO$70,AX364,TRUE)</f>
        <v>0</v>
      </c>
      <c r="AY367" s="157">
        <f>VLOOKUP($D$372,Modelle!$A$56:$DO$70,AY364,TRUE)</f>
        <v>0</v>
      </c>
      <c r="AZ367" s="157">
        <f>VLOOKUP($D$372,Modelle!$A$56:$DO$70,AZ364,TRUE)</f>
        <v>0</v>
      </c>
      <c r="BA367" s="157">
        <f>VLOOKUP($D$372,Modelle!$A$56:$DO$70,BA364,TRUE)</f>
        <v>0</v>
      </c>
      <c r="BB367" s="157">
        <f>VLOOKUP($D$372,Modelle!$A$56:$DO$70,BB364,TRUE)</f>
        <v>0</v>
      </c>
      <c r="BC367" s="157">
        <f>VLOOKUP($D$372,Modelle!$A$56:$DO$70,BC364,TRUE)</f>
        <v>0</v>
      </c>
      <c r="BD367" s="157">
        <f>VLOOKUP($D$372,Modelle!$A$56:$DO$70,BD364,TRUE)</f>
        <v>7.3572570751832805E-8</v>
      </c>
      <c r="BE367" s="157">
        <f>VLOOKUP($D$372,Modelle!$A$56:$DO$70,BE364,TRUE)</f>
        <v>0</v>
      </c>
      <c r="BF367" s="157">
        <f>VLOOKUP($D$372,Modelle!$A$56:$DO$70,BF364,TRUE)</f>
        <v>0</v>
      </c>
      <c r="BG367" s="157">
        <f>VLOOKUP($D$372,Modelle!$A$56:$DO$70,BG364,TRUE)</f>
        <v>0</v>
      </c>
      <c r="BH367" s="157">
        <f>VLOOKUP($D$372,Modelle!$A$56:$DO$70,BH364,TRUE)</f>
        <v>0</v>
      </c>
      <c r="BI367" s="157">
        <f>VLOOKUP($D$372,Modelle!$A$56:$DO$70,BI364,TRUE)</f>
        <v>0</v>
      </c>
      <c r="BJ367" s="157">
        <f>VLOOKUP($D$372,Modelle!$A$56:$DO$70,BJ364,TRUE)</f>
        <v>0</v>
      </c>
      <c r="BK367" s="157">
        <f>VLOOKUP($D$372,Modelle!$A$56:$DO$70,BK364,TRUE)</f>
        <v>0</v>
      </c>
      <c r="BL367" s="157">
        <f>VLOOKUP($D$372,Modelle!$A$56:$DO$70,BL364,TRUE)</f>
        <v>0</v>
      </c>
      <c r="BM367" s="157">
        <f>VLOOKUP($D$372,Modelle!$A$56:$DO$70,BM364,TRUE)</f>
        <v>0</v>
      </c>
      <c r="BN367" s="157">
        <f>VLOOKUP($D$372,Modelle!$A$56:$DO$70,BN364,TRUE)</f>
        <v>0</v>
      </c>
      <c r="BO367" s="157">
        <f>VLOOKUP($D$372,Modelle!$A$56:$DO$70,BO364,TRUE)</f>
        <v>0</v>
      </c>
      <c r="BP367" s="157">
        <f>VLOOKUP($D$372,Modelle!$A$56:$DO$70,BP364,TRUE)</f>
        <v>-2.8130882805872362E-8</v>
      </c>
      <c r="BQ367" s="157">
        <f>VLOOKUP($D$372,Modelle!$A$56:$DO$70,BQ364,TRUE)</f>
        <v>0</v>
      </c>
      <c r="BR367" s="157">
        <f>VLOOKUP($D$372,Modelle!$A$56:$DO$70,BR364,TRUE)</f>
        <v>0</v>
      </c>
      <c r="BS367" s="157">
        <f>VLOOKUP($D$372,Modelle!$A$56:$DO$70,BS364,TRUE)</f>
        <v>0</v>
      </c>
      <c r="BT367" s="157">
        <f>VLOOKUP($D$372,Modelle!$A$56:$DO$70,BT364,TRUE)</f>
        <v>0</v>
      </c>
      <c r="BU367" s="157">
        <f>VLOOKUP($D$372,Modelle!$A$56:$DO$70,BU364,TRUE)</f>
        <v>0</v>
      </c>
      <c r="BV367" s="157">
        <f>VLOOKUP($D$372,Modelle!$A$56:$DO$70,BV364,TRUE)</f>
        <v>0</v>
      </c>
      <c r="BW367" s="157">
        <f>VLOOKUP($D$372,Modelle!$A$56:$DO$70,BW364,TRUE)</f>
        <v>0</v>
      </c>
      <c r="BX367" s="157">
        <f>VLOOKUP($D$372,Modelle!$A$56:$DO$70,BX364,TRUE)</f>
        <v>0</v>
      </c>
      <c r="BY367" s="157">
        <f>VLOOKUP($D$372,Modelle!$A$56:$DO$70,BY364,TRUE)</f>
        <v>0</v>
      </c>
      <c r="BZ367" s="157">
        <f>VLOOKUP($D$372,Modelle!$A$56:$DO$70,BZ364,TRUE)</f>
        <v>0</v>
      </c>
      <c r="CA367" s="157">
        <f>VLOOKUP($D$372,Modelle!$A$56:$DO$70,CA364,TRUE)</f>
        <v>0</v>
      </c>
      <c r="CB367" s="157"/>
      <c r="CC367" s="157"/>
      <c r="CD367" s="157"/>
      <c r="CE367" s="157"/>
      <c r="CF367" s="157"/>
      <c r="CG367" s="157"/>
      <c r="CH367" s="157"/>
      <c r="CI367" s="157"/>
      <c r="CJ367" s="157"/>
      <c r="CK367" s="157"/>
      <c r="CL367" s="157"/>
      <c r="CM367" s="157">
        <f>VLOOKUP($D$372,Modelle!$A$56:$DO$70,CM364,TRUE)</f>
        <v>0</v>
      </c>
      <c r="CN367" s="157">
        <f>VLOOKUP($D$372,Modelle!$A$56:$DO$70,CN364,TRUE)</f>
        <v>0</v>
      </c>
      <c r="CO367" s="157"/>
      <c r="CP367" s="157">
        <f>VLOOKUP($D$372,Modelle!$A$56:$DO$70,CP364,TRUE)</f>
        <v>0</v>
      </c>
      <c r="CQ367" s="157">
        <f>VLOOKUP($D$372,Modelle!$A$56:$DO$70,CQ364,TRUE)</f>
        <v>0</v>
      </c>
      <c r="CR367" s="157"/>
      <c r="CS367" s="157">
        <f>VLOOKUP($D$372,Modelle!$A$56:$DO$70,CS364,TRUE)</f>
        <v>0</v>
      </c>
      <c r="CT367" s="157">
        <f>VLOOKUP($D$372,Modelle!$A$56:$DO$70,CT364,TRUE)</f>
        <v>0</v>
      </c>
      <c r="CU367" s="157"/>
      <c r="CV367" s="157">
        <f>VLOOKUP($D$372,Modelle!$A$56:$DO$70,CV364,TRUE)</f>
        <v>0</v>
      </c>
      <c r="CW367" s="157">
        <f>VLOOKUP($D$372,Modelle!$A$56:$DO$70,CW364,TRUE)</f>
        <v>-9.0458002664141722E-13</v>
      </c>
      <c r="CX367" s="157"/>
      <c r="CY367" s="157">
        <f>VLOOKUP($D$372,Modelle!$A$56:$DO$70,CY364,TRUE)</f>
        <v>0</v>
      </c>
      <c r="CZ367" s="157">
        <f>VLOOKUP($D$372,Modelle!$A$56:$DO$70,CZ364,TRUE)</f>
        <v>0</v>
      </c>
      <c r="DA367" s="157"/>
      <c r="DB367" s="157">
        <f>VLOOKUP($D$372,Modelle!$A$56:$DO$70,DB364,TRUE)</f>
        <v>0</v>
      </c>
      <c r="DC367" s="157">
        <f>VLOOKUP($D$372,Modelle!$A$56:$DO$70,DC364,TRUE)</f>
        <v>0</v>
      </c>
      <c r="DD367" s="157"/>
      <c r="DE367" s="157">
        <f>VLOOKUP($D$372,Modelle!$A$56:$DO$70,DE364,TRUE)</f>
        <v>0</v>
      </c>
      <c r="DF367" s="157">
        <f>VLOOKUP($D$372,Modelle!$A$56:$DO$70,DF364,TRUE)</f>
        <v>6.9894190933718036E-13</v>
      </c>
      <c r="DG367" s="157"/>
      <c r="DH367" s="157">
        <f>VLOOKUP($D$372,Modelle!$A$56:$DO$70,DH364,TRUE)</f>
        <v>0</v>
      </c>
      <c r="DI367" s="157">
        <f>VLOOKUP($D$372,Modelle!$A$56:$DO$70,DI364,TRUE)</f>
        <v>0</v>
      </c>
      <c r="DJ367" s="157"/>
      <c r="DK367" s="157">
        <f>VLOOKUP($D$372,Modelle!$A$56:$DO$70,DK364,TRUE)</f>
        <v>0</v>
      </c>
      <c r="DL367" s="157">
        <f>VLOOKUP($D$372,Modelle!$A$56:$DO$70,DL364,TRUE)</f>
        <v>0</v>
      </c>
      <c r="DM367" s="157"/>
      <c r="DN367" s="157">
        <f>VLOOKUP($D$372,Modelle!$A$56:$DO$70,DN364,TRUE)</f>
        <v>0</v>
      </c>
      <c r="DO367" s="157">
        <f>VLOOKUP($D$372,Modelle!$A$56:$DO$70,DO364,TRUE)</f>
        <v>0</v>
      </c>
      <c r="DP367" s="157"/>
      <c r="DQ367" s="157">
        <f>VLOOKUP($D$372,Modelle!$A$56:$DO$70,DQ364,TRUE)</f>
        <v>0</v>
      </c>
      <c r="DR367" s="157">
        <f>VLOOKUP($D$372,Modelle!$A$56:$DO$70,DR364,TRUE)</f>
        <v>0</v>
      </c>
      <c r="DS367" s="157"/>
      <c r="DT367" s="157">
        <f>VLOOKUP($D$372,Modelle!$A$56:$DO$70,DT364,TRUE)</f>
        <v>0</v>
      </c>
      <c r="DU367" s="157">
        <f>VLOOKUP($D$372,Modelle!$A$56:$DO$70,DU364,TRUE)</f>
        <v>0</v>
      </c>
      <c r="DV367" s="157"/>
      <c r="DW367" s="157">
        <f>VLOOKUP($D$372,Modelle!$A$56:$DO$70,DW364,TRUE)</f>
        <v>0</v>
      </c>
      <c r="DX367" s="157">
        <f>VLOOKUP($D$372,Modelle!$A$56:$DO$70,DX364,TRUE)</f>
        <v>0</v>
      </c>
      <c r="DY367" s="157"/>
      <c r="DZ367" s="157">
        <f>VLOOKUP($D$372,Modelle!$A$56:$DO$70,DZ364,TRUE)</f>
        <v>0</v>
      </c>
      <c r="EA367" s="157">
        <f>VLOOKUP($D$372,Modelle!$A$56:$DO$70,EA364,TRUE)</f>
        <v>0</v>
      </c>
      <c r="EB367" s="157"/>
      <c r="EC367" s="157">
        <f>VLOOKUP($D$372,Modelle!$A$56:$DO$70,EC364,TRUE)</f>
        <v>0</v>
      </c>
      <c r="ED367" s="157">
        <f>VLOOKUP($D$372,Modelle!$A$56:$DO$70,ED364,TRUE)</f>
        <v>0</v>
      </c>
      <c r="EE367" s="157"/>
      <c r="EF367" s="157">
        <f>VLOOKUP($D$372,Modelle!$A$56:$DO$70,EF364,TRUE)</f>
        <v>0</v>
      </c>
      <c r="EG367" s="157">
        <f>VLOOKUP($D$372,Modelle!$A$56:$DO$70,EG364,TRUE)</f>
        <v>0</v>
      </c>
      <c r="EH367" s="157"/>
      <c r="EI367" s="157"/>
      <c r="EJ367" s="157"/>
      <c r="EK367" s="157"/>
      <c r="EL367" s="157">
        <f>VLOOKUP($D$372,Modelle!$A$56:$DO$70,EL364,TRUE)</f>
        <v>0</v>
      </c>
      <c r="EM367" s="157">
        <f>VLOOKUP($D$372,Modelle!$A$56:$DO$70,EM364,TRUE)</f>
        <v>0</v>
      </c>
      <c r="EN367" s="157">
        <f>VLOOKUP($D$372,Modelle!$A$56:$DO$70,EN364,TRUE)</f>
        <v>0</v>
      </c>
      <c r="EO367" s="157">
        <f>VLOOKUP($D$372,Modelle!$A$56:$DO$70,EO364,TRUE)</f>
        <v>0</v>
      </c>
      <c r="EP367" s="157">
        <f>VLOOKUP($D$372,Modelle!$A$56:$DO$70,EP364,TRUE)</f>
        <v>0</v>
      </c>
      <c r="EQ367" s="157">
        <f>VLOOKUP($D$372,Modelle!$A$56:$DO$70,EQ364,TRUE)</f>
        <v>0</v>
      </c>
      <c r="ER367" s="157">
        <f>VLOOKUP($D$372,Modelle!$A$56:$DO$70,ER364,TRUE)</f>
        <v>0</v>
      </c>
      <c r="ES367" s="157">
        <f>VLOOKUP($D$372,Modelle!$A$56:$DO$70,ES364,TRUE)</f>
        <v>0</v>
      </c>
      <c r="ET367" s="157">
        <f>VLOOKUP($D$372,Modelle!$A$56:$DO$70,ET364,TRUE)</f>
        <v>0</v>
      </c>
      <c r="EU367" s="157">
        <f>VLOOKUP($D$372,Modelle!$A$56:$DO$70,EU364,TRUE)</f>
        <v>0</v>
      </c>
      <c r="EV367" s="157">
        <f>VLOOKUP($D$372,Modelle!$A$56:$DO$70,EV364,TRUE)</f>
        <v>0</v>
      </c>
      <c r="EW367" s="157">
        <f>VLOOKUP($D$372,Modelle!$A$56:$DO$70,EW364,TRUE)</f>
        <v>0</v>
      </c>
      <c r="EX367" s="157">
        <f>VLOOKUP($D$372,Modelle!$A$56:$DO$70,EX364,TRUE)</f>
        <v>0</v>
      </c>
      <c r="EY367" s="157">
        <f>VLOOKUP($D$372,Modelle!$A$56:$DO$70,EY364,TRUE)</f>
        <v>0</v>
      </c>
      <c r="EZ367" s="157">
        <f>VLOOKUP($D$372,Modelle!$A$56:$DO$70,EZ364,TRUE)</f>
        <v>0</v>
      </c>
      <c r="FA367" s="157">
        <f>VLOOKUP($D$372,Modelle!$A$56:$DO$70,FA364,TRUE)</f>
        <v>0</v>
      </c>
      <c r="FB367" s="157">
        <f>VLOOKUP($D$372,Modelle!$A$56:$DO$70,FB364,TRUE)</f>
        <v>0</v>
      </c>
      <c r="FC367" s="157">
        <f>VLOOKUP($D$372,Modelle!$A$56:$DO$70,FC364,TRUE)</f>
        <v>0</v>
      </c>
      <c r="FD367" s="157">
        <f>VLOOKUP($D$372,Modelle!$A$56:$DO$70,FD364,TRUE)</f>
        <v>0</v>
      </c>
      <c r="FE367" s="157">
        <f>VLOOKUP($D$372,Modelle!$A$56:$DO$70,FE364,TRUE)</f>
        <v>0</v>
      </c>
      <c r="FF367" s="157">
        <f>VLOOKUP($D$372,Modelle!$A$56:$DO$70,FF364,TRUE)</f>
        <v>0</v>
      </c>
      <c r="FG367" s="157">
        <f>VLOOKUP($D$372,Modelle!$A$56:$DO$70,FG364,TRUE)</f>
        <v>0</v>
      </c>
      <c r="FH367" s="157">
        <f>VLOOKUP($D$372,Modelle!$A$56:$DO$70,FH364,TRUE)</f>
        <v>0</v>
      </c>
      <c r="FI367" s="157">
        <f>VLOOKUP($D$372,Modelle!$A$56:$DO$70,FI364,TRUE)</f>
        <v>0</v>
      </c>
      <c r="FJ367" s="157">
        <f>VLOOKUP($D$372,Modelle!$A$56:$DO$70,FJ364,TRUE)</f>
        <v>0</v>
      </c>
      <c r="FK367" s="157">
        <f>VLOOKUP($D$372,Modelle!$A$56:$DO$70,FK364,TRUE)</f>
        <v>0</v>
      </c>
      <c r="FL367" s="157">
        <f>VLOOKUP($D$372,Modelle!$A$56:$DO$70,FL364,TRUE)</f>
        <v>2.6593779219471141E-2</v>
      </c>
      <c r="FM367" s="157">
        <f>VLOOKUP($D$372,Modelle!$A$56:$DO$70,FM364,TRUE)</f>
        <v>0</v>
      </c>
      <c r="FN367" s="157">
        <f>VLOOKUP($D$372,Modelle!$A$56:$DO$70,FN364,TRUE)</f>
        <v>0</v>
      </c>
      <c r="FO367" s="157">
        <f>VLOOKUP($D$372,Modelle!$A$56:$DO$70,FO364,TRUE)</f>
        <v>0</v>
      </c>
      <c r="FP367" s="157">
        <f>VLOOKUP($D$372,Modelle!$A$56:$DO$70,FP364,TRUE)</f>
        <v>0</v>
      </c>
      <c r="FQ367" s="157">
        <f>VLOOKUP($D$372,Modelle!$A$56:$DO$70,FQ364,TRUE)</f>
        <v>0</v>
      </c>
      <c r="FR367" s="157">
        <f>VLOOKUP($D$372,Modelle!$A$56:$DO$70,FR364,TRUE)</f>
        <v>0</v>
      </c>
      <c r="FS367" s="157">
        <f>VLOOKUP($D$372,Modelle!$A$56:$DO$70,FS364,TRUE)</f>
        <v>0</v>
      </c>
      <c r="FT367" s="157">
        <f>VLOOKUP($D$372,Modelle!$A$56:$DO$70,FT364,TRUE)</f>
        <v>0</v>
      </c>
      <c r="FU367" s="157">
        <f>VLOOKUP($D$372,Modelle!$A$56:$DO$70,FU364,TRUE)</f>
        <v>0</v>
      </c>
      <c r="FV367" s="157">
        <f>VLOOKUP($D$372,Modelle!$A$56:$DO$70,FV364,TRUE)</f>
        <v>0</v>
      </c>
      <c r="FW367" s="157">
        <f>VLOOKUP($D$372,Modelle!$A$56:$DO$70,FW364,TRUE)</f>
        <v>0</v>
      </c>
      <c r="FX367" s="157">
        <f>VLOOKUP($D$372,Modelle!$A$56:$DO$70,FX364,TRUE)</f>
        <v>0</v>
      </c>
      <c r="GA367" s="159"/>
      <c r="GB367" s="159"/>
      <c r="GC367" s="159"/>
      <c r="GD367" s="87"/>
      <c r="GE367" s="159"/>
      <c r="GF367" s="159"/>
    </row>
    <row r="368" spans="1:193" s="96" customFormat="1" outlineLevel="1" x14ac:dyDescent="0.25">
      <c r="A368" s="506" t="s">
        <v>223</v>
      </c>
      <c r="B368" s="507"/>
      <c r="C368" s="178" t="s">
        <v>7</v>
      </c>
      <c r="D368" s="103"/>
      <c r="E368" s="103"/>
      <c r="F368" s="103"/>
      <c r="G368" s="158">
        <f>VLOOKUP($D$373,Modelle!$A$22:$DO$34,G364,TRUE)</f>
        <v>0</v>
      </c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79">
        <f>VLOOKUP($D$373,Modelle!$A$22:$DO$34,AK364,TRUE)</f>
        <v>0</v>
      </c>
      <c r="AL368" s="179">
        <f>VLOOKUP($D$373,Modelle!$A$22:$DO$34,AL364,TRUE)</f>
        <v>0</v>
      </c>
      <c r="AM368" s="179">
        <f>VLOOKUP($D$373,Modelle!$A$22:$DO$34,AM364,TRUE)</f>
        <v>0</v>
      </c>
      <c r="AN368" s="179">
        <f>VLOOKUP($D$373,Modelle!$A$22:$DO$34,AN364,TRUE)</f>
        <v>1.9023352133054177E-4</v>
      </c>
      <c r="AO368" s="179">
        <f>VLOOKUP($D$373,Modelle!$A$22:$DO$34,AO364,TRUE)</f>
        <v>0</v>
      </c>
      <c r="AP368" s="179">
        <f>VLOOKUP($D$373,Modelle!$A$22:$DO$34,AP364,TRUE)</f>
        <v>0</v>
      </c>
      <c r="AQ368" s="158"/>
      <c r="AR368" s="158"/>
      <c r="AS368" s="158"/>
      <c r="AT368" s="158"/>
      <c r="AU368" s="179">
        <f>VLOOKUP($D$373,Modelle!$A$22:$DO$34,AU364,TRUE)</f>
        <v>0</v>
      </c>
      <c r="AV368" s="179">
        <f>VLOOKUP($D$373,Modelle!$A$22:$DO$34,AV364,TRUE)</f>
        <v>0</v>
      </c>
      <c r="AW368" s="179">
        <f>VLOOKUP($D$373,Modelle!$A$22:$DO$34,AW364,TRUE)</f>
        <v>0</v>
      </c>
      <c r="AX368" s="179">
        <f>VLOOKUP($D$373,Modelle!$A$22:$DO$34,AX364,TRUE)</f>
        <v>1.822588555053961E-7</v>
      </c>
      <c r="AY368" s="179">
        <f>VLOOKUP($D$373,Modelle!$A$22:$DO$34,AY364,TRUE)</f>
        <v>0</v>
      </c>
      <c r="AZ368" s="179">
        <f>VLOOKUP($D$373,Modelle!$A$22:$DO$34,AZ364,TRUE)</f>
        <v>0</v>
      </c>
      <c r="BA368" s="179">
        <f>VLOOKUP($D$373,Modelle!$A$22:$DO$34,BA364,TRUE)</f>
        <v>0</v>
      </c>
      <c r="BB368" s="179">
        <f>VLOOKUP($D$373,Modelle!$A$22:$DO$34,BB364,TRUE)</f>
        <v>0</v>
      </c>
      <c r="BC368" s="179">
        <f>VLOOKUP($D$373,Modelle!$A$22:$DO$34,BC364,TRUE)</f>
        <v>0</v>
      </c>
      <c r="BD368" s="179">
        <f>VLOOKUP($D$373,Modelle!$A$22:$DO$34,BD364,TRUE)</f>
        <v>0</v>
      </c>
      <c r="BE368" s="179">
        <f>VLOOKUP($D$373,Modelle!$A$22:$DO$34,BE364,TRUE)</f>
        <v>0</v>
      </c>
      <c r="BF368" s="179">
        <f>VLOOKUP($D$373,Modelle!$A$22:$DO$34,BF364,TRUE)</f>
        <v>0</v>
      </c>
      <c r="BG368" s="179">
        <f>VLOOKUP($D$373,Modelle!$A$22:$DO$34,BG364,TRUE)</f>
        <v>0</v>
      </c>
      <c r="BH368" s="179">
        <f>VLOOKUP($D$373,Modelle!$A$22:$DO$34,BH364,TRUE)</f>
        <v>0</v>
      </c>
      <c r="BI368" s="179">
        <f>VLOOKUP($D$373,Modelle!$A$22:$DO$34,BI364,TRUE)</f>
        <v>0</v>
      </c>
      <c r="BJ368" s="179">
        <f>VLOOKUP($D$373,Modelle!$A$22:$DO$34,BJ364,TRUE)</f>
        <v>3.0002308266264369E-7</v>
      </c>
      <c r="BK368" s="179">
        <f>VLOOKUP($D$373,Modelle!$A$22:$DO$34,BK364,TRUE)</f>
        <v>0</v>
      </c>
      <c r="BL368" s="179">
        <f>VLOOKUP($D$373,Modelle!$A$22:$DO$34,BL364,TRUE)</f>
        <v>0</v>
      </c>
      <c r="BM368" s="179">
        <f>VLOOKUP($D$373,Modelle!$A$22:$DO$34,BM364,TRUE)</f>
        <v>0</v>
      </c>
      <c r="BN368" s="179">
        <f>VLOOKUP($D$373,Modelle!$A$22:$DO$34,BN364,TRUE)</f>
        <v>0</v>
      </c>
      <c r="BO368" s="179">
        <f>VLOOKUP($D$373,Modelle!$A$22:$DO$34,BO364,TRUE)</f>
        <v>0</v>
      </c>
      <c r="BP368" s="179">
        <f>VLOOKUP($D$373,Modelle!$A$22:$DO$34,BP364,TRUE)</f>
        <v>2.7292778841148698E-7</v>
      </c>
      <c r="BQ368" s="179">
        <f>VLOOKUP($D$373,Modelle!$A$22:$DO$34,BQ364,TRUE)</f>
        <v>0</v>
      </c>
      <c r="BR368" s="179">
        <f>VLOOKUP($D$373,Modelle!$A$22:$DO$34,BR364,TRUE)</f>
        <v>0</v>
      </c>
      <c r="BS368" s="179">
        <f>VLOOKUP($D$373,Modelle!$A$22:$DO$34,BS364,TRUE)</f>
        <v>0</v>
      </c>
      <c r="BT368" s="179">
        <f>VLOOKUP($D$373,Modelle!$A$22:$DO$34,BT364,TRUE)</f>
        <v>0</v>
      </c>
      <c r="BU368" s="179">
        <f>VLOOKUP($D$373,Modelle!$A$22:$DO$34,BU364,TRUE)</f>
        <v>0</v>
      </c>
      <c r="BV368" s="179">
        <f>VLOOKUP($D$373,Modelle!$A$22:$DO$34,BV364,TRUE)</f>
        <v>5.4295965777387716E-7</v>
      </c>
      <c r="BW368" s="179">
        <f>VLOOKUP($D$373,Modelle!$A$22:$DO$34,BW364,TRUE)</f>
        <v>0</v>
      </c>
      <c r="BX368" s="179">
        <f>VLOOKUP($D$373,Modelle!$A$22:$DO$34,BX364,TRUE)</f>
        <v>0</v>
      </c>
      <c r="BY368" s="179">
        <f>VLOOKUP($D$373,Modelle!$A$22:$DO$34,BY364,TRUE)</f>
        <v>0</v>
      </c>
      <c r="BZ368" s="179">
        <f>VLOOKUP($D$373,Modelle!$A$22:$DO$34,BZ364,TRUE)</f>
        <v>0</v>
      </c>
      <c r="CA368" s="179">
        <f>VLOOKUP($D$373,Modelle!$A$22:$DO$34,CA364,TRUE)</f>
        <v>0</v>
      </c>
      <c r="CB368" s="158"/>
      <c r="CC368" s="158"/>
      <c r="CD368" s="158"/>
      <c r="CE368" s="158"/>
      <c r="CF368" s="158"/>
      <c r="CG368" s="158"/>
      <c r="CH368" s="158"/>
      <c r="CI368" s="158"/>
      <c r="CJ368" s="158"/>
      <c r="CK368" s="158"/>
      <c r="CL368" s="158"/>
      <c r="CM368" s="179">
        <f>VLOOKUP($D$373,Modelle!$A$22:$DO$34,CM364,TRUE)</f>
        <v>0</v>
      </c>
      <c r="CN368" s="179">
        <f>VLOOKUP($D$373,Modelle!$A$22:$DO$34,CN364,TRUE)</f>
        <v>-3.1658630118233308E-12</v>
      </c>
      <c r="CO368" s="158"/>
      <c r="CP368" s="179">
        <f>VLOOKUP($D$373,Modelle!$A$22:$DO$34,CP364,TRUE)</f>
        <v>0</v>
      </c>
      <c r="CQ368" s="179">
        <f>VLOOKUP($D$373,Modelle!$A$22:$DO$34,CQ364,TRUE)</f>
        <v>0</v>
      </c>
      <c r="CR368" s="158"/>
      <c r="CS368" s="179">
        <f>VLOOKUP($D$373,Modelle!$A$22:$DO$34,CS364,TRUE)</f>
        <v>0</v>
      </c>
      <c r="CT368" s="179">
        <f>VLOOKUP($D$373,Modelle!$A$22:$DO$34,CT364,TRUE)</f>
        <v>2.0407334299976947E-12</v>
      </c>
      <c r="CU368" s="158"/>
      <c r="CV368" s="179">
        <f>VLOOKUP($D$373,Modelle!$A$22:$DO$34,CV364,TRUE)</f>
        <v>0</v>
      </c>
      <c r="CW368" s="179">
        <f>VLOOKUP($D$373,Modelle!$A$22:$DO$34,CW364,TRUE)</f>
        <v>4.0824886780735139E-12</v>
      </c>
      <c r="CX368" s="158"/>
      <c r="CY368" s="179">
        <f>VLOOKUP($D$373,Modelle!$A$22:$DO$34,CY364,TRUE)</f>
        <v>0</v>
      </c>
      <c r="CZ368" s="179">
        <f>VLOOKUP($D$373,Modelle!$A$22:$DO$34,CZ364,TRUE)</f>
        <v>2.9123534392711352E-12</v>
      </c>
      <c r="DA368" s="158"/>
      <c r="DB368" s="179">
        <f>VLOOKUP($D$373,Modelle!$A$22:$DO$34,DB364,TRUE)</f>
        <v>0</v>
      </c>
      <c r="DC368" s="179">
        <f>VLOOKUP($D$373,Modelle!$A$22:$DO$34,DC364,TRUE)</f>
        <v>0</v>
      </c>
      <c r="DD368" s="158"/>
      <c r="DE368" s="179">
        <f>VLOOKUP($D$373,Modelle!$A$22:$DO$34,DE364,TRUE)</f>
        <v>0</v>
      </c>
      <c r="DF368" s="179">
        <f>VLOOKUP($D$373,Modelle!$A$22:$DO$34,DF364,TRUE)</f>
        <v>5.3240837894238676E-12</v>
      </c>
      <c r="DG368" s="158"/>
      <c r="DH368" s="179">
        <f>VLOOKUP($D$373,Modelle!$A$22:$DO$34,DH364,TRUE)</f>
        <v>0</v>
      </c>
      <c r="DI368" s="179">
        <f>VLOOKUP($D$373,Modelle!$A$22:$DO$34,DI364,TRUE)</f>
        <v>0</v>
      </c>
      <c r="DJ368" s="158"/>
      <c r="DK368" s="179">
        <f>VLOOKUP($D$373,Modelle!$A$22:$DO$34,DK364,TRUE)</f>
        <v>0</v>
      </c>
      <c r="DL368" s="179">
        <f>VLOOKUP($D$373,Modelle!$A$22:$DO$34,DL364,TRUE)</f>
        <v>0</v>
      </c>
      <c r="DM368" s="158"/>
      <c r="DN368" s="179">
        <f>VLOOKUP($D$373,Modelle!$A$22:$DO$34,DN364,TRUE)</f>
        <v>0</v>
      </c>
      <c r="DO368" s="179">
        <f>VLOOKUP($D$373,Modelle!$A$22:$DO$34,DO364,TRUE)</f>
        <v>1.1657737853666075E-12</v>
      </c>
      <c r="DP368" s="158"/>
      <c r="DQ368" s="179">
        <f>VLOOKUP($D$373,Modelle!$A$22:$DO$34,DQ364,TRUE)</f>
        <v>0</v>
      </c>
      <c r="DR368" s="179">
        <f>VLOOKUP($D$373,Modelle!$A$22:$DO$34,DR364,TRUE)</f>
        <v>-2.235605099509887E-12</v>
      </c>
      <c r="DS368" s="158"/>
      <c r="DT368" s="179">
        <f>VLOOKUP($D$373,Modelle!$A$22:$DO$34,DT364,TRUE)</f>
        <v>0</v>
      </c>
      <c r="DU368" s="179">
        <f>VLOOKUP($D$373,Modelle!$A$22:$DO$34,DU364,TRUE)</f>
        <v>0</v>
      </c>
      <c r="DV368" s="158"/>
      <c r="DW368" s="179">
        <f>VLOOKUP($D$373,Modelle!$A$22:$DO$34,DW364,TRUE)</f>
        <v>0</v>
      </c>
      <c r="DX368" s="179">
        <f>VLOOKUP($D$373,Modelle!$A$22:$DO$34,DX364,TRUE)</f>
        <v>0</v>
      </c>
      <c r="DY368" s="158"/>
      <c r="DZ368" s="179">
        <f>VLOOKUP($D$373,Modelle!$A$22:$DO$34,DZ364,TRUE)</f>
        <v>0</v>
      </c>
      <c r="EA368" s="179">
        <f>VLOOKUP($D$373,Modelle!$A$22:$DO$34,EA364,TRUE)</f>
        <v>0</v>
      </c>
      <c r="EB368" s="158"/>
      <c r="EC368" s="179">
        <f>VLOOKUP($D$373,Modelle!$A$22:$DO$34,EC364,TRUE)</f>
        <v>0</v>
      </c>
      <c r="ED368" s="179">
        <f>VLOOKUP($D$373,Modelle!$A$22:$DO$34,ED364,TRUE)</f>
        <v>0</v>
      </c>
      <c r="EE368" s="158"/>
      <c r="EF368" s="179">
        <f>VLOOKUP($D$373,Modelle!$A$22:$DO$34,EF364,TRUE)</f>
        <v>0</v>
      </c>
      <c r="EG368" s="179">
        <f>VLOOKUP($D$373,Modelle!$A$22:$DO$34,EG364,TRUE)</f>
        <v>0</v>
      </c>
      <c r="EH368" s="158"/>
      <c r="EI368" s="158"/>
      <c r="EJ368" s="158"/>
      <c r="EK368" s="158"/>
      <c r="EL368" s="179">
        <f>VLOOKUP($D$373,Modelle!$A$22:$DO$34,EL364,TRUE)</f>
        <v>0</v>
      </c>
      <c r="EM368" s="179">
        <f>VLOOKUP($D$373,Modelle!$A$22:$DO$34,EM364,TRUE)</f>
        <v>0</v>
      </c>
      <c r="EN368" s="179">
        <f>VLOOKUP($D$373,Modelle!$A$22:$DO$34,EN364,TRUE)</f>
        <v>0</v>
      </c>
      <c r="EO368" s="179">
        <f>VLOOKUP($D$373,Modelle!$A$22:$DO$34,EO364,TRUE)</f>
        <v>0</v>
      </c>
      <c r="EP368" s="179">
        <f>VLOOKUP($D$373,Modelle!$A$22:$DO$34,EP364,TRUE)</f>
        <v>0</v>
      </c>
      <c r="EQ368" s="179">
        <f>VLOOKUP($D$373,Modelle!$A$22:$DO$34,EQ364,TRUE)</f>
        <v>0</v>
      </c>
      <c r="ER368" s="179">
        <f>VLOOKUP($D$373,Modelle!$A$22:$DO$34,ER364,TRUE)</f>
        <v>0</v>
      </c>
      <c r="ES368" s="179">
        <f>VLOOKUP($D$373,Modelle!$A$22:$DO$34,ES364,TRUE)</f>
        <v>0</v>
      </c>
      <c r="ET368" s="179">
        <f>VLOOKUP($D$373,Modelle!$A$22:$DO$34,ET364,TRUE)</f>
        <v>0</v>
      </c>
      <c r="EU368" s="179">
        <f>VLOOKUP($D$373,Modelle!$A$22:$DO$34,EU364,TRUE)</f>
        <v>0</v>
      </c>
      <c r="EV368" s="179">
        <f>VLOOKUP($D$373,Modelle!$A$22:$DO$34,EV364,TRUE)</f>
        <v>0</v>
      </c>
      <c r="EW368" s="179">
        <f>VLOOKUP($D$373,Modelle!$A$22:$DO$34,EW364,TRUE)</f>
        <v>0</v>
      </c>
      <c r="EX368" s="180">
        <f>VLOOKUP($D$373,Modelle!$A$22:$DO$34,EX364,TRUE)</f>
        <v>0</v>
      </c>
      <c r="EY368" s="180">
        <f>VLOOKUP($D$373,Modelle!$A$22:$DO$34,EY364,TRUE)</f>
        <v>0</v>
      </c>
      <c r="EZ368" s="180">
        <f>VLOOKUP($D$373,Modelle!$A$22:$DO$34,EZ364,TRUE)</f>
        <v>0</v>
      </c>
      <c r="FA368" s="180">
        <f>VLOOKUP($D$373,Modelle!$A$22:$DO$34,FA364,TRUE)</f>
        <v>0</v>
      </c>
      <c r="FB368" s="180">
        <f>VLOOKUP($D$373,Modelle!$A$22:$DO$34,FB364,TRUE)</f>
        <v>0</v>
      </c>
      <c r="FC368" s="180">
        <f>VLOOKUP($D$373,Modelle!$A$22:$DO$34,FC364,TRUE)</f>
        <v>0</v>
      </c>
      <c r="FD368" s="180">
        <f>VLOOKUP($D$373,Modelle!$A$22:$DO$34,FD364,TRUE)</f>
        <v>0</v>
      </c>
      <c r="FE368" s="180">
        <f>VLOOKUP($D$373,Modelle!$A$22:$DO$34,FE364,TRUE)</f>
        <v>0</v>
      </c>
      <c r="FF368" s="180">
        <f>VLOOKUP($D$373,Modelle!$A$22:$DO$34,FF364,TRUE)</f>
        <v>0</v>
      </c>
      <c r="FG368" s="180">
        <f>VLOOKUP($D$373,Modelle!$A$22:$DO$34,FG364,TRUE)</f>
        <v>1.6320180934339552</v>
      </c>
      <c r="FH368" s="180">
        <f>VLOOKUP($D$373,Modelle!$A$22:$DO$34,FH364,TRUE)</f>
        <v>0</v>
      </c>
      <c r="FI368" s="180">
        <f>VLOOKUP($D$373,Modelle!$A$22:$DO$34,FI364,TRUE)</f>
        <v>0</v>
      </c>
      <c r="FJ368" s="180">
        <f>VLOOKUP($D$373,Modelle!$A$22:$DO$34,FJ364,TRUE)</f>
        <v>0</v>
      </c>
      <c r="FK368" s="180">
        <f>VLOOKUP($D$373,Modelle!$A$22:$DO$34,FK364,TRUE)</f>
        <v>0</v>
      </c>
      <c r="FL368" s="180">
        <f>VLOOKUP($D$373,Modelle!$A$22:$DO$34,FL364,TRUE)</f>
        <v>0</v>
      </c>
      <c r="FM368" s="179">
        <f>VLOOKUP($D$373,Modelle!$A$22:$DO$34,FM364,TRUE)</f>
        <v>0</v>
      </c>
      <c r="FN368" s="179">
        <f>VLOOKUP($D$373,Modelle!$A$22:$DO$34,FN364,TRUE)</f>
        <v>0</v>
      </c>
      <c r="FO368" s="179">
        <f>VLOOKUP($D$373,Modelle!$A$22:$DO$34,FO364,TRUE)</f>
        <v>0</v>
      </c>
      <c r="FP368" s="179">
        <f>VLOOKUP($D$373,Modelle!$A$22:$DO$34,FP364,TRUE)</f>
        <v>0</v>
      </c>
      <c r="FQ368" s="179">
        <f>VLOOKUP($D$373,Modelle!$A$22:$DO$34,FQ364,TRUE)</f>
        <v>0</v>
      </c>
      <c r="FR368" s="179">
        <f>VLOOKUP($D$373,Modelle!$A$22:$DO$34,FR364,TRUE)</f>
        <v>0</v>
      </c>
      <c r="FS368" s="179">
        <f>VLOOKUP($D$373,Modelle!$A$22:$DO$34,FS364,TRUE)</f>
        <v>0</v>
      </c>
      <c r="FT368" s="179">
        <f>VLOOKUP($D$373,Modelle!$A$22:$DO$34,FT364,TRUE)</f>
        <v>0</v>
      </c>
      <c r="FU368" s="179">
        <f>VLOOKUP($D$373,Modelle!$A$22:$DO$34,FU364,TRUE)</f>
        <v>0</v>
      </c>
      <c r="FV368" s="179">
        <f>VLOOKUP($D$373,Modelle!$A$22:$DO$34,FV364,TRUE)</f>
        <v>0</v>
      </c>
      <c r="FW368" s="179">
        <f>VLOOKUP($D$373,Modelle!$A$22:$DO$34,FW364,TRUE)</f>
        <v>0</v>
      </c>
      <c r="FX368" s="179">
        <f>VLOOKUP($D$373,Modelle!$A$22:$DO$34,FX364,TRUE)</f>
        <v>0</v>
      </c>
    </row>
    <row r="369" spans="1:5" x14ac:dyDescent="0.25">
      <c r="A369" s="181"/>
      <c r="B369" s="181"/>
      <c r="C369" s="182"/>
      <c r="E369" s="183" t="s">
        <v>123</v>
      </c>
    </row>
    <row r="370" spans="1:5" x14ac:dyDescent="0.2">
      <c r="A370" s="508" t="s">
        <v>224</v>
      </c>
      <c r="B370" s="509"/>
      <c r="C370" s="175" t="s">
        <v>9</v>
      </c>
      <c r="D370" s="184">
        <v>10</v>
      </c>
      <c r="E370" s="130">
        <f>VLOOKUP($D$370,Modelle!$A$36:$DO$53,107,TRUE)</f>
        <v>0.874</v>
      </c>
    </row>
    <row r="371" spans="1:5" x14ac:dyDescent="0.25">
      <c r="A371" s="510"/>
      <c r="B371" s="511"/>
      <c r="C371" s="176" t="s">
        <v>8</v>
      </c>
      <c r="D371" s="185" t="s">
        <v>175</v>
      </c>
      <c r="E371" s="130">
        <f>VLOOKUP($D$371,Modelle!$A$5:$DO$20,107,TRUE)</f>
        <v>0.76600000000000001</v>
      </c>
    </row>
    <row r="372" spans="1:5" x14ac:dyDescent="0.25">
      <c r="A372" s="510"/>
      <c r="B372" s="511"/>
      <c r="C372" s="176" t="s">
        <v>5</v>
      </c>
      <c r="D372" s="185">
        <v>8</v>
      </c>
      <c r="E372" s="186">
        <f>VLOOKUP($D$372,Modelle!$A$56:$DO$70,107,TRUE)</f>
        <v>0.61099999999999999</v>
      </c>
    </row>
    <row r="373" spans="1:5" x14ac:dyDescent="0.25">
      <c r="A373" s="512"/>
      <c r="B373" s="513"/>
      <c r="C373" s="187" t="s">
        <v>7</v>
      </c>
      <c r="D373" s="185">
        <v>9</v>
      </c>
      <c r="E373" s="188">
        <f>VLOOKUP($D$373,Modelle!$A$22:$DO$34,107,TRUE)</f>
        <v>0.90600000000000003</v>
      </c>
    </row>
    <row r="374" spans="1:5" x14ac:dyDescent="0.2">
      <c r="C374" s="189"/>
      <c r="D374" s="96"/>
      <c r="E374" s="190"/>
    </row>
    <row r="375" spans="1:5" x14ac:dyDescent="0.2">
      <c r="E375" s="190"/>
    </row>
    <row r="376" spans="1:5" x14ac:dyDescent="0.2">
      <c r="E376" s="190"/>
    </row>
    <row r="377" spans="1:5" x14ac:dyDescent="0.2">
      <c r="E377" s="190"/>
    </row>
    <row r="378" spans="1:5" x14ac:dyDescent="0.2">
      <c r="E378" s="190"/>
    </row>
    <row r="379" spans="1:5" x14ac:dyDescent="0.2">
      <c r="E379" s="85"/>
    </row>
    <row r="380" spans="1:5" x14ac:dyDescent="0.2">
      <c r="E380" s="85"/>
    </row>
    <row r="392" spans="1:188" x14ac:dyDescent="0.25">
      <c r="A392" s="87"/>
      <c r="C392" s="86"/>
      <c r="D392" s="86"/>
      <c r="E392" s="86"/>
      <c r="F392" s="86"/>
      <c r="G392" s="86"/>
      <c r="Y392" s="89"/>
      <c r="Z392" s="90"/>
      <c r="AA392" s="91"/>
      <c r="AE392" s="87"/>
      <c r="AF392" s="87"/>
      <c r="AG392" s="87"/>
      <c r="AH392" s="92"/>
      <c r="AI392" s="90"/>
      <c r="AJ392" s="93"/>
      <c r="AK392" s="86"/>
      <c r="AL392" s="86"/>
      <c r="AM392" s="86"/>
      <c r="AN392" s="86"/>
      <c r="AO392" s="87"/>
      <c r="AP392" s="87"/>
      <c r="AQ392" s="87"/>
      <c r="AR392" s="94"/>
      <c r="AS392" s="94"/>
      <c r="AT392" s="93"/>
      <c r="AU392" s="94"/>
      <c r="AV392" s="93"/>
      <c r="AW392" s="93"/>
      <c r="AX392" s="93"/>
      <c r="AY392" s="93"/>
      <c r="BA392" s="93"/>
      <c r="BV392" s="86"/>
      <c r="BW392" s="86"/>
      <c r="BX392" s="86"/>
      <c r="BY392" s="86"/>
      <c r="BZ392" s="86"/>
      <c r="CA392" s="86"/>
      <c r="CG392" s="96"/>
      <c r="CH392" s="96"/>
      <c r="CJ392" s="96"/>
      <c r="CK392" s="96"/>
      <c r="CP392" s="86"/>
      <c r="CQ392" s="86"/>
      <c r="CV392" s="96"/>
      <c r="CW392" s="96"/>
      <c r="CY392" s="86"/>
      <c r="CZ392" s="86"/>
      <c r="DB392" s="86"/>
      <c r="DE392" s="96"/>
      <c r="DF392" s="96"/>
      <c r="DH392" s="92"/>
      <c r="DN392" s="96"/>
      <c r="EB392" s="87"/>
      <c r="EC392" s="87"/>
      <c r="ED392" s="87"/>
      <c r="EE392" s="87"/>
      <c r="EF392" s="94"/>
      <c r="EG392" s="94"/>
      <c r="EI392" s="94"/>
      <c r="EJ392" s="94"/>
      <c r="ER392" s="86"/>
      <c r="ES392" s="86"/>
      <c r="ET392" s="86"/>
      <c r="EU392" s="86"/>
      <c r="EV392" s="86"/>
      <c r="EW392" s="86"/>
      <c r="FE392" s="91"/>
      <c r="FF392" s="87"/>
      <c r="FG392" s="87"/>
      <c r="FH392" s="96"/>
      <c r="FI392" s="96"/>
      <c r="FJ392" s="87"/>
      <c r="FK392" s="96"/>
      <c r="FL392" s="96"/>
      <c r="FS392" s="86"/>
      <c r="FT392" s="86"/>
      <c r="FU392" s="87"/>
      <c r="FW392" s="87"/>
      <c r="FX392" s="87"/>
      <c r="FY392" s="87"/>
      <c r="FZ392" s="87"/>
      <c r="GA392" s="86"/>
      <c r="GB392" s="86"/>
      <c r="GC392" s="86"/>
      <c r="GD392" s="86"/>
      <c r="GE392" s="86"/>
      <c r="GF392" s="86"/>
    </row>
    <row r="393" spans="1:188" x14ac:dyDescent="0.25">
      <c r="A393" s="87"/>
      <c r="C393" s="86"/>
      <c r="D393" s="86"/>
      <c r="E393" s="86"/>
      <c r="F393" s="86"/>
      <c r="G393" s="86"/>
      <c r="Y393" s="89"/>
      <c r="Z393" s="90"/>
      <c r="AA393" s="91"/>
      <c r="AE393" s="87"/>
      <c r="AF393" s="87"/>
      <c r="AG393" s="87"/>
      <c r="AH393" s="92"/>
      <c r="AI393" s="90"/>
      <c r="AJ393" s="93"/>
      <c r="AK393" s="86"/>
      <c r="AL393" s="86"/>
      <c r="AM393" s="86"/>
      <c r="AN393" s="86"/>
      <c r="AO393" s="87"/>
      <c r="AP393" s="87"/>
      <c r="AQ393" s="87"/>
      <c r="AR393" s="94"/>
      <c r="AS393" s="94"/>
      <c r="AT393" s="93"/>
      <c r="AU393" s="94"/>
      <c r="AV393" s="93"/>
      <c r="AW393" s="93"/>
      <c r="AX393" s="93"/>
      <c r="AY393" s="93"/>
      <c r="BA393" s="93"/>
      <c r="BV393" s="86"/>
      <c r="BW393" s="86"/>
      <c r="BX393" s="86"/>
      <c r="BY393" s="86"/>
      <c r="BZ393" s="86"/>
      <c r="CA393" s="86"/>
      <c r="CG393" s="96"/>
      <c r="CH393" s="96"/>
      <c r="CJ393" s="96"/>
      <c r="CK393" s="96"/>
      <c r="CP393" s="86"/>
      <c r="CQ393" s="86"/>
      <c r="CV393" s="96"/>
      <c r="CW393" s="96"/>
      <c r="CY393" s="86"/>
      <c r="CZ393" s="86"/>
      <c r="DB393" s="86"/>
      <c r="DE393" s="96"/>
      <c r="DF393" s="96"/>
      <c r="DH393" s="92"/>
      <c r="DN393" s="96"/>
      <c r="EB393" s="87"/>
      <c r="EC393" s="87"/>
      <c r="ED393" s="87"/>
      <c r="EE393" s="87"/>
      <c r="EF393" s="94"/>
      <c r="EG393" s="94"/>
      <c r="EI393" s="94"/>
      <c r="EJ393" s="94"/>
      <c r="ER393" s="86"/>
      <c r="ES393" s="86"/>
      <c r="ET393" s="86"/>
      <c r="EU393" s="86"/>
      <c r="EV393" s="86"/>
      <c r="EW393" s="86"/>
      <c r="FE393" s="91"/>
      <c r="FF393" s="87"/>
      <c r="FG393" s="87"/>
      <c r="FH393" s="96"/>
      <c r="FI393" s="96"/>
      <c r="FJ393" s="87"/>
      <c r="FK393" s="96"/>
      <c r="FL393" s="96"/>
      <c r="FS393" s="86"/>
      <c r="FT393" s="86"/>
      <c r="FU393" s="87"/>
      <c r="FW393" s="87"/>
      <c r="FX393" s="87"/>
      <c r="FY393" s="87"/>
      <c r="FZ393" s="87"/>
      <c r="GA393" s="86"/>
      <c r="GB393" s="86"/>
      <c r="GC393" s="86"/>
      <c r="GD393" s="86"/>
      <c r="GE393" s="86"/>
      <c r="GF393" s="86"/>
    </row>
    <row r="394" spans="1:188" x14ac:dyDescent="0.25">
      <c r="A394" s="87"/>
      <c r="C394" s="86"/>
      <c r="D394" s="86"/>
      <c r="E394" s="86"/>
      <c r="F394" s="86"/>
      <c r="G394" s="86"/>
      <c r="Y394" s="89"/>
      <c r="Z394" s="90"/>
      <c r="AA394" s="91"/>
      <c r="AE394" s="87"/>
      <c r="AF394" s="87"/>
      <c r="AG394" s="87"/>
      <c r="AH394" s="92"/>
      <c r="AI394" s="90"/>
      <c r="AJ394" s="93"/>
      <c r="AK394" s="86"/>
      <c r="AL394" s="86"/>
      <c r="AM394" s="86"/>
      <c r="AN394" s="86"/>
      <c r="AO394" s="87"/>
      <c r="AP394" s="87"/>
      <c r="AQ394" s="87"/>
      <c r="AR394" s="94"/>
      <c r="AS394" s="94"/>
      <c r="AT394" s="93"/>
      <c r="AU394" s="94"/>
      <c r="AV394" s="93"/>
      <c r="AW394" s="93"/>
      <c r="AX394" s="93"/>
      <c r="AY394" s="93"/>
      <c r="BA394" s="93"/>
      <c r="BV394" s="86"/>
      <c r="BW394" s="86"/>
      <c r="BX394" s="86"/>
      <c r="BY394" s="86"/>
      <c r="BZ394" s="86"/>
      <c r="CA394" s="86"/>
      <c r="CG394" s="96"/>
      <c r="CH394" s="96"/>
      <c r="CJ394" s="96"/>
      <c r="CK394" s="96"/>
      <c r="CP394" s="86"/>
      <c r="CQ394" s="86"/>
      <c r="CV394" s="96"/>
      <c r="CW394" s="96"/>
      <c r="CY394" s="86"/>
      <c r="CZ394" s="86"/>
      <c r="DB394" s="86"/>
      <c r="DE394" s="96"/>
      <c r="DF394" s="96"/>
      <c r="DH394" s="92"/>
      <c r="DN394" s="96"/>
      <c r="EB394" s="87"/>
      <c r="EC394" s="87"/>
      <c r="ED394" s="87"/>
      <c r="EE394" s="87"/>
      <c r="EF394" s="94"/>
      <c r="EG394" s="94"/>
      <c r="EI394" s="94"/>
      <c r="EJ394" s="94"/>
      <c r="ER394" s="86"/>
      <c r="ES394" s="86"/>
      <c r="ET394" s="86"/>
      <c r="EU394" s="86"/>
      <c r="EV394" s="86"/>
      <c r="EW394" s="86"/>
      <c r="FE394" s="91"/>
      <c r="FF394" s="87"/>
      <c r="FG394" s="87"/>
      <c r="FH394" s="96"/>
      <c r="FI394" s="96"/>
      <c r="FJ394" s="87"/>
      <c r="FK394" s="96"/>
      <c r="FL394" s="96"/>
      <c r="FS394" s="86"/>
      <c r="FT394" s="86"/>
      <c r="FU394" s="87"/>
      <c r="FW394" s="87"/>
      <c r="FX394" s="87"/>
      <c r="FY394" s="87"/>
      <c r="FZ394" s="87"/>
      <c r="GA394" s="86"/>
      <c r="GB394" s="86"/>
      <c r="GC394" s="86"/>
      <c r="GD394" s="86"/>
      <c r="GE394" s="86"/>
      <c r="GF394" s="86"/>
    </row>
    <row r="395" spans="1:188" x14ac:dyDescent="0.25">
      <c r="A395" s="87"/>
      <c r="C395" s="86"/>
      <c r="D395" s="86"/>
      <c r="E395" s="86"/>
      <c r="F395" s="86"/>
      <c r="G395" s="86"/>
      <c r="Y395" s="89"/>
      <c r="Z395" s="90"/>
      <c r="AA395" s="91"/>
      <c r="AE395" s="87"/>
      <c r="AF395" s="87"/>
      <c r="AG395" s="87"/>
      <c r="AH395" s="92"/>
      <c r="AI395" s="90"/>
      <c r="AJ395" s="93"/>
      <c r="AK395" s="86"/>
      <c r="AL395" s="86"/>
      <c r="AM395" s="86"/>
      <c r="AN395" s="86"/>
      <c r="AO395" s="87"/>
      <c r="AP395" s="87"/>
      <c r="AQ395" s="87"/>
      <c r="AR395" s="94"/>
      <c r="AS395" s="94"/>
      <c r="AT395" s="93"/>
      <c r="AU395" s="94"/>
      <c r="AV395" s="93"/>
      <c r="AW395" s="93"/>
      <c r="AX395" s="93"/>
      <c r="AY395" s="93"/>
      <c r="BA395" s="93"/>
      <c r="BV395" s="86"/>
      <c r="BW395" s="86"/>
      <c r="BX395" s="86"/>
      <c r="BY395" s="86"/>
      <c r="BZ395" s="86"/>
      <c r="CA395" s="86"/>
      <c r="CG395" s="96"/>
      <c r="CH395" s="96"/>
      <c r="CJ395" s="96"/>
      <c r="CK395" s="96"/>
      <c r="CP395" s="86"/>
      <c r="CQ395" s="86"/>
      <c r="CV395" s="96"/>
      <c r="CW395" s="96"/>
      <c r="CY395" s="86"/>
      <c r="CZ395" s="86"/>
      <c r="DB395" s="86"/>
      <c r="DE395" s="96"/>
      <c r="DF395" s="96"/>
      <c r="DH395" s="92"/>
      <c r="DN395" s="96"/>
      <c r="EB395" s="87"/>
      <c r="EC395" s="87"/>
      <c r="ED395" s="87"/>
      <c r="EE395" s="87"/>
      <c r="EF395" s="94"/>
      <c r="EG395" s="94"/>
      <c r="EI395" s="94"/>
      <c r="EJ395" s="94"/>
      <c r="ER395" s="86"/>
      <c r="ES395" s="86"/>
      <c r="ET395" s="86"/>
      <c r="EU395" s="86"/>
      <c r="EV395" s="86"/>
      <c r="EW395" s="86"/>
      <c r="FE395" s="91"/>
      <c r="FF395" s="87"/>
      <c r="FG395" s="87"/>
      <c r="FH395" s="96"/>
      <c r="FI395" s="96"/>
      <c r="FJ395" s="87"/>
      <c r="FK395" s="96"/>
      <c r="FL395" s="96"/>
      <c r="FS395" s="86"/>
      <c r="FT395" s="86"/>
      <c r="FU395" s="87"/>
      <c r="FW395" s="87"/>
      <c r="FX395" s="87"/>
      <c r="FY395" s="87"/>
      <c r="FZ395" s="87"/>
      <c r="GA395" s="86"/>
      <c r="GB395" s="86"/>
      <c r="GC395" s="86"/>
      <c r="GD395" s="86"/>
      <c r="GE395" s="86"/>
      <c r="GF395" s="86"/>
    </row>
    <row r="396" spans="1:188" x14ac:dyDescent="0.25">
      <c r="A396" s="87"/>
      <c r="C396" s="86"/>
      <c r="D396" s="86"/>
      <c r="E396" s="86"/>
      <c r="F396" s="86"/>
      <c r="G396" s="86"/>
      <c r="Y396" s="89"/>
      <c r="Z396" s="90"/>
      <c r="AA396" s="91"/>
      <c r="AE396" s="87"/>
      <c r="AF396" s="87"/>
      <c r="AG396" s="87"/>
      <c r="AH396" s="92"/>
      <c r="AI396" s="90"/>
      <c r="AJ396" s="93"/>
      <c r="AK396" s="86"/>
      <c r="AL396" s="86"/>
      <c r="AM396" s="86"/>
      <c r="AN396" s="86"/>
      <c r="AO396" s="87"/>
      <c r="AP396" s="87"/>
      <c r="AQ396" s="87"/>
      <c r="AR396" s="94"/>
      <c r="AS396" s="94"/>
      <c r="AT396" s="93"/>
      <c r="AU396" s="94"/>
      <c r="AV396" s="93"/>
      <c r="AW396" s="93"/>
      <c r="AX396" s="93"/>
      <c r="AY396" s="93"/>
      <c r="BA396" s="93"/>
      <c r="BV396" s="86"/>
      <c r="BW396" s="86"/>
      <c r="BX396" s="86"/>
      <c r="BY396" s="86"/>
      <c r="BZ396" s="86"/>
      <c r="CA396" s="86"/>
      <c r="CG396" s="96"/>
      <c r="CH396" s="96"/>
      <c r="CJ396" s="96"/>
      <c r="CK396" s="96"/>
      <c r="CP396" s="86"/>
      <c r="CQ396" s="86"/>
      <c r="CV396" s="96"/>
      <c r="CW396" s="96"/>
      <c r="CY396" s="86"/>
      <c r="CZ396" s="86"/>
      <c r="DB396" s="86"/>
      <c r="DE396" s="96"/>
      <c r="DF396" s="96"/>
      <c r="DH396" s="92"/>
      <c r="DN396" s="96"/>
      <c r="EB396" s="87"/>
      <c r="EC396" s="87"/>
      <c r="ED396" s="87"/>
      <c r="EE396" s="87"/>
      <c r="EF396" s="94"/>
      <c r="EG396" s="94"/>
      <c r="EI396" s="94"/>
      <c r="EJ396" s="94"/>
      <c r="ER396" s="86"/>
      <c r="ES396" s="86"/>
      <c r="ET396" s="86"/>
      <c r="EU396" s="86"/>
      <c r="EV396" s="86"/>
      <c r="EW396" s="86"/>
      <c r="FE396" s="91"/>
      <c r="FF396" s="87"/>
      <c r="FG396" s="87"/>
      <c r="FH396" s="96"/>
      <c r="FI396" s="96"/>
      <c r="FJ396" s="87"/>
      <c r="FK396" s="96"/>
      <c r="FL396" s="96"/>
      <c r="FS396" s="86"/>
      <c r="FT396" s="86"/>
      <c r="FU396" s="87"/>
      <c r="FW396" s="87"/>
      <c r="FX396" s="87"/>
      <c r="FY396" s="87"/>
      <c r="FZ396" s="87"/>
      <c r="GA396" s="86"/>
      <c r="GB396" s="86"/>
      <c r="GC396" s="86"/>
      <c r="GD396" s="86"/>
      <c r="GE396" s="86"/>
      <c r="GF396" s="86"/>
    </row>
    <row r="397" spans="1:188" x14ac:dyDescent="0.25">
      <c r="A397" s="87"/>
      <c r="C397" s="86"/>
      <c r="D397" s="86"/>
      <c r="E397" s="86"/>
      <c r="F397" s="86"/>
      <c r="G397" s="86"/>
      <c r="Y397" s="89"/>
      <c r="Z397" s="90"/>
      <c r="AA397" s="91"/>
      <c r="AE397" s="87"/>
      <c r="AF397" s="87"/>
      <c r="AG397" s="87"/>
      <c r="AH397" s="92"/>
      <c r="AI397" s="90"/>
      <c r="AJ397" s="93"/>
      <c r="AK397" s="86"/>
      <c r="AL397" s="86"/>
      <c r="AM397" s="86"/>
      <c r="AN397" s="86"/>
      <c r="AO397" s="87"/>
      <c r="AP397" s="87"/>
      <c r="AQ397" s="87"/>
      <c r="AR397" s="94"/>
      <c r="AS397" s="94"/>
      <c r="AT397" s="93"/>
      <c r="AU397" s="94"/>
      <c r="AV397" s="93"/>
      <c r="AW397" s="93"/>
      <c r="AX397" s="93"/>
      <c r="AY397" s="93"/>
      <c r="BA397" s="93"/>
      <c r="BV397" s="86"/>
      <c r="BW397" s="86"/>
      <c r="BX397" s="86"/>
      <c r="BY397" s="86"/>
      <c r="BZ397" s="86"/>
      <c r="CA397" s="86"/>
      <c r="CG397" s="96"/>
      <c r="CH397" s="96"/>
      <c r="CJ397" s="96"/>
      <c r="CK397" s="96"/>
      <c r="CP397" s="86"/>
      <c r="CQ397" s="86"/>
      <c r="CV397" s="96"/>
      <c r="CW397" s="96"/>
      <c r="CY397" s="86"/>
      <c r="CZ397" s="86"/>
      <c r="DB397" s="86"/>
      <c r="DE397" s="96"/>
      <c r="DF397" s="96"/>
      <c r="DH397" s="92"/>
      <c r="DN397" s="96"/>
      <c r="EB397" s="87"/>
      <c r="EC397" s="87"/>
      <c r="ED397" s="87"/>
      <c r="EE397" s="87"/>
      <c r="EF397" s="94"/>
      <c r="EG397" s="94"/>
      <c r="EI397" s="94"/>
      <c r="EJ397" s="94"/>
      <c r="ER397" s="86"/>
      <c r="ES397" s="86"/>
      <c r="ET397" s="86"/>
      <c r="EU397" s="86"/>
      <c r="EV397" s="86"/>
      <c r="EW397" s="86"/>
      <c r="FE397" s="91"/>
      <c r="FF397" s="87"/>
      <c r="FG397" s="87"/>
      <c r="FH397" s="96"/>
      <c r="FI397" s="96"/>
      <c r="FJ397" s="87"/>
      <c r="FK397" s="96"/>
      <c r="FL397" s="96"/>
      <c r="FS397" s="86"/>
      <c r="FT397" s="86"/>
      <c r="FU397" s="87"/>
      <c r="FW397" s="87"/>
      <c r="FX397" s="87"/>
      <c r="FY397" s="87"/>
      <c r="FZ397" s="87"/>
      <c r="GA397" s="86"/>
      <c r="GB397" s="86"/>
      <c r="GC397" s="86"/>
      <c r="GD397" s="86"/>
      <c r="GE397" s="86"/>
      <c r="GF397" s="86"/>
    </row>
    <row r="398" spans="1:188" x14ac:dyDescent="0.25">
      <c r="A398" s="87"/>
      <c r="C398" s="86"/>
      <c r="D398" s="86"/>
      <c r="E398" s="86"/>
      <c r="F398" s="86"/>
      <c r="G398" s="86"/>
      <c r="Y398" s="89"/>
      <c r="Z398" s="90"/>
      <c r="AA398" s="91"/>
      <c r="AE398" s="87"/>
      <c r="AF398" s="87"/>
      <c r="AG398" s="87"/>
      <c r="AH398" s="92"/>
      <c r="AI398" s="90"/>
      <c r="AJ398" s="93"/>
      <c r="AK398" s="86"/>
      <c r="AL398" s="86"/>
      <c r="AM398" s="86"/>
      <c r="AN398" s="86"/>
      <c r="AO398" s="87"/>
      <c r="AP398" s="87"/>
      <c r="AQ398" s="87"/>
      <c r="AR398" s="94"/>
      <c r="AS398" s="94"/>
      <c r="AT398" s="93"/>
      <c r="AU398" s="94"/>
      <c r="AV398" s="93"/>
      <c r="AW398" s="93"/>
      <c r="AX398" s="93"/>
      <c r="AY398" s="93"/>
      <c r="BA398" s="93"/>
      <c r="BV398" s="86"/>
      <c r="BW398" s="86"/>
      <c r="BX398" s="86"/>
      <c r="BY398" s="86"/>
      <c r="BZ398" s="86"/>
      <c r="CA398" s="86"/>
      <c r="CG398" s="96"/>
      <c r="CH398" s="96"/>
      <c r="CJ398" s="96"/>
      <c r="CK398" s="96"/>
      <c r="CP398" s="86"/>
      <c r="CQ398" s="86"/>
      <c r="CV398" s="96"/>
      <c r="CW398" s="96"/>
      <c r="CY398" s="86"/>
      <c r="CZ398" s="86"/>
      <c r="DB398" s="86"/>
      <c r="DE398" s="96"/>
      <c r="DF398" s="96"/>
      <c r="DH398" s="92"/>
      <c r="DN398" s="96"/>
      <c r="EB398" s="87"/>
      <c r="EC398" s="87"/>
      <c r="ED398" s="87"/>
      <c r="EE398" s="87"/>
      <c r="EF398" s="94"/>
      <c r="EG398" s="94"/>
      <c r="EI398" s="94"/>
      <c r="EJ398" s="94"/>
      <c r="ER398" s="86"/>
      <c r="ES398" s="86"/>
      <c r="ET398" s="86"/>
      <c r="EU398" s="86"/>
      <c r="EV398" s="86"/>
      <c r="EW398" s="86"/>
      <c r="FE398" s="91"/>
      <c r="FF398" s="87"/>
      <c r="FG398" s="87"/>
      <c r="FH398" s="96"/>
      <c r="FI398" s="96"/>
      <c r="FJ398" s="87"/>
      <c r="FK398" s="96"/>
      <c r="FL398" s="96"/>
      <c r="FS398" s="86"/>
      <c r="FT398" s="86"/>
      <c r="FU398" s="87"/>
      <c r="FW398" s="87"/>
      <c r="FX398" s="87"/>
      <c r="FY398" s="87"/>
      <c r="FZ398" s="87"/>
      <c r="GA398" s="86"/>
      <c r="GB398" s="86"/>
      <c r="GC398" s="86"/>
      <c r="GD398" s="86"/>
      <c r="GE398" s="86"/>
      <c r="GF398" s="86"/>
    </row>
    <row r="399" spans="1:188" x14ac:dyDescent="0.25">
      <c r="A399" s="87"/>
      <c r="C399" s="86"/>
      <c r="D399" s="86"/>
      <c r="E399" s="86"/>
      <c r="F399" s="86"/>
      <c r="G399" s="86"/>
      <c r="Y399" s="89"/>
      <c r="Z399" s="90"/>
      <c r="AA399" s="91"/>
      <c r="AE399" s="87"/>
      <c r="AF399" s="87"/>
      <c r="AG399" s="87"/>
      <c r="AH399" s="92"/>
      <c r="AI399" s="90"/>
      <c r="AJ399" s="93"/>
      <c r="AK399" s="86"/>
      <c r="AL399" s="86"/>
      <c r="AM399" s="86"/>
      <c r="AN399" s="86"/>
      <c r="AO399" s="87"/>
      <c r="AP399" s="87"/>
      <c r="AQ399" s="87"/>
      <c r="AR399" s="94"/>
      <c r="AS399" s="94"/>
      <c r="AT399" s="93"/>
      <c r="AU399" s="94"/>
      <c r="AV399" s="93"/>
      <c r="AW399" s="93"/>
      <c r="AX399" s="93"/>
      <c r="AY399" s="93"/>
      <c r="BA399" s="93"/>
      <c r="BV399" s="86"/>
      <c r="BW399" s="86"/>
      <c r="BX399" s="86"/>
      <c r="BY399" s="86"/>
      <c r="BZ399" s="86"/>
      <c r="CA399" s="86"/>
      <c r="CG399" s="96"/>
      <c r="CH399" s="96"/>
      <c r="CJ399" s="96"/>
      <c r="CK399" s="96"/>
      <c r="CP399" s="86"/>
      <c r="CQ399" s="86"/>
      <c r="CV399" s="96"/>
      <c r="CW399" s="96"/>
      <c r="CY399" s="86"/>
      <c r="CZ399" s="86"/>
      <c r="DB399" s="86"/>
      <c r="DE399" s="96"/>
      <c r="DF399" s="96"/>
      <c r="DH399" s="92"/>
      <c r="DN399" s="96"/>
      <c r="EB399" s="87"/>
      <c r="EC399" s="87"/>
      <c r="ED399" s="87"/>
      <c r="EE399" s="87"/>
      <c r="EF399" s="94"/>
      <c r="EG399" s="94"/>
      <c r="EI399" s="94"/>
      <c r="EJ399" s="94"/>
      <c r="ER399" s="86"/>
      <c r="ES399" s="86"/>
      <c r="ET399" s="86"/>
      <c r="EU399" s="86"/>
      <c r="EV399" s="86"/>
      <c r="EW399" s="86"/>
      <c r="FE399" s="91"/>
      <c r="FF399" s="87"/>
      <c r="FG399" s="87"/>
      <c r="FH399" s="96"/>
      <c r="FI399" s="96"/>
      <c r="FJ399" s="87"/>
      <c r="FK399" s="96"/>
      <c r="FL399" s="96"/>
      <c r="FS399" s="86"/>
      <c r="FT399" s="86"/>
      <c r="FU399" s="87"/>
      <c r="FW399" s="87"/>
      <c r="FX399" s="87"/>
      <c r="FY399" s="87"/>
      <c r="FZ399" s="87"/>
      <c r="GA399" s="86"/>
      <c r="GB399" s="86"/>
      <c r="GC399" s="86"/>
      <c r="GD399" s="86"/>
      <c r="GE399" s="86"/>
      <c r="GF399" s="86"/>
    </row>
    <row r="400" spans="1:188" x14ac:dyDescent="0.25">
      <c r="A400" s="87"/>
      <c r="C400" s="86"/>
      <c r="D400" s="86"/>
      <c r="E400" s="86"/>
      <c r="F400" s="86"/>
      <c r="G400" s="86"/>
      <c r="Y400" s="89"/>
      <c r="Z400" s="90"/>
      <c r="AA400" s="91"/>
      <c r="AE400" s="87"/>
      <c r="AF400" s="87"/>
      <c r="AG400" s="87"/>
      <c r="AH400" s="92"/>
      <c r="AI400" s="90"/>
      <c r="AJ400" s="93"/>
      <c r="AK400" s="86"/>
      <c r="AL400" s="86"/>
      <c r="AM400" s="86"/>
      <c r="AN400" s="86"/>
      <c r="AO400" s="87"/>
      <c r="AP400" s="87"/>
      <c r="AQ400" s="87"/>
      <c r="AR400" s="94"/>
      <c r="AS400" s="94"/>
      <c r="AT400" s="93"/>
      <c r="AU400" s="94"/>
      <c r="AV400" s="93"/>
      <c r="AW400" s="93"/>
      <c r="AX400" s="93"/>
      <c r="AY400" s="93"/>
      <c r="BA400" s="93"/>
      <c r="BV400" s="86"/>
      <c r="BW400" s="86"/>
      <c r="BX400" s="86"/>
      <c r="BY400" s="86"/>
      <c r="BZ400" s="86"/>
      <c r="CA400" s="86"/>
      <c r="CG400" s="96"/>
      <c r="CH400" s="96"/>
      <c r="CJ400" s="96"/>
      <c r="CK400" s="96"/>
      <c r="CP400" s="86"/>
      <c r="CQ400" s="86"/>
      <c r="CV400" s="96"/>
      <c r="CW400" s="96"/>
      <c r="CY400" s="86"/>
      <c r="CZ400" s="86"/>
      <c r="DB400" s="86"/>
      <c r="DE400" s="96"/>
      <c r="DF400" s="96"/>
      <c r="DH400" s="92"/>
      <c r="DN400" s="96"/>
      <c r="EB400" s="87"/>
      <c r="EC400" s="87"/>
      <c r="ED400" s="87"/>
      <c r="EE400" s="87"/>
      <c r="EF400" s="94"/>
      <c r="EG400" s="94"/>
      <c r="EI400" s="94"/>
      <c r="EJ400" s="94"/>
      <c r="ER400" s="86"/>
      <c r="ES400" s="86"/>
      <c r="ET400" s="86"/>
      <c r="EU400" s="86"/>
      <c r="EV400" s="86"/>
      <c r="EW400" s="86"/>
      <c r="FE400" s="91"/>
      <c r="FF400" s="87"/>
      <c r="FG400" s="87"/>
      <c r="FH400" s="96"/>
      <c r="FI400" s="96"/>
      <c r="FJ400" s="87"/>
      <c r="FK400" s="96"/>
      <c r="FL400" s="96"/>
      <c r="FS400" s="86"/>
      <c r="FT400" s="86"/>
      <c r="FU400" s="87"/>
      <c r="FW400" s="87"/>
      <c r="FX400" s="87"/>
      <c r="FY400" s="87"/>
      <c r="FZ400" s="87"/>
      <c r="GA400" s="86"/>
      <c r="GB400" s="86"/>
      <c r="GC400" s="86"/>
      <c r="GD400" s="86"/>
      <c r="GE400" s="86"/>
      <c r="GF400" s="86"/>
    </row>
    <row r="401" spans="1:188" x14ac:dyDescent="0.25">
      <c r="A401" s="87"/>
      <c r="C401" s="86"/>
      <c r="D401" s="86"/>
      <c r="E401" s="86"/>
      <c r="F401" s="86"/>
      <c r="G401" s="86"/>
      <c r="Y401" s="89"/>
      <c r="Z401" s="90"/>
      <c r="AA401" s="91"/>
      <c r="AE401" s="87"/>
      <c r="AF401" s="87"/>
      <c r="AG401" s="87"/>
      <c r="AH401" s="92"/>
      <c r="AI401" s="90"/>
      <c r="AJ401" s="93"/>
      <c r="AK401" s="86"/>
      <c r="AL401" s="86"/>
      <c r="AM401" s="86"/>
      <c r="AN401" s="86"/>
      <c r="AO401" s="87"/>
      <c r="AP401" s="87"/>
      <c r="AQ401" s="87"/>
      <c r="AR401" s="94"/>
      <c r="AS401" s="94"/>
      <c r="AT401" s="93"/>
      <c r="AU401" s="94"/>
      <c r="AV401" s="93"/>
      <c r="AW401" s="93"/>
      <c r="AX401" s="93"/>
      <c r="AY401" s="93"/>
      <c r="BA401" s="93"/>
      <c r="BV401" s="86"/>
      <c r="BW401" s="86"/>
      <c r="BX401" s="86"/>
      <c r="BY401" s="86"/>
      <c r="BZ401" s="86"/>
      <c r="CA401" s="86"/>
      <c r="CG401" s="96"/>
      <c r="CH401" s="96"/>
      <c r="CJ401" s="96"/>
      <c r="CK401" s="96"/>
      <c r="CP401" s="86"/>
      <c r="CQ401" s="86"/>
      <c r="CV401" s="96"/>
      <c r="CW401" s="96"/>
      <c r="CY401" s="86"/>
      <c r="CZ401" s="86"/>
      <c r="DB401" s="86"/>
      <c r="DE401" s="96"/>
      <c r="DF401" s="96"/>
      <c r="DH401" s="92"/>
      <c r="DN401" s="96"/>
      <c r="EB401" s="87"/>
      <c r="EC401" s="87"/>
      <c r="ED401" s="87"/>
      <c r="EE401" s="87"/>
      <c r="EF401" s="94"/>
      <c r="EG401" s="94"/>
      <c r="EI401" s="94"/>
      <c r="EJ401" s="94"/>
      <c r="ER401" s="86"/>
      <c r="ES401" s="86"/>
      <c r="ET401" s="86"/>
      <c r="EU401" s="86"/>
      <c r="EV401" s="86"/>
      <c r="EW401" s="86"/>
      <c r="FE401" s="91"/>
      <c r="FF401" s="87"/>
      <c r="FG401" s="87"/>
      <c r="FH401" s="96"/>
      <c r="FI401" s="96"/>
      <c r="FJ401" s="87"/>
      <c r="FK401" s="96"/>
      <c r="FL401" s="96"/>
      <c r="FS401" s="86"/>
      <c r="FT401" s="86"/>
      <c r="FU401" s="87"/>
      <c r="FW401" s="87"/>
      <c r="FX401" s="87"/>
      <c r="FY401" s="87"/>
      <c r="FZ401" s="87"/>
      <c r="GA401" s="86"/>
      <c r="GB401" s="86"/>
      <c r="GC401" s="86"/>
      <c r="GD401" s="86"/>
      <c r="GE401" s="86"/>
      <c r="GF401" s="86"/>
    </row>
    <row r="402" spans="1:188" x14ac:dyDescent="0.25">
      <c r="A402" s="87"/>
      <c r="C402" s="86"/>
      <c r="D402" s="86"/>
      <c r="E402" s="86"/>
      <c r="F402" s="86"/>
      <c r="G402" s="86"/>
      <c r="Y402" s="89"/>
      <c r="Z402" s="90"/>
      <c r="AA402" s="91"/>
      <c r="AE402" s="87"/>
      <c r="AF402" s="87"/>
      <c r="AG402" s="87"/>
      <c r="AH402" s="92"/>
      <c r="AI402" s="90"/>
      <c r="AJ402" s="93"/>
      <c r="AK402" s="86"/>
      <c r="AL402" s="86"/>
      <c r="AM402" s="86"/>
      <c r="AN402" s="86"/>
      <c r="AO402" s="87"/>
      <c r="AP402" s="87"/>
      <c r="AQ402" s="87"/>
      <c r="AR402" s="94"/>
      <c r="AS402" s="94"/>
      <c r="AT402" s="93"/>
      <c r="AU402" s="94"/>
      <c r="AV402" s="93"/>
      <c r="AW402" s="93"/>
      <c r="AX402" s="93"/>
      <c r="AY402" s="93"/>
      <c r="BA402" s="93"/>
      <c r="BV402" s="86"/>
      <c r="BW402" s="86"/>
      <c r="BX402" s="86"/>
      <c r="BY402" s="86"/>
      <c r="BZ402" s="86"/>
      <c r="CA402" s="86"/>
      <c r="CG402" s="96"/>
      <c r="CH402" s="96"/>
      <c r="CJ402" s="96"/>
      <c r="CK402" s="96"/>
      <c r="CP402" s="86"/>
      <c r="CQ402" s="86"/>
      <c r="CV402" s="96"/>
      <c r="CW402" s="96"/>
      <c r="CY402" s="86"/>
      <c r="CZ402" s="86"/>
      <c r="DB402" s="86"/>
      <c r="DE402" s="96"/>
      <c r="DF402" s="96"/>
      <c r="DH402" s="92"/>
      <c r="DN402" s="96"/>
      <c r="EB402" s="87"/>
      <c r="EC402" s="87"/>
      <c r="ED402" s="87"/>
      <c r="EE402" s="87"/>
      <c r="EF402" s="94"/>
      <c r="EG402" s="94"/>
      <c r="EI402" s="94"/>
      <c r="EJ402" s="94"/>
      <c r="ER402" s="86"/>
      <c r="ES402" s="86"/>
      <c r="ET402" s="86"/>
      <c r="EU402" s="86"/>
      <c r="EV402" s="86"/>
      <c r="EW402" s="86"/>
      <c r="FE402" s="91"/>
      <c r="FF402" s="87"/>
      <c r="FG402" s="87"/>
      <c r="FH402" s="96"/>
      <c r="FI402" s="96"/>
      <c r="FJ402" s="87"/>
      <c r="FK402" s="96"/>
      <c r="FL402" s="96"/>
      <c r="FS402" s="86"/>
      <c r="FT402" s="86"/>
      <c r="FU402" s="87"/>
      <c r="FW402" s="87"/>
      <c r="FX402" s="87"/>
      <c r="FY402" s="87"/>
      <c r="FZ402" s="87"/>
      <c r="GA402" s="86"/>
      <c r="GB402" s="86"/>
      <c r="GC402" s="86"/>
      <c r="GD402" s="86"/>
      <c r="GE402" s="86"/>
      <c r="GF402" s="86"/>
    </row>
    <row r="403" spans="1:188" x14ac:dyDescent="0.25">
      <c r="A403" s="87"/>
      <c r="C403" s="86"/>
      <c r="D403" s="86"/>
      <c r="E403" s="86"/>
      <c r="F403" s="86"/>
      <c r="G403" s="86"/>
      <c r="Y403" s="89"/>
      <c r="Z403" s="90"/>
      <c r="AA403" s="91"/>
      <c r="AE403" s="87"/>
      <c r="AF403" s="87"/>
      <c r="AG403" s="87"/>
      <c r="AH403" s="92"/>
      <c r="AI403" s="90"/>
      <c r="AJ403" s="93"/>
      <c r="AK403" s="86"/>
      <c r="AL403" s="86"/>
      <c r="AM403" s="86"/>
      <c r="AN403" s="86"/>
      <c r="AO403" s="87"/>
      <c r="AP403" s="87"/>
      <c r="AQ403" s="87"/>
      <c r="AR403" s="94"/>
      <c r="AS403" s="94"/>
      <c r="AT403" s="93"/>
      <c r="AU403" s="94"/>
      <c r="AV403" s="93"/>
      <c r="AW403" s="93"/>
      <c r="AX403" s="93"/>
      <c r="AY403" s="93"/>
      <c r="BA403" s="93"/>
      <c r="BV403" s="86"/>
      <c r="BW403" s="86"/>
      <c r="BX403" s="86"/>
      <c r="BY403" s="86"/>
      <c r="BZ403" s="86"/>
      <c r="CA403" s="86"/>
      <c r="CG403" s="96"/>
      <c r="CH403" s="96"/>
      <c r="CJ403" s="96"/>
      <c r="CK403" s="96"/>
      <c r="CP403" s="86"/>
      <c r="CQ403" s="86"/>
      <c r="CV403" s="96"/>
      <c r="CW403" s="96"/>
      <c r="CY403" s="86"/>
      <c r="CZ403" s="86"/>
      <c r="DB403" s="86"/>
      <c r="DE403" s="96"/>
      <c r="DF403" s="96"/>
      <c r="DH403" s="92"/>
      <c r="DN403" s="96"/>
      <c r="EB403" s="87"/>
      <c r="EC403" s="87"/>
      <c r="ED403" s="87"/>
      <c r="EE403" s="87"/>
      <c r="EF403" s="94"/>
      <c r="EG403" s="94"/>
      <c r="EI403" s="94"/>
      <c r="EJ403" s="94"/>
      <c r="ER403" s="86"/>
      <c r="ES403" s="86"/>
      <c r="ET403" s="86"/>
      <c r="EU403" s="86"/>
      <c r="EV403" s="86"/>
      <c r="EW403" s="86"/>
      <c r="FE403" s="91"/>
      <c r="FF403" s="87"/>
      <c r="FG403" s="87"/>
      <c r="FH403" s="96"/>
      <c r="FI403" s="96"/>
      <c r="FJ403" s="87"/>
      <c r="FK403" s="96"/>
      <c r="FL403" s="96"/>
      <c r="FS403" s="86"/>
      <c r="FT403" s="86"/>
      <c r="FU403" s="87"/>
      <c r="FW403" s="87"/>
      <c r="FX403" s="87"/>
      <c r="FY403" s="87"/>
      <c r="FZ403" s="87"/>
      <c r="GA403" s="86"/>
      <c r="GB403" s="86"/>
      <c r="GC403" s="86"/>
      <c r="GD403" s="86"/>
      <c r="GE403" s="86"/>
      <c r="GF403" s="86"/>
    </row>
    <row r="404" spans="1:188" x14ac:dyDescent="0.25">
      <c r="A404" s="87"/>
      <c r="C404" s="86"/>
      <c r="D404" s="86"/>
      <c r="E404" s="86"/>
      <c r="F404" s="86"/>
      <c r="G404" s="86"/>
      <c r="Y404" s="89"/>
      <c r="Z404" s="90"/>
      <c r="AA404" s="91"/>
      <c r="AE404" s="87"/>
      <c r="AF404" s="87"/>
      <c r="AG404" s="87"/>
      <c r="AH404" s="92"/>
      <c r="AI404" s="90"/>
      <c r="AJ404" s="93"/>
      <c r="AK404" s="86"/>
      <c r="AL404" s="86"/>
      <c r="AM404" s="86"/>
      <c r="AN404" s="86"/>
      <c r="AO404" s="87"/>
      <c r="AP404" s="87"/>
      <c r="AQ404" s="87"/>
      <c r="AR404" s="94"/>
      <c r="AS404" s="94"/>
      <c r="AT404" s="93"/>
      <c r="AU404" s="94"/>
      <c r="AV404" s="93"/>
      <c r="AW404" s="93"/>
      <c r="AX404" s="93"/>
      <c r="AY404" s="93"/>
      <c r="BA404" s="93"/>
      <c r="BV404" s="86"/>
      <c r="BW404" s="86"/>
      <c r="BX404" s="86"/>
      <c r="BY404" s="86"/>
      <c r="BZ404" s="86"/>
      <c r="CA404" s="86"/>
      <c r="CG404" s="96"/>
      <c r="CH404" s="96"/>
      <c r="CJ404" s="96"/>
      <c r="CK404" s="96"/>
      <c r="CP404" s="86"/>
      <c r="CQ404" s="86"/>
      <c r="CV404" s="96"/>
      <c r="CW404" s="96"/>
      <c r="CY404" s="86"/>
      <c r="CZ404" s="86"/>
      <c r="DB404" s="86"/>
      <c r="DE404" s="96"/>
      <c r="DF404" s="96"/>
      <c r="DH404" s="92"/>
      <c r="DN404" s="96"/>
      <c r="EB404" s="87"/>
      <c r="EC404" s="87"/>
      <c r="ED404" s="87"/>
      <c r="EE404" s="87"/>
      <c r="EF404" s="94"/>
      <c r="EG404" s="94"/>
      <c r="EI404" s="94"/>
      <c r="EJ404" s="94"/>
      <c r="ER404" s="86"/>
      <c r="ES404" s="86"/>
      <c r="ET404" s="86"/>
      <c r="EU404" s="86"/>
      <c r="EV404" s="86"/>
      <c r="EW404" s="86"/>
      <c r="FE404" s="91"/>
      <c r="FF404" s="87"/>
      <c r="FG404" s="87"/>
      <c r="FH404" s="96"/>
      <c r="FI404" s="96"/>
      <c r="FJ404" s="87"/>
      <c r="FK404" s="96"/>
      <c r="FL404" s="96"/>
      <c r="FS404" s="86"/>
      <c r="FT404" s="86"/>
      <c r="FU404" s="87"/>
      <c r="FW404" s="87"/>
      <c r="FX404" s="87"/>
      <c r="FY404" s="87"/>
      <c r="FZ404" s="87"/>
      <c r="GA404" s="86"/>
      <c r="GB404" s="86"/>
      <c r="GC404" s="86"/>
      <c r="GD404" s="86"/>
      <c r="GE404" s="86"/>
      <c r="GF404" s="86"/>
    </row>
    <row r="405" spans="1:188" x14ac:dyDescent="0.25">
      <c r="A405" s="87"/>
      <c r="C405" s="86"/>
      <c r="D405" s="86"/>
      <c r="E405" s="86"/>
      <c r="F405" s="86"/>
      <c r="G405" s="86"/>
      <c r="Y405" s="89"/>
      <c r="Z405" s="90"/>
      <c r="AA405" s="91"/>
      <c r="AE405" s="87"/>
      <c r="AF405" s="87"/>
      <c r="AG405" s="87"/>
      <c r="AH405" s="92"/>
      <c r="AI405" s="90"/>
      <c r="AJ405" s="93"/>
      <c r="AK405" s="86"/>
      <c r="AL405" s="86"/>
      <c r="AM405" s="86"/>
      <c r="AN405" s="86"/>
      <c r="AO405" s="87"/>
      <c r="AP405" s="87"/>
      <c r="AQ405" s="87"/>
      <c r="AR405" s="94"/>
      <c r="AS405" s="94"/>
      <c r="AT405" s="93"/>
      <c r="AU405" s="94"/>
      <c r="AV405" s="93"/>
      <c r="AW405" s="93"/>
      <c r="AX405" s="93"/>
      <c r="AY405" s="93"/>
      <c r="BA405" s="93"/>
      <c r="BV405" s="86"/>
      <c r="BW405" s="86"/>
      <c r="BX405" s="86"/>
      <c r="BY405" s="86"/>
      <c r="BZ405" s="86"/>
      <c r="CA405" s="86"/>
      <c r="CG405" s="96"/>
      <c r="CH405" s="96"/>
      <c r="CJ405" s="96"/>
      <c r="CK405" s="96"/>
      <c r="CP405" s="86"/>
      <c r="CQ405" s="86"/>
      <c r="CV405" s="96"/>
      <c r="CW405" s="96"/>
      <c r="CY405" s="86"/>
      <c r="CZ405" s="86"/>
      <c r="DB405" s="86"/>
      <c r="DE405" s="96"/>
      <c r="DF405" s="96"/>
      <c r="DH405" s="92"/>
      <c r="DN405" s="96"/>
      <c r="EB405" s="87"/>
      <c r="EC405" s="87"/>
      <c r="ED405" s="87"/>
      <c r="EE405" s="87"/>
      <c r="EF405" s="94"/>
      <c r="EG405" s="94"/>
      <c r="EI405" s="94"/>
      <c r="EJ405" s="94"/>
      <c r="ER405" s="86"/>
      <c r="ES405" s="86"/>
      <c r="ET405" s="86"/>
      <c r="EU405" s="86"/>
      <c r="EV405" s="86"/>
      <c r="EW405" s="86"/>
      <c r="FE405" s="91"/>
      <c r="FF405" s="87"/>
      <c r="FG405" s="87"/>
      <c r="FH405" s="96"/>
      <c r="FI405" s="96"/>
      <c r="FJ405" s="87"/>
      <c r="FK405" s="96"/>
      <c r="FL405" s="96"/>
      <c r="FS405" s="86"/>
      <c r="FT405" s="86"/>
      <c r="FU405" s="87"/>
      <c r="FW405" s="87"/>
      <c r="FX405" s="87"/>
      <c r="FY405" s="87"/>
      <c r="FZ405" s="87"/>
      <c r="GA405" s="86"/>
      <c r="GB405" s="86"/>
      <c r="GC405" s="86"/>
      <c r="GD405" s="86"/>
      <c r="GE405" s="86"/>
      <c r="GF405" s="86"/>
    </row>
  </sheetData>
  <mergeCells count="106">
    <mergeCell ref="A368:B368"/>
    <mergeCell ref="A370:B373"/>
    <mergeCell ref="GG16:GG17"/>
    <mergeCell ref="F362:AE362"/>
    <mergeCell ref="A363:B363"/>
    <mergeCell ref="A365:B365"/>
    <mergeCell ref="A366:B366"/>
    <mergeCell ref="A367:B367"/>
    <mergeCell ref="EO16:EQ16"/>
    <mergeCell ref="ER16:ET16"/>
    <mergeCell ref="EU16:EW16"/>
    <mergeCell ref="GD16:GD17"/>
    <mergeCell ref="GE16:GE17"/>
    <mergeCell ref="GF16:GF17"/>
    <mergeCell ref="CK16:CK17"/>
    <mergeCell ref="CL16:CW16"/>
    <mergeCell ref="CX16:DI16"/>
    <mergeCell ref="DJ16:DU16"/>
    <mergeCell ref="DV16:EG16"/>
    <mergeCell ref="EL16:EN16"/>
    <mergeCell ref="CE16:CE17"/>
    <mergeCell ref="CF16:CF17"/>
    <mergeCell ref="CG16:CG17"/>
    <mergeCell ref="CH16:CH17"/>
    <mergeCell ref="FJ15:FJ17"/>
    <mergeCell ref="BY15:CA15"/>
    <mergeCell ref="CL15:EE15"/>
    <mergeCell ref="EH15:EK16"/>
    <mergeCell ref="EL15:EN15"/>
    <mergeCell ref="EO15:EQ15"/>
    <mergeCell ref="ER15:ET15"/>
    <mergeCell ref="BY16:CA16"/>
    <mergeCell ref="CB16:CB17"/>
    <mergeCell ref="CI16:CI17"/>
    <mergeCell ref="CJ16:CJ17"/>
    <mergeCell ref="CC16:CC17"/>
    <mergeCell ref="CD16:CD17"/>
    <mergeCell ref="J16:J17"/>
    <mergeCell ref="K16:K17"/>
    <mergeCell ref="L16:P16"/>
    <mergeCell ref="R16:V16"/>
    <mergeCell ref="EU15:EW15"/>
    <mergeCell ref="EX15:EZ16"/>
    <mergeCell ref="FA15:FC16"/>
    <mergeCell ref="FD15:FF16"/>
    <mergeCell ref="FG15:FI16"/>
    <mergeCell ref="BG16:BI16"/>
    <mergeCell ref="BJ16:BL16"/>
    <mergeCell ref="BM16:BO16"/>
    <mergeCell ref="BP16:BR16"/>
    <mergeCell ref="BS16:BU16"/>
    <mergeCell ref="BV16:BX16"/>
    <mergeCell ref="AN16:AP16"/>
    <mergeCell ref="AQ16:AT16"/>
    <mergeCell ref="AU16:AW16"/>
    <mergeCell ref="AX16:AZ16"/>
    <mergeCell ref="BA16:BC16"/>
    <mergeCell ref="BD16:BF16"/>
    <mergeCell ref="GB14:GB17"/>
    <mergeCell ref="GC14:GC17"/>
    <mergeCell ref="GD14:GG15"/>
    <mergeCell ref="GH14:GH17"/>
    <mergeCell ref="C15:C17"/>
    <mergeCell ref="D15:D17"/>
    <mergeCell ref="E15:E17"/>
    <mergeCell ref="F15:F17"/>
    <mergeCell ref="G15:G17"/>
    <mergeCell ref="H15:H17"/>
    <mergeCell ref="W15:W17"/>
    <mergeCell ref="X15:AC15"/>
    <mergeCell ref="AD15:AD17"/>
    <mergeCell ref="AF15:AG15"/>
    <mergeCell ref="AH15:AJ15"/>
    <mergeCell ref="AK15:AM15"/>
    <mergeCell ref="X16:AC16"/>
    <mergeCell ref="AF16:AG16"/>
    <mergeCell ref="AH16:AJ16"/>
    <mergeCell ref="AK16:AM16"/>
    <mergeCell ref="BG15:BI15"/>
    <mergeCell ref="BJ15:BL15"/>
    <mergeCell ref="BM15:BO15"/>
    <mergeCell ref="BP15:BR15"/>
    <mergeCell ref="A12:P12"/>
    <mergeCell ref="A14:A17"/>
    <mergeCell ref="B14:B17"/>
    <mergeCell ref="C14:F14"/>
    <mergeCell ref="AE14:AE17"/>
    <mergeCell ref="FY14:GA14"/>
    <mergeCell ref="I15:K15"/>
    <mergeCell ref="L15:P15"/>
    <mergeCell ref="Q15:Q17"/>
    <mergeCell ref="R15:V15"/>
    <mergeCell ref="BS15:BU15"/>
    <mergeCell ref="BV15:BX15"/>
    <mergeCell ref="AN15:AP15"/>
    <mergeCell ref="AQ15:AT15"/>
    <mergeCell ref="AU15:AW15"/>
    <mergeCell ref="AX15:AZ15"/>
    <mergeCell ref="BA15:BC15"/>
    <mergeCell ref="BD15:BF15"/>
    <mergeCell ref="FK15:FK17"/>
    <mergeCell ref="FL15:FL17"/>
    <mergeCell ref="FY15:FY17"/>
    <mergeCell ref="FZ15:FZ17"/>
    <mergeCell ref="GA15:GA17"/>
    <mergeCell ref="I16:I17"/>
  </mergeCells>
  <conditionalFormatting sqref="GH19:GH360">
    <cfRule type="cellIs" dxfId="2" priority="1" stopIfTrue="1" operator="lessThan">
      <formula>0</formula>
    </cfRule>
    <cfRule type="cellIs" dxfId="1" priority="2" stopIfTrue="1" operator="greaterThan">
      <formula>0</formula>
    </cfRule>
  </conditionalFormatting>
  <conditionalFormatting sqref="FY19:GA360">
    <cfRule type="cellIs" dxfId="0" priority="3" stopIfTrue="1" operator="lessThan">
      <formula>0</formula>
    </cfRule>
  </conditionalFormatting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Personalbedarfsrechner</vt:lpstr>
      <vt:lpstr>Modelle</vt:lpstr>
      <vt:lpstr>Schätzung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Linus</dc:creator>
  <cp:lastModifiedBy>Dasbach, Margot - Prof. Dr.</cp:lastModifiedBy>
  <dcterms:created xsi:type="dcterms:W3CDTF">2021-09-26T09:41:26Z</dcterms:created>
  <dcterms:modified xsi:type="dcterms:W3CDTF">2021-11-02T16:48:49Z</dcterms:modified>
</cp:coreProperties>
</file>